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Diciembre_2021\"/>
    </mc:Choice>
  </mc:AlternateContent>
  <bookViews>
    <workbookView xWindow="372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'10'!$A$1:$I$86</definedName>
    <definedName name="_xlnm.Print_Area" localSheetId="12">'11'!$A$1:$I$86</definedName>
    <definedName name="_xlnm.Print_Area" localSheetId="13">'12'!$A$1:$I$86</definedName>
    <definedName name="_xlnm.Print_Area" localSheetId="14">'13'!$A$1:$I$86</definedName>
    <definedName name="_xlnm.Print_Area" localSheetId="15">'14'!$A$1:$I$86</definedName>
    <definedName name="_xlnm.Print_Area" localSheetId="16">'15'!$A$1:$I$86</definedName>
    <definedName name="_xlnm.Print_Area" localSheetId="17">'16'!$A$1:$I$86</definedName>
    <definedName name="_xlnm.Print_Area" localSheetId="18">'17'!$A$1:$I$86</definedName>
    <definedName name="_xlnm.Print_Area" localSheetId="19">'18'!$A$1:$I$86</definedName>
    <definedName name="_xlnm.Print_Area" localSheetId="20">'19'!$A$1:$I$86</definedName>
    <definedName name="_xlnm.Print_Area" localSheetId="21">'20'!$A$1:$I$86</definedName>
    <definedName name="_xlnm.Print_Area" localSheetId="22">'21'!$A$1:$I$86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'31'!$A$1:$I$85</definedName>
    <definedName name="_xlnm.Print_Area" localSheetId="33">'32-1'!$A$1:$K$56</definedName>
    <definedName name="_xlnm.Print_Area" localSheetId="34">'32-2'!$A$1:$K$75</definedName>
    <definedName name="_xlnm.Print_Area" localSheetId="35">'33'!$A$1:$I$86</definedName>
    <definedName name="_xlnm.Print_Area" localSheetId="36">'34'!$A$1:$I$86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'40'!$A$1:$P$52</definedName>
    <definedName name="_xlnm.Print_Area" localSheetId="47">'45'!$A$1:$I$86</definedName>
    <definedName name="_xlnm.Print_Area" localSheetId="48">'46-1'!$A$1:$K$57</definedName>
    <definedName name="_xlnm.Print_Area" localSheetId="49">'46-2'!$A$1:$K$75</definedName>
    <definedName name="_xlnm.Print_Area" localSheetId="50">'47'!$A$1:$E$37</definedName>
    <definedName name="_xlnm.Print_Area" localSheetId="51">'48'!$A$1:$F$25</definedName>
    <definedName name="_xlnm.Print_Area" localSheetId="56">'53'!$A$1:$I$85</definedName>
    <definedName name="_xlnm.Print_Area" localSheetId="57">'54-1'!$A$1:$K$56</definedName>
    <definedName name="_xlnm.Print_Area" localSheetId="58">'54-2'!$A$1:$K$75</definedName>
    <definedName name="_xlnm.Print_Area" localSheetId="59">'55-1'!$A$1:$R$37</definedName>
    <definedName name="_xlnm.Print_Area" localSheetId="60">'55-2'!$A$1:$U$37</definedName>
    <definedName name="_xlnm.Print_Area" localSheetId="61">'56-1'!$A$1:$R$25</definedName>
    <definedName name="_xlnm.Print_Area" localSheetId="62">'56-2'!$A$1:$V$25</definedName>
    <definedName name="_xlnm.Print_Area" localSheetId="64">'58'!$A$1:$S$77</definedName>
    <definedName name="_xlnm.Print_Area" localSheetId="68">'62'!$A$1:$G$85</definedName>
    <definedName name="_xlnm.Print_Area" localSheetId="69">'63-1'!$A$1:$I$56</definedName>
    <definedName name="_xlnm.Print_Area" localSheetId="70">'63-2'!$A$1:$I$75</definedName>
    <definedName name="_xlnm.Print_Area" localSheetId="71">'64'!$A$1:$K$37</definedName>
    <definedName name="_xlnm.Print_Area" localSheetId="72">'65'!$A$1:$L$25</definedName>
    <definedName name="_xlnm.Print_Area" localSheetId="7">'7'!$A$1:$I$85</definedName>
    <definedName name="_xlnm.Print_Area" localSheetId="77">'70'!$A$1:$H$85</definedName>
    <definedName name="_xlnm.Print_Area" localSheetId="78">'71'!$A$1:$J$56</definedName>
    <definedName name="_xlnm.Print_Area" localSheetId="79">'72'!$A$1:$J$75</definedName>
    <definedName name="_xlnm.Print_Area" localSheetId="80">'73'!$A$1:$C$37</definedName>
    <definedName name="_xlnm.Print_Area" localSheetId="81">'74'!$A$1:$D$25</definedName>
    <definedName name="_xlnm.Print_Area" localSheetId="83">'76'!$B$1:$N$88</definedName>
    <definedName name="_xlnm.Print_Area" localSheetId="84">'77'!$B$1:$N$93</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'8-1'!$A$1:$K$56</definedName>
    <definedName name="_xlnm.Print_Area" localSheetId="89">'82'!$C$1:$F$62</definedName>
    <definedName name="_xlnm.Print_Area" localSheetId="9">'8-2'!$A$1:$K$75</definedName>
    <definedName name="_xlnm.Print_Area" localSheetId="90">'83'!$C$1:$E$61</definedName>
    <definedName name="_xlnm.Print_Area" localSheetId="94">'87'!$A$1:$I$74</definedName>
    <definedName name="_xlnm.Print_Area" localSheetId="95">#REF!</definedName>
    <definedName name="_xlnm.Print_Area" localSheetId="10">'9'!$A$1:$I$86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82" i="1005" l="1"/>
  <c r="J47" i="1097" l="1"/>
  <c r="E332" i="1004" l="1"/>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I5" i="1088"/>
  <c r="I5" i="1087"/>
  <c r="I5" i="1086"/>
  <c r="F5" i="1086"/>
  <c r="C5" i="1086"/>
  <c r="B82" i="1005" l="1"/>
  <c r="K87" i="1006" l="1"/>
  <c r="J87" i="1006"/>
  <c r="I87" i="1006"/>
  <c r="H87" i="1006"/>
  <c r="G87" i="1006"/>
  <c r="F87" i="1006"/>
  <c r="E87" i="1006"/>
  <c r="D87" i="1006"/>
  <c r="C87" i="1006"/>
  <c r="B87" i="1006"/>
  <c r="J82" i="1005"/>
  <c r="I82" i="1005"/>
  <c r="H82" i="1005"/>
  <c r="G82" i="1005"/>
  <c r="F82" i="1005"/>
  <c r="E82" i="1005"/>
  <c r="D82" i="1005"/>
  <c r="C82" i="1005"/>
  <c r="F8" i="1004" l="1"/>
  <c r="F7" i="1004"/>
</calcChain>
</file>

<file path=xl/sharedStrings.xml><?xml version="1.0" encoding="utf-8"?>
<sst xmlns="http://schemas.openxmlformats.org/spreadsheetml/2006/main" count="14576" uniqueCount="1616">
  <si>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</si>
  <si>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</si>
  <si>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</si>
  <si>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</si>
  <si>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</si>
  <si>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</si>
  <si>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</si>
  <si>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</si>
  <si>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</si>
  <si>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</si>
  <si>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</si>
  <si>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</si>
  <si>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</si>
  <si>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</si>
  <si>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</si>
  <si>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</si>
  <si>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</si>
  <si>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</si>
  <si>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</si>
  <si>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</si>
  <si>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</si>
  <si>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</si>
  <si>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</si>
  <si>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</si>
  <si>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</si>
  <si>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</si>
  <si>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</si>
  <si>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</si>
  <si>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</si>
  <si>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</si>
  <si>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</si>
  <si>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</si>
  <si>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</si>
  <si>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</si>
  <si>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</si>
  <si>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</si>
  <si>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</si>
  <si>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</si>
  <si>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</si>
  <si>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</si>
  <si>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</si>
  <si>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</si>
  <si>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</si>
  <si>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</si>
  <si>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</si>
  <si>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</si>
  <si>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</si>
  <si>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</si>
  <si>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</si>
  <si>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</si>
  <si>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</si>
  <si>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</si>
  <si>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</si>
  <si>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</si>
  <si>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</si>
  <si>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</si>
  <si>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</si>
  <si>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</si>
  <si>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</si>
  <si>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</si>
  <si>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</si>
  <si>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</si>
  <si>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</si>
  <si>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</si>
  <si>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</si>
  <si>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</si>
  <si>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</si>
  <si>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</si>
  <si>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</si>
  <si>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</si>
  <si>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</si>
  <si>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</si>
  <si>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</si>
  <si>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</si>
  <si>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</si>
  <si>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</si>
  <si>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</si>
  <si>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</si>
  <si>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</si>
  <si>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</si>
  <si>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</si>
  <si>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</si>
  <si>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</si>
  <si>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</si>
  <si>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</si>
  <si>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</si>
  <si>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</si>
  <si>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</si>
  <si>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</si>
  <si>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</si>
  <si>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</si>
  <si>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</si>
  <si>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</si>
  <si>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</si>
  <si>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</si>
  <si>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</si>
  <si>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</si>
  <si>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</si>
  <si>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</si>
  <si>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</si>
  <si>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</si>
  <si>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</si>
  <si>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</si>
  <si>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</si>
  <si>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</si>
  <si>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</si>
  <si>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</si>
  <si>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</si>
  <si>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</si>
  <si>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</si>
  <si>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</si>
  <si>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</si>
  <si>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</si>
  <si>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</si>
  <si>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</si>
  <si>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</si>
  <si>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</si>
  <si>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</si>
  <si>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</si>
  <si>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</si>
  <si>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</si>
  <si>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</si>
  <si>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</si>
  <si>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</si>
  <si>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</si>
  <si>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</si>
  <si>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</si>
  <si>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</si>
  <si>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</si>
  <si>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</si>
  <si>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</si>
  <si>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</si>
  <si>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</si>
  <si>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</si>
  <si>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</si>
  <si>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</si>
  <si>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</si>
  <si>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</si>
  <si>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</si>
  <si>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</si>
  <si>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</si>
  <si>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</si>
  <si>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</si>
  <si>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</si>
  <si>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</si>
  <si>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</si>
  <si>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</si>
  <si>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</si>
  <si>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</si>
  <si>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</si>
  <si>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</si>
  <si>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</si>
  <si>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</si>
  <si>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</si>
  <si>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</si>
  <si>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</si>
  <si>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</si>
  <si>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</si>
  <si>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</si>
  <si>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</si>
  <si>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</si>
  <si>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</si>
  <si>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</si>
  <si>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</si>
  <si>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</si>
  <si>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</si>
  <si>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</si>
  <si>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</si>
  <si>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</si>
  <si>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</si>
  <si>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</si>
  <si>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</si>
  <si>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</si>
  <si>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</si>
  <si>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</si>
  <si>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</si>
  <si>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</si>
  <si>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</si>
  <si>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</si>
  <si>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</si>
  <si>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</si>
  <si>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</si>
  <si>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</si>
  <si>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</si>
  <si>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</si>
  <si>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</si>
  <si>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</si>
  <si>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</si>
  <si>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</si>
  <si>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</si>
  <si>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</si>
  <si>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</si>
  <si>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</si>
  <si>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</si>
  <si>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</si>
  <si>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</si>
  <si>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</si>
  <si>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</si>
  <si>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</si>
  <si>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</si>
  <si>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</si>
  <si>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</si>
  <si>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</si>
  <si>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</si>
  <si>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</si>
  <si>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</si>
  <si>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</si>
  <si>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</si>
  <si>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</si>
  <si>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</si>
  <si>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</si>
  <si>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</si>
  <si>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</si>
  <si>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</si>
  <si>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</si>
  <si>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</si>
  <si>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</si>
  <si>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</si>
  <si>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</si>
  <si>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</si>
  <si>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</si>
  <si>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</si>
  <si>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</si>
  <si>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</si>
  <si>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</si>
  <si>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</si>
  <si>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</si>
  <si>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</si>
  <si>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</si>
  <si>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</si>
  <si>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</si>
  <si>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</si>
  <si>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</si>
  <si>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</si>
  <si>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</si>
  <si>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</si>
  <si>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</si>
  <si>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</si>
  <si>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</si>
  <si>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</si>
  <si>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</si>
  <si>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</si>
  <si>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</si>
  <si>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</si>
  <si>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</si>
  <si>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</si>
  <si>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</si>
  <si>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</si>
  <si>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</si>
  <si>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</si>
  <si>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</si>
  <si>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</si>
  <si>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</si>
  <si>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</si>
  <si>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</si>
  <si>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</si>
  <si>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</si>
  <si>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</si>
  <si>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</si>
  <si>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</si>
  <si>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</si>
  <si>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</si>
  <si>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</si>
  <si>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</si>
  <si>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</si>
  <si>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</si>
  <si>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</si>
  <si>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</si>
  <si>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</si>
  <si>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</si>
  <si>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</si>
  <si>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</si>
  <si>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</si>
  <si>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</si>
  <si>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</si>
  <si>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</si>
  <si>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</si>
  <si>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</si>
  <si>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</si>
  <si>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</si>
  <si>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</si>
  <si>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</si>
  <si>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</si>
  <si>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</si>
  <si>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</si>
  <si>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</si>
  <si>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</si>
  <si>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</si>
  <si>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</si>
  <si>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</si>
  <si>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</si>
  <si>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</si>
  <si>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</si>
  <si>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</si>
  <si>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</si>
  <si>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</si>
  <si>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</si>
  <si>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</si>
  <si>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</si>
  <si>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</si>
  <si>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</si>
  <si>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</si>
  <si>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</si>
  <si>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</si>
  <si>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</si>
  <si>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</si>
  <si>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</si>
  <si>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</si>
  <si>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</si>
  <si>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</si>
  <si>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</si>
  <si>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</si>
  <si>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</si>
  <si>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</si>
  <si>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</si>
  <si>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</si>
  <si>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</si>
  <si>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</si>
  <si>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</si>
  <si>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</si>
  <si>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</si>
  <si>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</si>
  <si>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</si>
  <si>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</si>
  <si>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</si>
  <si>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</si>
  <si>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</si>
  <si>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</si>
  <si>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</si>
  <si>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</si>
  <si>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</si>
  <si>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</si>
  <si>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</si>
  <si>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</si>
  <si>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</si>
  <si>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</si>
  <si>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</si>
  <si>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</si>
  <si>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</si>
  <si>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</si>
  <si>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</si>
  <si>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</si>
  <si>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</si>
  <si>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</si>
  <si>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</si>
  <si>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</si>
  <si>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</si>
  <si>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</si>
  <si>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</si>
  <si>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</si>
  <si>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</si>
  <si>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</si>
  <si>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</si>
  <si>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</si>
  <si>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</si>
  <si>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</si>
  <si>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</si>
  <si>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</si>
  <si>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</si>
  <si>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</si>
  <si>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</si>
  <si>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</si>
  <si>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</si>
  <si>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</si>
  <si>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</si>
  <si>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</si>
  <si>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</si>
  <si>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</si>
  <si>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</si>
  <si>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</si>
  <si>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</si>
  <si>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</si>
  <si>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</si>
  <si>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</si>
  <si>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</si>
  <si>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</si>
  <si>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</si>
  <si>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</si>
  <si>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</si>
  <si>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</si>
  <si>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</si>
  <si>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</si>
  <si>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</si>
  <si>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</si>
  <si>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</si>
  <si>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</si>
  <si>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</si>
  <si>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</si>
  <si>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</si>
  <si>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</si>
  <si>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</si>
  <si>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</si>
  <si>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</si>
  <si>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</si>
  <si>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</si>
  <si>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</si>
  <si>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</si>
  <si>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</si>
  <si>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</si>
  <si>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</si>
  <si>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</si>
  <si>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</si>
  <si>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</si>
  <si>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</si>
  <si>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</si>
  <si>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</si>
  <si>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</si>
  <si>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</si>
  <si>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</si>
  <si>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</si>
  <si>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</si>
  <si>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</si>
  <si>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</si>
  <si>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</si>
  <si>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</si>
  <si>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</si>
  <si>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</si>
  <si>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</si>
  <si>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</si>
  <si>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</si>
  <si>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</si>
  <si>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</si>
  <si>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</si>
  <si>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</si>
  <si>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</si>
  <si>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</si>
  <si>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</si>
  <si>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</si>
  <si>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</si>
  <si>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</si>
  <si>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</si>
  <si>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</si>
  <si>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</si>
  <si>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</si>
  <si>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</si>
  <si>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</si>
  <si>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</si>
  <si>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</si>
  <si>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</si>
  <si>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</si>
  <si>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</si>
  <si>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</si>
  <si>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</si>
  <si>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</si>
  <si>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</si>
  <si>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</si>
  <si>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</si>
  <si>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</si>
  <si>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</si>
  <si>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</si>
  <si>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</si>
  <si>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</si>
  <si>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</si>
  <si>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</si>
  <si>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</si>
  <si>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</si>
  <si>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</si>
  <si>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</si>
  <si>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</si>
  <si>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</si>
  <si>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</si>
  <si>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</si>
  <si>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</si>
  <si>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</si>
  <si>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</si>
  <si>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</si>
  <si>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</si>
  <si>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</si>
  <si>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</si>
  <si>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</si>
  <si>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</si>
  <si>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</si>
  <si>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</si>
  <si>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</si>
  <si>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</si>
  <si>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</si>
  <si>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</si>
  <si>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</si>
  <si>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</si>
  <si>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</si>
  <si>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</si>
  <si>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</si>
  <si>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</si>
  <si>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</si>
  <si>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</si>
  <si>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</si>
  <si>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</si>
  <si>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</si>
  <si>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</si>
  <si>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</si>
  <si>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</si>
  <si>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</si>
  <si>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</si>
  <si>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</si>
  <si>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</si>
  <si>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</si>
  <si>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</si>
  <si>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</si>
  <si>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</si>
  <si>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</si>
  <si>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</si>
  <si>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</si>
  <si>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</si>
  <si>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</si>
  <si>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</si>
  <si>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</si>
  <si>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</si>
  <si>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</si>
  <si>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</si>
  <si>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</si>
  <si>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</si>
  <si>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</si>
  <si>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</si>
  <si>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</si>
  <si>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</si>
  <si>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</si>
  <si>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</si>
  <si>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</si>
  <si>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</si>
  <si>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</si>
  <si>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</si>
  <si>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</si>
  <si>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</si>
  <si>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</si>
  <si>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</si>
  <si>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</si>
  <si>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</si>
  <si>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</si>
  <si>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</si>
  <si>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</si>
  <si>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</si>
  <si>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</si>
  <si>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</si>
  <si>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</si>
  <si>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</si>
  <si>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</si>
  <si>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</si>
  <si>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</si>
  <si>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</si>
  <si>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</si>
  <si>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</si>
  <si>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</si>
  <si>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</si>
  <si>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</si>
  <si>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</si>
  <si>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</si>
  <si>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</si>
  <si>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</si>
  <si>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</si>
  <si>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</si>
  <si>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</si>
  <si>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</si>
  <si>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</si>
  <si>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</si>
  <si>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</si>
  <si>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</si>
  <si>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</si>
  <si>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</si>
  <si>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</si>
  <si>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</si>
  <si>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</si>
  <si>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</si>
  <si>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</si>
  <si>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</si>
  <si>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</si>
  <si>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</si>
  <si>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</si>
  <si>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</si>
  <si>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</si>
  <si>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</si>
  <si>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</si>
  <si>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</si>
  <si>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</si>
  <si>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</si>
  <si>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</si>
  <si>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</si>
  <si>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</si>
  <si>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</si>
  <si>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</si>
  <si>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</si>
  <si>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</si>
  <si>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</si>
  <si>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</si>
  <si>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</si>
  <si>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</si>
  <si>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</si>
  <si>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</si>
  <si>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</si>
  <si>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</si>
  <si>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</si>
  <si>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</si>
  <si>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</si>
  <si>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</si>
  <si>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</si>
  <si>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</si>
  <si>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</si>
  <si>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</si>
  <si>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</si>
  <si>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</si>
  <si>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</si>
  <si>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</si>
  <si>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</si>
  <si>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</si>
  <si>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</si>
  <si>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</si>
  <si>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</si>
  <si>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</si>
  <si>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</si>
  <si>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</si>
  <si>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</si>
  <si>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</si>
  <si>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</si>
  <si>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</si>
  <si>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</si>
  <si>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</si>
  <si>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</si>
  <si>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</si>
  <si>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</si>
  <si>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</si>
  <si>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</si>
  <si>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</si>
  <si>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</si>
  <si>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</si>
  <si>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</si>
  <si>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</si>
  <si>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</si>
  <si>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</si>
  <si>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</si>
  <si>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</si>
  <si>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</si>
  <si>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</si>
  <si>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</si>
  <si>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</si>
  <si>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</si>
  <si>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</si>
  <si>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</si>
  <si>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</si>
  <si>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</si>
  <si>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</si>
  <si>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</si>
  <si>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</si>
  <si>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</si>
  <si>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</si>
  <si>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</si>
  <si>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</si>
  <si>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</si>
  <si>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</si>
  <si>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</si>
  <si>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</si>
  <si>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</si>
  <si>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</si>
  <si>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</si>
  <si>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</si>
  <si>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</si>
  <si>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</si>
  <si>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</si>
  <si>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</si>
  <si>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</si>
  <si>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</si>
  <si>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</si>
  <si>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</si>
  <si>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</si>
  <si>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</si>
  <si>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</si>
  <si>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</si>
  <si>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</si>
  <si>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</si>
  <si>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</si>
  <si>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</si>
  <si>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</si>
  <si>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</si>
  <si>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</si>
  <si>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</si>
  <si>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</si>
  <si>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</si>
  <si>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</si>
  <si>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</si>
  <si>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</si>
  <si>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</si>
  <si>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</si>
  <si>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</si>
  <si>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</si>
  <si>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</si>
  <si>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</si>
  <si>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</si>
  <si>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</si>
  <si>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</si>
  <si>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</si>
  <si>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</si>
  <si>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</si>
  <si>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</si>
  <si>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</si>
  <si>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</si>
  <si>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</si>
  <si>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</si>
  <si>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</si>
  <si>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</si>
  <si>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</si>
  <si>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</si>
  <si>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</si>
  <si>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</si>
  <si>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</si>
  <si>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</si>
  <si>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</si>
  <si>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</si>
  <si>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</si>
  <si>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</si>
  <si>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</si>
  <si>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</si>
  <si>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</si>
  <si>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</si>
  <si>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</si>
  <si>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</si>
  <si>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</si>
  <si>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</si>
  <si>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</si>
  <si>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</si>
  <si>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</si>
  <si>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</si>
  <si>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</si>
  <si>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</si>
  <si>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</si>
  <si>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</si>
  <si>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</si>
  <si>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</si>
  <si>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</si>
  <si>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</si>
  <si>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</si>
  <si>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</si>
  <si>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</si>
  <si>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</si>
  <si>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</si>
  <si>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</si>
  <si>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</si>
  <si>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</si>
  <si>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</si>
  <si>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</si>
  <si>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</si>
  <si>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</si>
  <si>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</si>
  <si>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</si>
  <si>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</si>
  <si>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</si>
  <si>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</si>
  <si>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</si>
  <si>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</si>
  <si>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</si>
  <si>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</si>
  <si>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</si>
  <si>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</si>
  <si>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</si>
  <si>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</si>
  <si>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</si>
  <si>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</si>
  <si>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</si>
  <si>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</si>
  <si>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</si>
  <si>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</si>
  <si>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</si>
  <si>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</si>
  <si>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</si>
  <si>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</si>
  <si>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</si>
  <si>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</si>
  <si>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</si>
  <si>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</si>
  <si>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</si>
  <si>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</si>
  <si>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</si>
  <si>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</si>
  <si>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</si>
  <si>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</si>
  <si>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</si>
  <si>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</si>
  <si>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</si>
  <si>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</si>
  <si>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</si>
  <si>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</si>
  <si>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</si>
  <si>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</si>
  <si>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</si>
  <si>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</si>
  <si>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</si>
  <si>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</si>
  <si>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</si>
  <si>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</si>
  <si>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</si>
  <si>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</si>
  <si>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</si>
  <si>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</si>
  <si>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</si>
  <si>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</si>
  <si>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</si>
  <si>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</si>
  <si>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</si>
  <si>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</si>
  <si>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</si>
  <si>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</si>
  <si>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</si>
  <si>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</si>
  <si>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</si>
  <si>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</si>
  <si>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</si>
  <si>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</si>
  <si>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</si>
  <si>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</si>
  <si>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</si>
  <si>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</si>
  <si>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</si>
  <si>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</si>
  <si>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</si>
  <si>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</si>
  <si>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</si>
  <si>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</si>
  <si>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</si>
  <si>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</si>
  <si>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</si>
  <si>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</si>
  <si>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</si>
  <si>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</si>
  <si>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</si>
  <si>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</si>
  <si>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</si>
  <si>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</si>
  <si>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</si>
  <si>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</si>
  <si>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</si>
  <si>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</si>
  <si>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</si>
  <si>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</si>
  <si>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</si>
  <si>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</si>
  <si>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</si>
  <si>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</si>
  <si>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</si>
  <si>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</si>
  <si>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</si>
  <si>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</si>
  <si>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</si>
  <si>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</si>
  <si>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</si>
  <si>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</si>
  <si>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</si>
  <si>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</si>
  <si>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</si>
  <si>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</si>
  <si>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</si>
  <si>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</si>
  <si>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</si>
  <si>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</si>
  <si>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</si>
  <si>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</si>
  <si>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</si>
  <si>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</si>
  <si>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</si>
  <si>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</si>
  <si>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</si>
  <si>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</si>
  <si>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</si>
  <si>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</si>
  <si>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</si>
  <si>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</si>
  <si>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</si>
  <si>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</si>
  <si>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</si>
  <si>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</si>
  <si>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</si>
  <si>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</si>
  <si>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</si>
  <si>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</si>
  <si>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</si>
  <si>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</si>
  <si>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</si>
  <si>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</si>
  <si>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</si>
  <si>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</si>
  <si>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</si>
  <si>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</si>
  <si>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</si>
  <si>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</si>
  <si>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</si>
  <si>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</si>
  <si>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</si>
  <si>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</si>
  <si>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</si>
  <si>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</si>
  <si>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</si>
  <si>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</si>
  <si>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</si>
  <si>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</si>
  <si>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</si>
  <si>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</si>
  <si>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</si>
  <si>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</si>
  <si>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</si>
  <si>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</si>
  <si>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</si>
  <si>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</si>
  <si>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</si>
  <si>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</si>
  <si>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</si>
  <si>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</si>
  <si>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</si>
  <si>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</si>
  <si>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</si>
  <si>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</si>
  <si>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</si>
  <si>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</si>
  <si>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</si>
  <si>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</si>
  <si>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</si>
  <si>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</si>
  <si>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</si>
  <si>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</si>
  <si>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</si>
  <si>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</si>
  <si>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</si>
  <si>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</si>
  <si>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</si>
  <si>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</si>
  <si>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</si>
  <si>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</si>
  <si>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</si>
  <si>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</si>
  <si>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</si>
  <si>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</si>
  <si>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</si>
  <si>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</si>
  <si>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</si>
  <si>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</si>
  <si>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</si>
  <si>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</si>
  <si>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</si>
  <si>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</si>
  <si>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</si>
  <si>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</si>
  <si>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</si>
  <si>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</si>
  <si>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</si>
  <si>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</si>
  <si>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</si>
  <si>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</si>
  <si>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</si>
  <si>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</si>
  <si>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</si>
  <si>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</si>
  <si>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</si>
  <si>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</si>
  <si>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</si>
  <si>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</si>
  <si>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</si>
  <si>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</si>
  <si>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</si>
  <si>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</si>
  <si>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</si>
  <si>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</si>
  <si>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</si>
  <si>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</si>
  <si>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</si>
  <si>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</si>
  <si>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</si>
  <si>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</si>
  <si>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</si>
  <si>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</si>
  <si>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</si>
  <si>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</si>
  <si>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</si>
  <si>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</si>
  <si>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</si>
  <si>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</si>
  <si>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</si>
  <si>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</si>
  <si>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</si>
  <si>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</si>
  <si>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</si>
  <si>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</si>
  <si>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</si>
  <si>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</si>
  <si>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</si>
  <si>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</si>
  <si>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</si>
  <si>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</si>
  <si>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</si>
  <si>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</si>
  <si>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</si>
  <si>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</si>
  <si>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</si>
  <si>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</si>
  <si>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</si>
  <si>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</si>
  <si>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</si>
  <si>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</si>
  <si>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</si>
  <si>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</si>
  <si>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</si>
  <si>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</si>
  <si>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</si>
  <si>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</si>
  <si>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</si>
  <si>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</si>
  <si>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</si>
  <si>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</si>
  <si>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</si>
  <si>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</si>
  <si>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</si>
  <si>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</si>
  <si>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</si>
  <si>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</si>
  <si>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</si>
  <si>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</si>
  <si>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</si>
  <si>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</si>
  <si>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</si>
  <si>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</si>
  <si>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</si>
  <si>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</si>
  <si>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</si>
  <si>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</si>
  <si>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</si>
  <si>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</si>
  <si>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</si>
  <si>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</si>
  <si>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</si>
  <si>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</si>
  <si>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</si>
  <si>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</si>
  <si>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</si>
  <si>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</si>
  <si>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</si>
  <si>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</si>
  <si>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</si>
  <si>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</si>
  <si>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</si>
  <si>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</si>
  <si>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</si>
  <si>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</si>
  <si>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</si>
  <si>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</si>
  <si>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</si>
  <si>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</si>
  <si>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</si>
  <si>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</si>
  <si>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</si>
  <si>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</si>
  <si>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</si>
  <si>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</si>
  <si>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</si>
  <si>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</si>
  <si>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</si>
  <si>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</si>
  <si>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</si>
  <si>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</si>
  <si>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</si>
  <si>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</si>
  <si>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</si>
  <si>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</si>
  <si>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</si>
  <si>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</si>
  <si>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</si>
  <si>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</si>
  <si>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</si>
  <si>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</si>
  <si>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</si>
  <si>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</si>
  <si>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</si>
  <si>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</si>
  <si>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</si>
  <si>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</si>
  <si>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</si>
  <si>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</si>
  <si>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</si>
  <si>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</si>
  <si>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</si>
  <si>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</si>
  <si>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</si>
  <si>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</si>
  <si>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</si>
  <si>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</si>
  <si>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</si>
  <si>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</si>
  <si>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</si>
  <si>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</si>
  <si>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</si>
  <si>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</si>
  <si>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</si>
  <si>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</si>
  <si>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</si>
  <si>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</si>
  <si>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</si>
  <si>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</si>
  <si>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</si>
  <si>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</si>
  <si>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</si>
  <si>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</si>
  <si>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</si>
  <si>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</si>
  <si>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</si>
  <si>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</si>
  <si>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</si>
  <si>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</si>
  <si>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</si>
  <si>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</si>
  <si>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</si>
  <si>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</si>
  <si>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</si>
  <si>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</si>
  <si>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</si>
  <si>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</si>
  <si>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</si>
  <si>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</si>
  <si>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</si>
  <si>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</si>
  <si>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</si>
  <si>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</si>
  <si>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</si>
  <si>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</si>
  <si>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</si>
  <si>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</si>
  <si>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</si>
  <si>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</si>
  <si>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</si>
  <si>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</si>
  <si>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</si>
  <si>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</si>
  <si>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</si>
  <si>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</si>
  <si>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</si>
  <si>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</si>
  <si>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</si>
  <si>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</si>
  <si>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</si>
  <si>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</si>
  <si>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</si>
  <si>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</si>
  <si>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</si>
  <si>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</si>
  <si>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</si>
  <si>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</si>
  <si>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</si>
  <si>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</si>
  <si>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</si>
  <si>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</si>
  <si>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</si>
  <si>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</si>
  <si>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</si>
  <si>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</si>
  <si>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</si>
  <si>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</si>
  <si>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</si>
  <si>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</si>
  <si>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</si>
  <si>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</si>
  <si>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</si>
  <si>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</si>
  <si>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</si>
  <si>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</si>
  <si>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</si>
  <si>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</si>
  <si>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</si>
  <si>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</si>
  <si>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</si>
  <si>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</si>
  <si>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</si>
  <si>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</si>
  <si>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</si>
  <si>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</si>
  <si>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</si>
  <si>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</si>
  <si>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</si>
  <si>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</si>
  <si>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</si>
  <si>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</si>
  <si>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</si>
  <si>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</si>
  <si>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</si>
  <si>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</si>
  <si>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</si>
  <si>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</si>
  <si>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</si>
  <si>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</si>
  <si>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</si>
  <si>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</si>
  <si>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</si>
  <si>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</si>
  <si>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</si>
  <si>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</si>
  <si>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</si>
  <si>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</si>
  <si>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</si>
  <si>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</si>
  <si>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</si>
  <si>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</si>
  <si>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</si>
  <si>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</si>
  <si>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</si>
  <si>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</si>
  <si>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</si>
  <si>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</si>
  <si>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</si>
  <si>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</si>
  <si>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</si>
  <si>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</si>
  <si>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</si>
  <si>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</si>
  <si>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</si>
  <si>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</si>
  <si>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</si>
  <si>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</si>
  <si>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</si>
  <si>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</si>
  <si>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</si>
  <si>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</si>
  <si>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</si>
  <si>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</si>
  <si>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</si>
  <si>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</si>
  <si>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</si>
  <si>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</si>
  <si>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</si>
  <si>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</si>
  <si>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</si>
  <si>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</si>
  <si>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</si>
  <si>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</si>
  <si>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</si>
  <si>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</si>
  <si>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</si>
  <si>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</si>
  <si>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</si>
  <si>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</si>
  <si>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</si>
  <si>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</si>
  <si>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</si>
  <si>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</si>
  <si>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</si>
  <si>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</si>
  <si>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</si>
  <si>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</si>
  <si>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</si>
  <si>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</si>
  <si>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</si>
  <si>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</si>
  <si>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</si>
  <si>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</si>
  <si>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</si>
  <si>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</si>
  <si>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</si>
  <si>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</si>
  <si>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</si>
  <si>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</si>
  <si>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</si>
  <si>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</si>
  <si>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</si>
  <si>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</si>
  <si>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</si>
  <si>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</si>
  <si>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</si>
  <si>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</si>
  <si>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</si>
  <si>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</si>
  <si>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</si>
  <si>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</si>
  <si>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</si>
  <si>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</si>
  <si>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</si>
  <si>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</si>
  <si>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</si>
  <si>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</si>
  <si>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</si>
  <si>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</si>
  <si>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</si>
  <si>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</si>
  <si>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</si>
  <si>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</si>
  <si>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</si>
  <si>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</si>
  <si>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</si>
  <si>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</si>
  <si>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</si>
  <si>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</si>
  <si>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</si>
  <si>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</si>
  <si>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</si>
  <si>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</si>
  <si>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</si>
  <si>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</si>
  <si>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</si>
  <si>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</si>
  <si>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</si>
  <si>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</si>
  <si>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</si>
  <si>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</si>
  <si>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</si>
  <si>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</si>
  <si>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</si>
  <si>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</si>
  <si>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</si>
  <si>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</si>
  <si>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</si>
  <si>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</si>
  <si>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</si>
  <si>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</si>
  <si>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</si>
  <si>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</si>
  <si>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</si>
  <si>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</si>
  <si>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</si>
  <si>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</si>
  <si>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</si>
  <si>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</si>
  <si>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</si>
  <si>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</si>
  <si>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</si>
  <si>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</si>
  <si>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</si>
  <si>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</si>
  <si>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</si>
  <si>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</si>
  <si>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</si>
  <si>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</si>
  <si>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</si>
  <si>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</si>
  <si>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</si>
  <si>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</si>
  <si>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</si>
  <si>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</si>
  <si>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</si>
  <si>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</si>
  <si>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</si>
  <si>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</si>
  <si>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</si>
  <si>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</si>
  <si>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</si>
  <si>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</si>
  <si>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</si>
  <si>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</si>
  <si>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</si>
  <si>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</si>
  <si>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</si>
  <si>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</si>
  <si>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</si>
  <si>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</si>
  <si>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</si>
  <si>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</si>
  <si>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</si>
  <si>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</si>
  <si>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</si>
  <si>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</si>
  <si>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</si>
  <si>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</si>
  <si>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</si>
  <si>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</si>
  <si>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</si>
  <si>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</si>
  <si>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</si>
  <si>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</si>
  <si>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</si>
  <si>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</si>
  <si>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</si>
  <si>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</si>
  <si>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</si>
  <si>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</si>
  <si>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</si>
  <si>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</si>
  <si>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</si>
  <si>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</si>
  <si>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</si>
  <si>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</si>
  <si>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</si>
  <si>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</si>
  <si>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</si>
  <si>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</si>
  <si>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</si>
  <si>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</si>
  <si>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</si>
  <si>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</si>
  <si>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</si>
  <si>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</si>
  <si>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</si>
  <si>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</si>
  <si>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</si>
  <si>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</si>
  <si>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</si>
  <si>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</si>
  <si>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</si>
  <si>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</si>
  <si>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</si>
  <si>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</si>
  <si>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</si>
  <si>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</si>
  <si>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</si>
  <si>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</si>
  <si>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</si>
  <si>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</si>
  <si>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</si>
  <si>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</si>
  <si>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</si>
  <si>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</si>
  <si>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</si>
  <si>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</si>
  <si>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</si>
  <si>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</si>
  <si>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</si>
  <si>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</si>
  <si>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</si>
  <si>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</si>
  <si>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</si>
  <si>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</si>
  <si>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</si>
  <si>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</si>
  <si>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</si>
  <si>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</si>
  <si>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</si>
  <si>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</si>
  <si>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</si>
  <si>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</si>
  <si>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</si>
  <si>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</si>
  <si>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</si>
  <si>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</si>
  <si>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</si>
  <si>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</si>
  <si>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</si>
  <si>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</si>
  <si>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</si>
  <si>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</si>
  <si>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</si>
  <si>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</si>
  <si>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</si>
  <si>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</si>
  <si>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</si>
  <si>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</si>
  <si>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</si>
  <si>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</si>
  <si>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</si>
  <si>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</si>
  <si>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</si>
  <si>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</si>
  <si>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</si>
  <si>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</si>
  <si>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</si>
  <si>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</si>
  <si>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</si>
  <si>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</si>
  <si>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</si>
  <si>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</si>
  <si>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</si>
  <si>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</si>
  <si>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</si>
  <si>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</si>
  <si>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</si>
  <si>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</si>
  <si>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</si>
  <si>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</si>
  <si>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</si>
  <si>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</si>
  <si>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</si>
  <si>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</si>
  <si>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</si>
  <si>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</si>
  <si>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</si>
  <si>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</si>
  <si>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</si>
  <si>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</si>
  <si>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</si>
  <si>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</si>
  <si>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</si>
  <si>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</si>
  <si>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</si>
  <si>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</si>
  <si>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</si>
  <si>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</si>
  <si>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</si>
  <si>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</si>
  <si>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</si>
  <si>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</si>
  <si>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</si>
  <si>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</si>
  <si>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</si>
  <si>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</si>
  <si>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Cooperativa Abierta Progreso Ltda. (8)</t>
  </si>
  <si>
    <t>Cooperativa Abierta Cacef Ltda. (7)</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</si>
  <si>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</si>
  <si>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</si>
  <si>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</si>
  <si>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</si>
  <si>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</si>
  <si>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</si>
  <si>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</si>
  <si>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</si>
  <si>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</si>
  <si>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</si>
  <si>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</si>
  <si>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</si>
  <si>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</si>
  <si>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</si>
  <si>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</si>
  <si>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</si>
  <si>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</si>
  <si>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</si>
  <si>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</si>
  <si>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</si>
  <si>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</si>
  <si>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</si>
  <si>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</si>
  <si>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</si>
  <si>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</si>
  <si>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</si>
  <si>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</si>
  <si>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</si>
  <si>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</si>
  <si>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</si>
  <si>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</si>
  <si>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</si>
  <si>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</si>
  <si>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</si>
  <si>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</si>
  <si>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</si>
  <si>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</si>
  <si>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Cooperativa de Abierta "San Francisco Solano" R.L. (17)</t>
  </si>
  <si>
    <t>Cooperativa de Societaria "Virgen de los Remedios" R.L. (18)</t>
  </si>
  <si>
    <t>Cooperativa de Abierta Solucredit San Silvestre R.L. (19)</t>
  </si>
  <si>
    <t>Cooperativa de Abierta "Asociación de Productores de Leche" R.L. (COOPROLE) (20)</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</si>
  <si>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</si>
  <si>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</si>
  <si>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</si>
  <si>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</si>
  <si>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</si>
  <si>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</si>
  <si>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</si>
  <si>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</si>
  <si>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</si>
  <si>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</si>
  <si>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PASIVOS INTERNOS</t>
  </si>
  <si>
    <t xml:space="preserve">    BONOS Y OTRAS INVERSIONES EXTERNAS</t>
  </si>
  <si>
    <t xml:space="preserve">  CIRCULACIÓN MONETARIA</t>
  </si>
  <si>
    <t xml:space="preserve">  OTROS ACTIVOS INTERNACIONALES</t>
  </si>
  <si>
    <t xml:space="preserve">     CIRCULACIÓN MONETARIA</t>
  </si>
  <si>
    <t xml:space="preserve">    APORTES A ORGANISMOS INTERNACIONALES</t>
  </si>
  <si>
    <t xml:space="preserve">    OTRAS CUENTAS DE ACTIVOS INTERNACIONALES</t>
  </si>
  <si>
    <t xml:space="preserve">  OPERACIONES DE MERCADO ABIERTO</t>
  </si>
  <si>
    <t xml:space="preserve">     REGULACIÓN MONETARIA</t>
  </si>
  <si>
    <t>ACTIVOS INTERNOS</t>
  </si>
  <si>
    <t xml:space="preserve">     OTRAS OPERACIONES DE MERCADO ABIERTO </t>
  </si>
  <si>
    <t xml:space="preserve">  CRÉDITOS AL SECTOR NO FINANCIERO</t>
  </si>
  <si>
    <t xml:space="preserve">  OBLIGACIONES CON EL SECTOR NO FINANCIERO</t>
  </si>
  <si>
    <t xml:space="preserve">    SECTOR PÚBLICO</t>
  </si>
  <si>
    <t xml:space="preserve">    SECTOR PRIVADO</t>
  </si>
  <si>
    <t xml:space="preserve">  CRÉDITOS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</si>
  <si>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</si>
  <si>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</si>
  <si>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</si>
  <si>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</si>
  <si>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</si>
  <si>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REGULACIÓN MONETARIA</t>
  </si>
  <si>
    <t xml:space="preserve">    PROVISIONES</t>
  </si>
  <si>
    <t xml:space="preserve">    INVERSIONES</t>
  </si>
  <si>
    <t xml:space="preserve">    PREVISIONES</t>
  </si>
  <si>
    <t xml:space="preserve">    BIENES DE USO</t>
  </si>
  <si>
    <t xml:space="preserve">    PARTIDAS PENDIENTES DE APLICACIÓN</t>
  </si>
  <si>
    <t xml:space="preserve">    ACTIVOS INTANGIBLES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</si>
  <si>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</si>
  <si>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</si>
  <si>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</si>
  <si>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</si>
  <si>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</si>
  <si>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</si>
  <si>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</si>
  <si>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</si>
  <si>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</si>
  <si>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</si>
  <si>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</si>
  <si>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</si>
  <si>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</si>
  <si>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</si>
  <si>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</si>
  <si>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</si>
  <si>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</si>
  <si>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</si>
  <si>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</si>
  <si>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</si>
  <si>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</si>
  <si>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</si>
  <si>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</si>
  <si>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</si>
  <si>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</si>
  <si>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</si>
  <si>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</si>
  <si>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</si>
  <si>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</si>
  <si>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</si>
  <si>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</si>
  <si>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</si>
  <si>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</si>
  <si>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</si>
  <si>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AL 31 DE DICIEMBRE DE 2021</t>
  </si>
  <si>
    <t>Dic-21</t>
  </si>
  <si>
    <t xml:space="preserve"> TOTAL</t>
  </si>
  <si>
    <t>DIC-21</t>
  </si>
  <si>
    <r>
      <t xml:space="preserve">   - </t>
    </r>
    <r>
      <rPr>
        <u/>
        <sz val="11"/>
        <rFont val="Arial"/>
        <family val="2"/>
      </rPr>
      <t>Banco Prodem S.A.</t>
    </r>
  </si>
  <si>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</si>
  <si>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</si>
  <si>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</si>
  <si>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</si>
  <si>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</si>
  <si>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</si>
  <si>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</si>
  <si>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</si>
  <si>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</si>
  <si>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</si>
  <si>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</si>
  <si>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</si>
  <si>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PYME de La Comunidad S.A.</t>
    </r>
  </si>
  <si>
    <r>
      <t xml:space="preserve">   - </t>
    </r>
    <r>
      <rPr>
        <u/>
        <sz val="11"/>
        <rFont val="Arial"/>
        <family val="2"/>
      </rPr>
      <t>Banco PYME Ecofuturo S.A.</t>
    </r>
  </si>
  <si>
    <t xml:space="preserve">  PASIVOS DE RESERVA</t>
  </si>
  <si>
    <t xml:space="preserve">     OBLIGACIONES CON BANCOS CENTRALES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</si>
</sst>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38">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19" fillId="0" borderId="0" xfId="0" applyFont="1" applyAlignment="1" applyProtection="1">
      <alignment horizontal="center"/>
    </xf>
    <xf numFmtId="37" fontId="18" fillId="0" borderId="0" xfId="0" applyNumberFormat="1" applyFont="1" applyAlignment="1" applyProtection="1">
      <alignment horizontal="center"/>
    </xf>
    <xf numFmtId="10" fontId="18" fillId="0" borderId="0" xfId="0" applyNumberFormat="1" applyFont="1" applyAlignment="1" applyProtection="1">
      <alignment horizont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19" fillId="0" borderId="0" xfId="0" applyFont="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xf numFmtId="0" fontId="0" fillId="0" borderId="0" xfId="0"/>
    <xf numFmtId="0" fontId="13" fillId="13" borderId="0" xfId="3" applyFont="1" applyFill="1" applyAlignment="1" applyProtection="1">
      <alignment horizontal="left" indent="1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0" fontId="0" fillId="0" borderId="0" xfId="0"/>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16" fillId="2" borderId="0" xfId="1" applyFont="1" applyFill="1" applyAlignment="1">
      <alignment horizont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88592" y="1524000"/>
            <a:ext cx="302152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7"/>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1501</v>
      </c>
    </row>
    <row r="11" spans="1:3">
      <c r="A11" s="3"/>
      <c r="B11" s="3"/>
      <c r="C11" s="3"/>
    </row>
    <row r="12" spans="1:3" ht="8.25" customHeight="1"/>
    <row r="13" spans="1:3" ht="20.25">
      <c r="A13" s="744" t="s">
        <v>0</v>
      </c>
      <c r="B13" s="744"/>
      <c r="C13" s="744"/>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521</v>
      </c>
      <c r="B18" s="494">
        <v>1</v>
      </c>
      <c r="C18" s="419"/>
    </row>
    <row r="19" spans="1:3">
      <c r="A19" s="417" t="s">
        <v>518</v>
      </c>
      <c r="B19" s="494">
        <v>2</v>
      </c>
      <c r="C19" s="419"/>
    </row>
    <row r="20" spans="1:3">
      <c r="A20" s="417" t="s">
        <v>519</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521</v>
      </c>
      <c r="B25" s="494">
        <v>4</v>
      </c>
      <c r="C25" s="415"/>
    </row>
    <row r="26" spans="1:3">
      <c r="A26" s="417" t="s">
        <v>10</v>
      </c>
      <c r="B26" s="494">
        <v>5</v>
      </c>
      <c r="C26" s="415"/>
    </row>
    <row r="27" spans="1:3">
      <c r="A27" s="417" t="s">
        <v>6</v>
      </c>
      <c r="B27" s="494">
        <v>6</v>
      </c>
      <c r="C27" s="415"/>
    </row>
    <row r="28" spans="1:3">
      <c r="A28" s="417" t="s">
        <v>523</v>
      </c>
      <c r="B28" s="494">
        <v>7</v>
      </c>
      <c r="C28" s="415"/>
    </row>
    <row r="29" spans="1:3">
      <c r="A29" s="417" t="s">
        <v>541</v>
      </c>
      <c r="B29" s="494" t="s">
        <v>1117</v>
      </c>
      <c r="C29" s="423"/>
    </row>
    <row r="30" spans="1:3">
      <c r="A30" s="417" t="s">
        <v>541</v>
      </c>
      <c r="B30" s="494" t="s">
        <v>1118</v>
      </c>
      <c r="C30" s="424"/>
    </row>
    <row r="31" spans="1:3">
      <c r="A31" s="425" t="s">
        <v>522</v>
      </c>
      <c r="B31" s="494"/>
      <c r="C31" s="415"/>
    </row>
    <row r="32" spans="1:3">
      <c r="A32" s="743" t="s">
        <v>1600</v>
      </c>
      <c r="B32" s="494">
        <v>9</v>
      </c>
      <c r="C32" s="415"/>
    </row>
    <row r="33" spans="1:3">
      <c r="A33" s="743" t="s">
        <v>1601</v>
      </c>
      <c r="B33" s="494">
        <v>10</v>
      </c>
      <c r="C33" s="415"/>
    </row>
    <row r="34" spans="1:3">
      <c r="A34" s="743" t="s">
        <v>1602</v>
      </c>
      <c r="B34" s="494">
        <v>11</v>
      </c>
      <c r="C34" s="415"/>
    </row>
    <row r="35" spans="1:3">
      <c r="A35" s="743" t="s">
        <v>1603</v>
      </c>
      <c r="B35" s="494">
        <v>12</v>
      </c>
      <c r="C35" s="415"/>
    </row>
    <row r="36" spans="1:3">
      <c r="A36" s="743" t="s">
        <v>1604</v>
      </c>
      <c r="B36" s="494">
        <v>13</v>
      </c>
      <c r="C36" s="415"/>
    </row>
    <row r="37" spans="1:3">
      <c r="A37" s="743" t="s">
        <v>1605</v>
      </c>
      <c r="B37" s="494">
        <v>14</v>
      </c>
      <c r="C37" s="415"/>
    </row>
    <row r="38" spans="1:3">
      <c r="A38" s="743" t="s">
        <v>1606</v>
      </c>
      <c r="B38" s="494">
        <v>15</v>
      </c>
      <c r="C38" s="415"/>
    </row>
    <row r="39" spans="1:3">
      <c r="A39" s="743" t="s">
        <v>1607</v>
      </c>
      <c r="B39" s="494">
        <v>16</v>
      </c>
      <c r="C39" s="415"/>
    </row>
    <row r="40" spans="1:3">
      <c r="A40" s="743" t="s">
        <v>1608</v>
      </c>
      <c r="B40" s="494">
        <v>17</v>
      </c>
      <c r="C40" s="415"/>
    </row>
    <row r="41" spans="1:3">
      <c r="A41" s="743" t="s">
        <v>1609</v>
      </c>
      <c r="B41" s="494">
        <v>18</v>
      </c>
      <c r="C41" s="415"/>
    </row>
    <row r="42" spans="1:3">
      <c r="A42" s="743" t="s">
        <v>1610</v>
      </c>
      <c r="B42" s="494">
        <v>19</v>
      </c>
      <c r="C42" s="415"/>
    </row>
    <row r="43" spans="1:3">
      <c r="A43" s="743" t="s">
        <v>1611</v>
      </c>
      <c r="B43" s="494">
        <v>20</v>
      </c>
      <c r="C43" s="415"/>
    </row>
    <row r="44" spans="1:3">
      <c r="A44" s="743" t="s">
        <v>1599</v>
      </c>
      <c r="B44" s="494">
        <v>21</v>
      </c>
      <c r="C44" s="415"/>
    </row>
    <row r="45" spans="1:3">
      <c r="A45" s="417" t="s">
        <v>7</v>
      </c>
      <c r="B45" s="494">
        <v>22</v>
      </c>
      <c r="C45" s="415"/>
    </row>
    <row r="46" spans="1:3">
      <c r="A46" s="417" t="s">
        <v>8</v>
      </c>
      <c r="B46" s="494">
        <v>23</v>
      </c>
      <c r="C46" s="415"/>
    </row>
    <row r="47" spans="1:3">
      <c r="A47" s="417" t="s">
        <v>538</v>
      </c>
      <c r="B47" s="494">
        <v>24</v>
      </c>
      <c r="C47" s="415"/>
    </row>
    <row r="48" spans="1:3">
      <c r="A48" s="417" t="s">
        <v>1335</v>
      </c>
      <c r="B48" s="494">
        <v>25</v>
      </c>
      <c r="C48" s="415"/>
    </row>
    <row r="49" spans="1:3">
      <c r="A49" s="417" t="s">
        <v>539</v>
      </c>
      <c r="B49" s="494">
        <v>26</v>
      </c>
      <c r="C49" s="415"/>
    </row>
    <row r="50" spans="1:3">
      <c r="A50" s="493" t="s">
        <v>1336</v>
      </c>
      <c r="B50" s="494">
        <v>27</v>
      </c>
      <c r="C50" s="415"/>
    </row>
    <row r="51" spans="1:3">
      <c r="A51" s="417"/>
      <c r="B51" s="494"/>
      <c r="C51" s="415"/>
    </row>
    <row r="52" spans="1:3">
      <c r="A52" s="421" t="s">
        <v>9</v>
      </c>
      <c r="B52" s="494"/>
      <c r="C52" s="415"/>
    </row>
    <row r="53" spans="1:3">
      <c r="A53" s="417" t="s">
        <v>521</v>
      </c>
      <c r="B53" s="494">
        <v>28</v>
      </c>
      <c r="C53" s="415"/>
    </row>
    <row r="54" spans="1:3">
      <c r="A54" s="417" t="s">
        <v>10</v>
      </c>
      <c r="B54" s="494">
        <v>29</v>
      </c>
      <c r="C54" s="415"/>
    </row>
    <row r="55" spans="1:3">
      <c r="A55" s="417" t="s">
        <v>6</v>
      </c>
      <c r="B55" s="494">
        <v>30</v>
      </c>
      <c r="C55" s="415"/>
    </row>
    <row r="56" spans="1:3">
      <c r="A56" s="417" t="s">
        <v>523</v>
      </c>
      <c r="B56" s="494">
        <v>31</v>
      </c>
      <c r="C56" s="415"/>
    </row>
    <row r="57" spans="1:3">
      <c r="A57" s="417" t="s">
        <v>541</v>
      </c>
      <c r="B57" s="494" t="s">
        <v>1393</v>
      </c>
      <c r="C57" s="415"/>
    </row>
    <row r="58" spans="1:3">
      <c r="A58" s="417" t="s">
        <v>541</v>
      </c>
      <c r="B58" s="494" t="s">
        <v>1392</v>
      </c>
      <c r="C58" s="415"/>
    </row>
    <row r="59" spans="1:3">
      <c r="A59" s="425" t="s">
        <v>522</v>
      </c>
      <c r="B59" s="494"/>
      <c r="C59" s="415"/>
    </row>
    <row r="60" spans="1:3">
      <c r="A60" s="743" t="s">
        <v>1612</v>
      </c>
      <c r="B60" s="494">
        <v>33</v>
      </c>
      <c r="C60" s="415"/>
    </row>
    <row r="61" spans="1:3">
      <c r="A61" s="743" t="s">
        <v>1613</v>
      </c>
      <c r="B61" s="494">
        <v>34</v>
      </c>
      <c r="C61" s="415"/>
    </row>
    <row r="62" spans="1:3">
      <c r="A62" s="417" t="s">
        <v>7</v>
      </c>
      <c r="B62" s="494">
        <v>35</v>
      </c>
      <c r="C62" s="415"/>
    </row>
    <row r="63" spans="1:3">
      <c r="A63" s="417" t="s">
        <v>8</v>
      </c>
      <c r="B63" s="494">
        <v>36</v>
      </c>
      <c r="C63" s="415"/>
    </row>
    <row r="64" spans="1:3">
      <c r="A64" s="417" t="s">
        <v>538</v>
      </c>
      <c r="B64" s="494">
        <v>37</v>
      </c>
      <c r="C64" s="415"/>
    </row>
    <row r="65" spans="1:3">
      <c r="A65" s="417" t="s">
        <v>1335</v>
      </c>
      <c r="B65" s="494">
        <v>38</v>
      </c>
      <c r="C65" s="415"/>
    </row>
    <row r="66" spans="1:3">
      <c r="A66" s="417" t="s">
        <v>539</v>
      </c>
      <c r="B66" s="494">
        <v>39</v>
      </c>
      <c r="C66" s="415"/>
    </row>
    <row r="67" spans="1:3">
      <c r="A67" s="417" t="s">
        <v>11</v>
      </c>
      <c r="B67" s="494">
        <v>40</v>
      </c>
      <c r="C67" s="415"/>
    </row>
    <row r="68" spans="1:3">
      <c r="A68" s="417" t="s">
        <v>1336</v>
      </c>
      <c r="B68" s="494">
        <v>41</v>
      </c>
      <c r="C68" s="415"/>
    </row>
    <row r="69" spans="1:3">
      <c r="A69" s="417"/>
      <c r="B69" s="494"/>
      <c r="C69" s="415"/>
    </row>
    <row r="70" spans="1:3">
      <c r="A70" s="416"/>
      <c r="B70" s="494"/>
      <c r="C70" s="415"/>
    </row>
    <row r="71" spans="1:3">
      <c r="A71" s="421" t="s">
        <v>12</v>
      </c>
      <c r="B71" s="494"/>
      <c r="C71" s="415"/>
    </row>
    <row r="72" spans="1:3">
      <c r="A72" s="417" t="s">
        <v>521</v>
      </c>
      <c r="B72" s="494">
        <v>42</v>
      </c>
      <c r="C72" s="415"/>
    </row>
    <row r="73" spans="1:3">
      <c r="A73" s="417" t="s">
        <v>10</v>
      </c>
      <c r="B73" s="494">
        <v>43</v>
      </c>
      <c r="C73" s="415"/>
    </row>
    <row r="74" spans="1:3">
      <c r="A74" s="417" t="s">
        <v>6</v>
      </c>
      <c r="B74" s="494">
        <v>44</v>
      </c>
      <c r="C74" s="415"/>
    </row>
    <row r="75" spans="1:3">
      <c r="A75" s="417" t="s">
        <v>523</v>
      </c>
      <c r="B75" s="494">
        <v>45</v>
      </c>
      <c r="C75" s="415"/>
    </row>
    <row r="76" spans="1:3">
      <c r="A76" s="417" t="s">
        <v>542</v>
      </c>
      <c r="B76" s="494" t="s">
        <v>1394</v>
      </c>
      <c r="C76" s="415"/>
    </row>
    <row r="77" spans="1:3">
      <c r="A77" s="417" t="s">
        <v>541</v>
      </c>
      <c r="B77" s="494" t="s">
        <v>1395</v>
      </c>
      <c r="C77" s="415"/>
    </row>
    <row r="78" spans="1:3">
      <c r="A78" s="417" t="s">
        <v>7</v>
      </c>
      <c r="B78" s="494">
        <v>47</v>
      </c>
      <c r="C78" s="415"/>
    </row>
    <row r="79" spans="1:3">
      <c r="A79" s="417" t="s">
        <v>8</v>
      </c>
      <c r="B79" s="494">
        <v>48</v>
      </c>
      <c r="C79" s="415"/>
    </row>
    <row r="80" spans="1:3">
      <c r="A80" s="417" t="s">
        <v>1336</v>
      </c>
      <c r="B80" s="494">
        <v>49</v>
      </c>
      <c r="C80" s="415"/>
    </row>
    <row r="81" spans="1:3">
      <c r="A81" s="417"/>
      <c r="B81" s="494"/>
      <c r="C81" s="415"/>
    </row>
    <row r="82" spans="1:3">
      <c r="A82" s="421" t="s">
        <v>1099</v>
      </c>
      <c r="B82" s="494"/>
      <c r="C82" s="415"/>
    </row>
    <row r="83" spans="1:3">
      <c r="A83" s="417" t="s">
        <v>521</v>
      </c>
      <c r="B83" s="494">
        <v>50</v>
      </c>
      <c r="C83" s="415"/>
    </row>
    <row r="84" spans="1:3">
      <c r="A84" s="417" t="s">
        <v>13</v>
      </c>
      <c r="B84" s="494">
        <v>51</v>
      </c>
      <c r="C84" s="415"/>
    </row>
    <row r="85" spans="1:3">
      <c r="A85" s="417" t="s">
        <v>14</v>
      </c>
      <c r="B85" s="494">
        <v>52</v>
      </c>
      <c r="C85" s="415"/>
    </row>
    <row r="86" spans="1:3">
      <c r="A86" s="417" t="s">
        <v>522</v>
      </c>
      <c r="B86" s="494">
        <v>53</v>
      </c>
      <c r="C86" s="415"/>
    </row>
    <row r="87" spans="1:3">
      <c r="A87" s="417" t="s">
        <v>541</v>
      </c>
      <c r="B87" s="494" t="s">
        <v>1113</v>
      </c>
      <c r="C87" s="415"/>
    </row>
    <row r="88" spans="1:3">
      <c r="A88" s="417" t="s">
        <v>541</v>
      </c>
      <c r="B88" s="494" t="s">
        <v>1114</v>
      </c>
      <c r="C88" s="415"/>
    </row>
    <row r="89" spans="1:3">
      <c r="A89" s="417" t="s">
        <v>15</v>
      </c>
      <c r="B89" s="494" t="s">
        <v>1115</v>
      </c>
      <c r="C89" s="415"/>
    </row>
    <row r="90" spans="1:3">
      <c r="A90" s="417" t="s">
        <v>15</v>
      </c>
      <c r="B90" s="494" t="s">
        <v>1116</v>
      </c>
      <c r="C90" s="415"/>
    </row>
    <row r="91" spans="1:3">
      <c r="A91" s="417" t="s">
        <v>8</v>
      </c>
      <c r="B91" s="494" t="s">
        <v>1396</v>
      </c>
      <c r="C91" s="415"/>
    </row>
    <row r="92" spans="1:3">
      <c r="A92" s="417" t="s">
        <v>8</v>
      </c>
      <c r="B92" s="494" t="s">
        <v>1397</v>
      </c>
      <c r="C92" s="415"/>
    </row>
    <row r="93" spans="1:3">
      <c r="A93" s="417" t="s">
        <v>1336</v>
      </c>
      <c r="B93" s="494">
        <v>57</v>
      </c>
      <c r="C93" s="415"/>
    </row>
    <row r="94" spans="1:3">
      <c r="A94" s="417"/>
      <c r="B94" s="494"/>
      <c r="C94" s="415"/>
    </row>
    <row r="95" spans="1:3" ht="29.25">
      <c r="A95" s="589" t="s">
        <v>1405</v>
      </c>
      <c r="B95" s="590">
        <v>58</v>
      </c>
      <c r="C95" s="415"/>
    </row>
    <row r="96" spans="1:3">
      <c r="A96" s="417"/>
      <c r="B96" s="494"/>
      <c r="C96" s="415"/>
    </row>
    <row r="97" spans="1:3">
      <c r="A97" s="421" t="s">
        <v>17</v>
      </c>
      <c r="B97" s="494"/>
      <c r="C97" s="415"/>
    </row>
    <row r="98" spans="1:3">
      <c r="A98" s="417" t="s">
        <v>521</v>
      </c>
      <c r="B98" s="494">
        <v>59</v>
      </c>
    </row>
    <row r="99" spans="1:3">
      <c r="A99" s="417" t="s">
        <v>13</v>
      </c>
      <c r="B99" s="494">
        <v>60</v>
      </c>
    </row>
    <row r="100" spans="1:3">
      <c r="A100" s="417" t="s">
        <v>14</v>
      </c>
      <c r="B100" s="494">
        <v>61</v>
      </c>
    </row>
    <row r="101" spans="1:3">
      <c r="A101" s="417" t="s">
        <v>523</v>
      </c>
      <c r="B101" s="494">
        <v>62</v>
      </c>
      <c r="C101" s="495"/>
    </row>
    <row r="102" spans="1:3">
      <c r="A102" s="417" t="s">
        <v>541</v>
      </c>
      <c r="B102" s="494" t="s">
        <v>1416</v>
      </c>
      <c r="C102" s="495"/>
    </row>
    <row r="103" spans="1:3">
      <c r="A103" s="417" t="s">
        <v>541</v>
      </c>
      <c r="B103" s="494" t="s">
        <v>1417</v>
      </c>
      <c r="C103" s="495"/>
    </row>
    <row r="104" spans="1:3">
      <c r="A104" s="417" t="s">
        <v>15</v>
      </c>
      <c r="B104" s="494">
        <v>64</v>
      </c>
      <c r="C104" s="495"/>
    </row>
    <row r="105" spans="1:3">
      <c r="A105" s="417" t="s">
        <v>8</v>
      </c>
      <c r="B105" s="494">
        <v>65</v>
      </c>
      <c r="C105" s="495"/>
    </row>
    <row r="106" spans="1:3">
      <c r="A106" s="493" t="s">
        <v>1336</v>
      </c>
      <c r="B106" s="494">
        <v>66</v>
      </c>
      <c r="C106" s="495"/>
    </row>
    <row r="107" spans="1:3">
      <c r="A107" s="493"/>
      <c r="B107" s="494"/>
      <c r="C107" s="495"/>
    </row>
    <row r="108" spans="1:3">
      <c r="A108" s="496" t="s">
        <v>18</v>
      </c>
      <c r="B108" s="494"/>
      <c r="C108" s="495"/>
    </row>
    <row r="109" spans="1:3">
      <c r="A109" s="417" t="s">
        <v>521</v>
      </c>
      <c r="B109" s="494">
        <v>67</v>
      </c>
      <c r="C109" s="495"/>
    </row>
    <row r="110" spans="1:3">
      <c r="A110" s="417" t="s">
        <v>23</v>
      </c>
      <c r="B110" s="494">
        <v>68</v>
      </c>
      <c r="C110" s="495"/>
    </row>
    <row r="111" spans="1:3">
      <c r="A111" s="417" t="s">
        <v>524</v>
      </c>
      <c r="B111" s="494">
        <v>69</v>
      </c>
      <c r="C111" s="495"/>
    </row>
    <row r="112" spans="1:3">
      <c r="A112" s="417" t="s">
        <v>523</v>
      </c>
      <c r="B112" s="494">
        <v>70</v>
      </c>
      <c r="C112" s="495"/>
    </row>
    <row r="113" spans="1:3">
      <c r="A113" s="417" t="s">
        <v>541</v>
      </c>
      <c r="B113" s="494">
        <v>71</v>
      </c>
      <c r="C113" s="495"/>
    </row>
    <row r="114" spans="1:3">
      <c r="A114" s="417" t="s">
        <v>541</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540</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s="742" customFormat="1"/>
    <row r="126" spans="1:3">
      <c r="A126" s="421" t="s">
        <v>23</v>
      </c>
      <c r="B126" s="426"/>
      <c r="C126" s="426"/>
    </row>
    <row r="127" spans="1:3">
      <c r="A127" s="417" t="s">
        <v>24</v>
      </c>
      <c r="B127" s="494">
        <v>79</v>
      </c>
      <c r="C127" s="422"/>
    </row>
    <row r="128" spans="1:3">
      <c r="A128" s="417" t="s">
        <v>25</v>
      </c>
      <c r="B128" s="494">
        <v>80</v>
      </c>
      <c r="C128" s="422"/>
    </row>
    <row r="129" spans="1:4">
      <c r="A129" s="417" t="s">
        <v>26</v>
      </c>
      <c r="B129" s="494">
        <v>81</v>
      </c>
      <c r="C129" s="422"/>
    </row>
    <row r="130" spans="1:4">
      <c r="A130" s="417" t="s">
        <v>27</v>
      </c>
      <c r="B130" s="494">
        <v>82</v>
      </c>
      <c r="C130" s="422"/>
    </row>
    <row r="131" spans="1:4">
      <c r="A131" s="417" t="s">
        <v>525</v>
      </c>
      <c r="B131" s="494">
        <v>83</v>
      </c>
      <c r="C131" s="422"/>
    </row>
    <row r="132" spans="1:4">
      <c r="A132" s="417" t="s">
        <v>28</v>
      </c>
      <c r="B132" s="494">
        <v>84</v>
      </c>
      <c r="C132" s="422"/>
    </row>
    <row r="133" spans="1:4">
      <c r="A133" s="417" t="s">
        <v>517</v>
      </c>
      <c r="B133" s="494">
        <v>85</v>
      </c>
      <c r="C133" s="422"/>
    </row>
    <row r="134" spans="1:4">
      <c r="A134" s="417" t="s">
        <v>1337</v>
      </c>
      <c r="B134" s="494">
        <v>86</v>
      </c>
      <c r="C134" s="422"/>
    </row>
    <row r="135" spans="1:4">
      <c r="A135" s="417"/>
      <c r="B135" s="422"/>
      <c r="C135" s="422"/>
    </row>
    <row r="136" spans="1:4">
      <c r="A136" s="482" t="s">
        <v>1362</v>
      </c>
      <c r="B136" s="482"/>
      <c r="C136" s="482"/>
    </row>
    <row r="137" spans="1:4">
      <c r="A137" s="421"/>
      <c r="B137" s="426"/>
      <c r="C137" s="426"/>
    </row>
    <row r="138" spans="1:4">
      <c r="A138" s="417" t="s">
        <v>1363</v>
      </c>
      <c r="B138" s="494">
        <v>87</v>
      </c>
      <c r="C138" s="494"/>
    </row>
    <row r="139" spans="1:4">
      <c r="A139" s="417"/>
      <c r="B139" s="422"/>
      <c r="C139" s="422"/>
    </row>
    <row r="140" spans="1:4">
      <c r="A140" s="485" t="s">
        <v>29</v>
      </c>
      <c r="B140" s="486"/>
      <c r="C140" s="486"/>
    </row>
    <row r="141" spans="1:4">
      <c r="A141" s="426"/>
      <c r="B141" s="426"/>
      <c r="C141" s="426"/>
    </row>
    <row r="142" spans="1:4">
      <c r="A142" s="493" t="s">
        <v>30</v>
      </c>
      <c r="B142" s="494">
        <v>88</v>
      </c>
      <c r="C142" s="494"/>
      <c r="D142" s="427"/>
    </row>
    <row r="143" spans="1:4">
      <c r="A143" s="428"/>
      <c r="B143" s="420"/>
      <c r="C143" s="415"/>
      <c r="D143" s="427"/>
    </row>
    <row r="144" spans="1:4">
      <c r="A144" s="429" t="s">
        <v>31</v>
      </c>
      <c r="B144" s="420"/>
      <c r="C144" s="415"/>
      <c r="D144" s="427"/>
    </row>
    <row r="145" spans="1:4">
      <c r="A145" s="427"/>
      <c r="B145" s="427"/>
      <c r="C145" s="427"/>
      <c r="D145" s="427"/>
    </row>
    <row r="146" spans="1:4">
      <c r="A146" s="427"/>
      <c r="B146" s="427"/>
      <c r="C146" s="427"/>
      <c r="D146" s="427"/>
    </row>
    <row r="147" spans="1:4">
      <c r="A147" s="427"/>
      <c r="B147" s="427"/>
      <c r="C147" s="427"/>
      <c r="D147" s="427"/>
    </row>
  </sheetData>
  <sheetProtection algorithmName="SHA-512" hashValue="AimkOZsPQsJfc7WF8abBnwYPyVIn1S2+lHXHV2lNMgaE/QHj6EfPWh/fI26YOpghuT7jYDtcfO1gDsgLjbWQTg==" saltValue="uH7+jBqix8X6tEWWymlNd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7"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4"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2"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8:A130" location="'60'!A1" display="Estados financieros Bancos de Desarrollo Productivo"/>
    <hyperlink ref="A131:A132" location="'60'!A1" display="Estados financieros Bancos de Desarrollo Productivo"/>
    <hyperlink ref="A128" location="'80'!A1" display="Almacenes Generales de Depósito"/>
    <hyperlink ref="A129" location="'81'!A1" display="Cámaras de Compensación y Liquidación"/>
    <hyperlink ref="A130" location="'82'!A1" display="Burós de Información"/>
    <hyperlink ref="A132"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1" location="'83'!A1" display="Empresas de Servicio de Pago Móvil"/>
    <hyperlink ref="A19" location="'2'!A1" display="Depósitos por departamento"/>
    <hyperlink ref="A134"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3" location="'85'!A1" display="Empresas Administradoras de Tarjetas Electrónicas"/>
    <hyperlink ref="A138"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672" bestFit="1" customWidth="1"/>
    <col min="2" max="6" width="12.7109375" style="673" customWidth="1"/>
    <col min="7" max="16384" width="9.140625" style="672"/>
  </cols>
  <sheetData>
    <row r="1" spans="1:6" ht="30" customHeight="1">
      <c r="A1" s="745" t="s">
        <v>1</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47" t="s">
        <v>544</v>
      </c>
      <c r="B4" s="747"/>
      <c r="C4" s="747"/>
      <c r="D4" s="747"/>
      <c r="E4" s="747"/>
      <c r="F4" s="747"/>
    </row>
    <row r="5" spans="1:6" ht="3.75" customHeight="1">
      <c r="A5" s="188"/>
      <c r="B5" s="561"/>
      <c r="C5" s="561"/>
      <c r="D5" s="561"/>
      <c r="E5" s="561"/>
      <c r="F5" s="561"/>
    </row>
    <row r="6" spans="1:6" ht="30" customHeight="1" thickBot="1">
      <c r="A6" s="385"/>
      <c r="B6" s="386" t="s">
        <v>185</v>
      </c>
      <c r="C6" s="386" t="s">
        <v>186</v>
      </c>
      <c r="D6" s="386" t="s">
        <v>187</v>
      </c>
      <c r="E6" s="386" t="s">
        <v>188</v>
      </c>
      <c r="F6" s="386" t="s">
        <v>189</v>
      </c>
    </row>
    <row r="7" spans="1:6">
      <c r="A7" s="387" t="s">
        <v>190</v>
      </c>
      <c r="B7" s="388">
        <f>SUM('4'!B7,'28'!B7,'42'!B7,'50'!B7,'59'!B7,'67'!B7)</f>
        <v>269507039.44435996</v>
      </c>
      <c r="C7" s="388">
        <f>SUM('4'!C7,'28'!C7,'42'!C7,'50'!C7,'59'!C7,'67'!C7)</f>
        <v>38423589.471000001</v>
      </c>
      <c r="D7" s="388">
        <f>SUM('4'!D7,'28'!D7,'42'!D7,'50'!D7,'59'!D7,'67'!D7)</f>
        <v>2133.4787799999999</v>
      </c>
      <c r="E7" s="388">
        <f>SUM('4'!E7,'28'!E7,'42'!E7,'50'!E7,'59'!E7,'67'!E7)</f>
        <v>134544.12497999999</v>
      </c>
      <c r="F7" s="388">
        <f>SUM(B7:E7)</f>
        <v>308067306.51911992</v>
      </c>
    </row>
    <row r="8" spans="1:6">
      <c r="A8" s="187" t="s">
        <v>191</v>
      </c>
      <c r="B8" s="57">
        <f>SUM('4'!B8,'28'!B8,'42'!B8,'50'!B8,'59'!B8,'67'!B8)</f>
        <v>24966462.654459994</v>
      </c>
      <c r="C8" s="57">
        <f>SUM('4'!C8,'28'!C8,'42'!C8,'50'!C8,'59'!C8,'67'!C8)</f>
        <v>7355408.3375499994</v>
      </c>
      <c r="D8" s="57">
        <f>SUM('4'!D8,'28'!D8,'42'!D8,'50'!D8,'59'!D8,'67'!D8)</f>
        <v>2119.92173</v>
      </c>
      <c r="E8" s="57">
        <f>SUM('4'!E8,'28'!E8,'42'!E8,'50'!E8,'59'!E8,'67'!E8)</f>
        <v>90012.18342999999</v>
      </c>
      <c r="F8" s="57">
        <f>SUM(B8:E8)</f>
        <v>32414003.097169995</v>
      </c>
    </row>
    <row r="9" spans="1:6">
      <c r="A9" s="58" t="s">
        <v>192</v>
      </c>
      <c r="B9" s="95">
        <f>SUM('4'!B9,'28'!B9,'42'!B9,'50'!B9,'59'!B9,'67'!B9)</f>
        <v>6927263.75294</v>
      </c>
      <c r="C9" s="95">
        <f>SUM('4'!C9,'28'!C9,'42'!C9,'50'!C9,'59'!C9,'67'!C9)</f>
        <v>2359237.4611100005</v>
      </c>
      <c r="D9" s="95">
        <f>SUM('4'!D9,'28'!D9,'42'!D9,'50'!D9,'59'!D9,'67'!D9)</f>
        <v>0</v>
      </c>
      <c r="E9" s="95">
        <f>SUM('4'!E9,'28'!E9,'42'!E9,'50'!E9,'59'!E9,'67'!E9)</f>
        <v>0</v>
      </c>
      <c r="F9" s="95">
        <f>SUM(B9:E9)</f>
        <v>9286501.2140500005</v>
      </c>
    </row>
    <row r="10" spans="1:6">
      <c r="A10" s="58" t="s">
        <v>193</v>
      </c>
      <c r="B10" s="95">
        <f>SUM('4'!B10,'28'!B10,'42'!B10,'50'!B10,'59'!B10,'67'!B10)</f>
        <v>16409743.895639999</v>
      </c>
      <c r="C10" s="95">
        <f>SUM('4'!C10,'28'!C10,'42'!C10,'50'!C10,'59'!C10,'67'!C10)</f>
        <v>3850175.7649300001</v>
      </c>
      <c r="D10" s="95">
        <f>SUM('4'!D10,'28'!D10,'42'!D10,'50'!D10,'59'!D10,'67'!D10)</f>
        <v>2119.92173</v>
      </c>
      <c r="E10" s="95">
        <f>SUM('4'!E10,'28'!E10,'42'!E10,'50'!E10,'59'!E10,'67'!E10)</f>
        <v>90012.18342999999</v>
      </c>
      <c r="F10" s="95">
        <f t="shared" ref="F10:F16" si="0">SUM(B10:E10)</f>
        <v>20352051.765730001</v>
      </c>
    </row>
    <row r="11" spans="1:6">
      <c r="A11" s="58" t="s">
        <v>194</v>
      </c>
      <c r="B11" s="95">
        <f>SUM('4'!B11,'28'!B11,'42'!B11,'50'!B11,'59'!B11,'67'!B11)</f>
        <v>1091650.5381399998</v>
      </c>
      <c r="C11" s="95">
        <f>SUM('4'!C11,'28'!C11,'42'!C11,'50'!C11,'59'!C11,'67'!C11)</f>
        <v>153027.75725999998</v>
      </c>
      <c r="D11" s="95">
        <f>SUM('4'!D11,'28'!D11,'42'!D11,'50'!D11,'59'!D11,'67'!D11)</f>
        <v>0</v>
      </c>
      <c r="E11" s="95">
        <f>SUM('4'!E11,'28'!E11,'42'!E11,'50'!E11,'59'!E11,'67'!E11)</f>
        <v>0</v>
      </c>
      <c r="F11" s="95">
        <f t="shared" si="0"/>
        <v>1244678.2953999997</v>
      </c>
    </row>
    <row r="12" spans="1:6">
      <c r="A12" s="58" t="s">
        <v>195</v>
      </c>
      <c r="B12" s="95">
        <f>SUM('4'!B12,'28'!B12,'42'!B12,'50'!B12,'59'!B12,'67'!B12)</f>
        <v>0</v>
      </c>
      <c r="C12" s="95">
        <f>SUM('4'!C12,'28'!C12,'42'!C12,'50'!C12,'59'!C12,'67'!C12)</f>
        <v>7286.5249599999997</v>
      </c>
      <c r="D12" s="95">
        <f>SUM('4'!D12,'28'!D12,'42'!D12,'50'!D12,'59'!D12,'67'!D12)</f>
        <v>0</v>
      </c>
      <c r="E12" s="95">
        <f>SUM('4'!E12,'28'!E12,'42'!E12,'50'!E12,'59'!E12,'67'!E12)</f>
        <v>0</v>
      </c>
      <c r="F12" s="95">
        <f t="shared" si="0"/>
        <v>7286.5249599999997</v>
      </c>
    </row>
    <row r="13" spans="1:6">
      <c r="A13" s="58" t="s">
        <v>196</v>
      </c>
      <c r="B13" s="95">
        <f>SUM('4'!B13,'28'!B13,'42'!B13,'50'!B13,'59'!B13,'67'!B13)</f>
        <v>0</v>
      </c>
      <c r="C13" s="95">
        <f>SUM('4'!C13,'28'!C13,'42'!C13,'50'!C13,'59'!C13,'67'!C13)</f>
        <v>893147.02853000001</v>
      </c>
      <c r="D13" s="95">
        <f>SUM('4'!D13,'28'!D13,'42'!D13,'50'!D13,'59'!D13,'67'!D13)</f>
        <v>0</v>
      </c>
      <c r="E13" s="95">
        <f>SUM('4'!E13,'28'!E13,'42'!E13,'50'!E13,'59'!E13,'67'!E13)</f>
        <v>0</v>
      </c>
      <c r="F13" s="95">
        <f t="shared" si="0"/>
        <v>893147.02853000001</v>
      </c>
    </row>
    <row r="14" spans="1:6">
      <c r="A14" s="58" t="s">
        <v>197</v>
      </c>
      <c r="B14" s="95">
        <f>SUM('4'!B14,'28'!B14,'42'!B14,'50'!B14,'59'!B14,'67'!B14)</f>
        <v>553243.39303000004</v>
      </c>
      <c r="C14" s="95">
        <f>SUM('4'!C14,'28'!C14,'42'!C14,'50'!C14,'59'!C14,'67'!C14)</f>
        <v>92551.541760000007</v>
      </c>
      <c r="D14" s="95">
        <f>SUM('4'!D14,'28'!D14,'42'!D14,'50'!D14,'59'!D14,'67'!D14)</f>
        <v>0</v>
      </c>
      <c r="E14" s="95">
        <f>SUM('4'!E14,'28'!E14,'42'!E14,'50'!E14,'59'!E14,'67'!E14)</f>
        <v>0</v>
      </c>
      <c r="F14" s="95">
        <f t="shared" si="0"/>
        <v>645794.93479000009</v>
      </c>
    </row>
    <row r="15" spans="1:6">
      <c r="A15" s="58" t="s">
        <v>198</v>
      </c>
      <c r="B15" s="95">
        <f>SUM('4'!B15,'28'!B15,'42'!B15,'50'!B15,'59'!B15,'67'!B15)</f>
        <v>43.302430000000001</v>
      </c>
      <c r="C15" s="95">
        <f>SUM('4'!C15,'28'!C15,'42'!C15,'50'!C15,'59'!C15,'67'!C15)</f>
        <v>9.6000000000000009E-3</v>
      </c>
      <c r="D15" s="95">
        <f>SUM('4'!D15,'28'!D15,'42'!D15,'50'!D15,'59'!D15,'67'!D15)</f>
        <v>0</v>
      </c>
      <c r="E15" s="95">
        <f>SUM('4'!E15,'28'!E15,'42'!E15,'50'!E15,'59'!E15,'67'!E15)</f>
        <v>0</v>
      </c>
      <c r="F15" s="95">
        <f t="shared" si="0"/>
        <v>43.31203</v>
      </c>
    </row>
    <row r="16" spans="1:6">
      <c r="A16" s="58" t="s">
        <v>199</v>
      </c>
      <c r="B16" s="95">
        <f>SUM('4'!B16,'28'!B16,'42'!B16,'50'!B16,'59'!B16,'67'!B16)</f>
        <v>-15482.227719999999</v>
      </c>
      <c r="C16" s="95">
        <f>SUM('4'!C16,'28'!C16,'42'!C16,'50'!C16,'59'!C16,'67'!C16)</f>
        <v>-17.750599999999999</v>
      </c>
      <c r="D16" s="95">
        <f>SUM('4'!D16,'28'!D16,'42'!D16,'50'!D16,'59'!D16,'67'!D16)</f>
        <v>0</v>
      </c>
      <c r="E16" s="95">
        <f>SUM('4'!E16,'28'!E16,'42'!E16,'50'!E16,'59'!E16,'67'!E16)</f>
        <v>0</v>
      </c>
      <c r="F16" s="95">
        <f t="shared" si="0"/>
        <v>-15499.978319999998</v>
      </c>
    </row>
    <row r="17" spans="1:6">
      <c r="A17" s="187" t="s">
        <v>200</v>
      </c>
      <c r="B17" s="57">
        <f>SUM('4'!B17,'28'!B17,'42'!B17,'50'!B17,'59'!B17,'67'!B17)</f>
        <v>26396314.29208</v>
      </c>
      <c r="C17" s="57">
        <f>SUM('4'!C17,'28'!C17,'42'!C17,'50'!C17,'59'!C17,'67'!C17)</f>
        <v>6515243.1513199992</v>
      </c>
      <c r="D17" s="57">
        <f>SUM('4'!D17,'28'!D17,'42'!D17,'50'!D17,'59'!D17,'67'!D17)</f>
        <v>5.0301400000000003</v>
      </c>
      <c r="E17" s="57">
        <f>SUM('4'!E17,'28'!E17,'42'!E17,'50'!E17,'59'!E17,'67'!E17)</f>
        <v>43541.994200000001</v>
      </c>
      <c r="F17" s="57">
        <f>SUM(B17:E17)</f>
        <v>32955104.467739999</v>
      </c>
    </row>
    <row r="18" spans="1:6">
      <c r="A18" s="58" t="s">
        <v>201</v>
      </c>
      <c r="B18" s="95">
        <f>SUM('4'!B18,'28'!B18,'42'!B18,'50'!B18,'59'!B18,'67'!B18)</f>
        <v>3101.8234400000001</v>
      </c>
      <c r="C18" s="95">
        <f>SUM('4'!C18,'28'!C18,'42'!C18,'50'!C18,'59'!C18,'67'!C18)</f>
        <v>0</v>
      </c>
      <c r="D18" s="95">
        <f>SUM('4'!D18,'28'!D18,'42'!D18,'50'!D18,'59'!D18,'67'!D18)</f>
        <v>0</v>
      </c>
      <c r="E18" s="95">
        <f>SUM('4'!E18,'28'!E18,'42'!E18,'50'!E18,'59'!E18,'67'!E18)</f>
        <v>0</v>
      </c>
      <c r="F18" s="95">
        <f t="shared" ref="F18:F25" si="1">SUM(B18:E18)</f>
        <v>3101.8234400000001</v>
      </c>
    </row>
    <row r="19" spans="1:6">
      <c r="A19" s="58" t="s">
        <v>202</v>
      </c>
      <c r="B19" s="95">
        <f>SUM('4'!B19,'28'!B19,'42'!B19,'50'!B19,'59'!B19,'67'!B19)</f>
        <v>14605047.06103</v>
      </c>
      <c r="C19" s="95">
        <f>SUM('4'!C19,'28'!C19,'42'!C19,'50'!C19,'59'!C19,'67'!C19)</f>
        <v>768622.21421000001</v>
      </c>
      <c r="D19" s="95">
        <f>SUM('4'!D19,'28'!D19,'42'!D19,'50'!D19,'59'!D19,'67'!D19)</f>
        <v>0</v>
      </c>
      <c r="E19" s="95">
        <f>SUM('4'!E19,'28'!E19,'42'!E19,'50'!E19,'59'!E19,'67'!E19)</f>
        <v>3.9642600000000003</v>
      </c>
      <c r="F19" s="95">
        <f t="shared" si="1"/>
        <v>15373673.239500001</v>
      </c>
    </row>
    <row r="20" spans="1:6">
      <c r="A20" s="58" t="s">
        <v>203</v>
      </c>
      <c r="B20" s="95">
        <f>SUM('4'!B20,'28'!B20,'42'!B20,'50'!B20,'59'!B20,'67'!B20)</f>
        <v>0</v>
      </c>
      <c r="C20" s="95">
        <f>SUM('4'!C20,'28'!C20,'42'!C20,'50'!C20,'59'!C20,'67'!C20)</f>
        <v>175462.20121</v>
      </c>
      <c r="D20" s="95">
        <f>SUM('4'!D20,'28'!D20,'42'!D20,'50'!D20,'59'!D20,'67'!D20)</f>
        <v>0</v>
      </c>
      <c r="E20" s="95">
        <f>SUM('4'!E20,'28'!E20,'42'!E20,'50'!E20,'59'!E20,'67'!E20)</f>
        <v>0</v>
      </c>
      <c r="F20" s="95">
        <f t="shared" si="1"/>
        <v>175462.20121</v>
      </c>
    </row>
    <row r="21" spans="1:6">
      <c r="A21" s="58" t="s">
        <v>204</v>
      </c>
      <c r="B21" s="95">
        <f>SUM('4'!B21,'28'!B21,'42'!B21,'50'!B21,'59'!B21,'67'!B21)</f>
        <v>67113.794880000001</v>
      </c>
      <c r="C21" s="95">
        <f>SUM('4'!C21,'28'!C21,'42'!C21,'50'!C21,'59'!C21,'67'!C21)</f>
        <v>902182.70822999999</v>
      </c>
      <c r="D21" s="95">
        <f>SUM('4'!D21,'28'!D21,'42'!D21,'50'!D21,'59'!D21,'67'!D21)</f>
        <v>0</v>
      </c>
      <c r="E21" s="95">
        <f>SUM('4'!E21,'28'!E21,'42'!E21,'50'!E21,'59'!E21,'67'!E21)</f>
        <v>0</v>
      </c>
      <c r="F21" s="95">
        <f t="shared" si="1"/>
        <v>969296.50310999993</v>
      </c>
    </row>
    <row r="22" spans="1:6">
      <c r="A22" s="58" t="s">
        <v>205</v>
      </c>
      <c r="B22" s="95">
        <f>SUM('4'!B22,'28'!B22,'42'!B22,'50'!B22,'59'!B22,'67'!B22)</f>
        <v>3510104.3722600001</v>
      </c>
      <c r="C22" s="95">
        <f>SUM('4'!C22,'28'!C22,'42'!C22,'50'!C22,'59'!C22,'67'!C22)</f>
        <v>1146406.6382799996</v>
      </c>
      <c r="D22" s="95">
        <f>SUM('4'!D22,'28'!D22,'42'!D22,'50'!D22,'59'!D22,'67'!D22)</f>
        <v>0</v>
      </c>
      <c r="E22" s="95">
        <f>SUM('4'!E22,'28'!E22,'42'!E22,'50'!E22,'59'!E22,'67'!E22)</f>
        <v>43036.961990000003</v>
      </c>
      <c r="F22" s="95">
        <f t="shared" si="1"/>
        <v>4699547.972529999</v>
      </c>
    </row>
    <row r="23" spans="1:6">
      <c r="A23" s="58" t="s">
        <v>206</v>
      </c>
      <c r="B23" s="95">
        <f>SUM('4'!B23,'28'!B23,'42'!B23,'50'!B23,'59'!B23,'67'!B23)</f>
        <v>7394222.2296800008</v>
      </c>
      <c r="C23" s="95">
        <f>SUM('4'!C23,'28'!C23,'42'!C23,'50'!C23,'59'!C23,'67'!C23)</f>
        <v>3535878.5198300001</v>
      </c>
      <c r="D23" s="95">
        <f>SUM('4'!D23,'28'!D23,'42'!D23,'50'!D23,'59'!D23,'67'!D23)</f>
        <v>5.0301400000000003</v>
      </c>
      <c r="E23" s="95">
        <f>SUM('4'!E23,'28'!E23,'42'!E23,'50'!E23,'59'!E23,'67'!E23)</f>
        <v>501.06794000000002</v>
      </c>
      <c r="F23" s="95">
        <f t="shared" si="1"/>
        <v>10930606.847590001</v>
      </c>
    </row>
    <row r="24" spans="1:6">
      <c r="A24" s="58" t="s">
        <v>207</v>
      </c>
      <c r="B24" s="95">
        <f>SUM('4'!B24,'28'!B24,'42'!B24,'50'!B24,'59'!B24,'67'!B24)</f>
        <v>858295.28798999998</v>
      </c>
      <c r="C24" s="95">
        <f>SUM('4'!C24,'28'!C24,'42'!C24,'50'!C24,'59'!C24,'67'!C24)</f>
        <v>26106.88406</v>
      </c>
      <c r="D24" s="95">
        <f>SUM('4'!D24,'28'!D24,'42'!D24,'50'!D24,'59'!D24,'67'!D24)</f>
        <v>0</v>
      </c>
      <c r="E24" s="95">
        <f>SUM('4'!E24,'28'!E24,'42'!E24,'50'!E24,'59'!E24,'67'!E24)</f>
        <v>1.0000000000000001E-5</v>
      </c>
      <c r="F24" s="95">
        <f t="shared" si="1"/>
        <v>884402.1720599999</v>
      </c>
    </row>
    <row r="25" spans="1:6">
      <c r="A25" s="58" t="s">
        <v>208</v>
      </c>
      <c r="B25" s="95">
        <f>SUM('4'!B25,'28'!B25,'42'!B25,'50'!B25,'59'!B25,'67'!B25)</f>
        <v>-41570.277200000004</v>
      </c>
      <c r="C25" s="95">
        <f>SUM('4'!C25,'28'!C25,'42'!C25,'50'!C25,'59'!C25,'67'!C25)</f>
        <v>-39416.014499999997</v>
      </c>
      <c r="D25" s="95">
        <f>SUM('4'!D25,'28'!D25,'42'!D25,'50'!D25,'59'!D25,'67'!D25)</f>
        <v>0</v>
      </c>
      <c r="E25" s="95">
        <f>SUM('4'!E25,'28'!E25,'42'!E25,'50'!E25,'59'!E25,'67'!E25)</f>
        <v>0</v>
      </c>
      <c r="F25" s="95">
        <f t="shared" si="1"/>
        <v>-80986.291700000002</v>
      </c>
    </row>
    <row r="26" spans="1:6">
      <c r="A26" s="187" t="s">
        <v>209</v>
      </c>
      <c r="B26" s="57">
        <f>SUM('4'!B26,'28'!B26,'42'!B26,'50'!B26,'59'!B26,'67'!B26)</f>
        <v>205655986.30368</v>
      </c>
      <c r="C26" s="57">
        <f>SUM('4'!C26,'28'!C26,'42'!C26,'50'!C26,'59'!C26,'67'!C26)</f>
        <v>1539452.0704700002</v>
      </c>
      <c r="D26" s="57">
        <f>SUM('4'!D26,'28'!D26,'42'!D26,'50'!D26,'59'!D26,'67'!D26)</f>
        <v>0</v>
      </c>
      <c r="E26" s="57">
        <f>SUM('4'!E26,'28'!E26,'42'!E26,'50'!E26,'59'!E26,'67'!E26)</f>
        <v>433.58880999999997</v>
      </c>
      <c r="F26" s="57">
        <f>SUM(B26:E26)</f>
        <v>207195871.96296</v>
      </c>
    </row>
    <row r="27" spans="1:6">
      <c r="A27" s="60" t="s">
        <v>210</v>
      </c>
      <c r="B27" s="95">
        <f>SUM('4'!B27,'28'!B27,'42'!B27,'50'!B27,'59'!B27,'67'!B27)</f>
        <v>196461089.87350997</v>
      </c>
      <c r="C27" s="95">
        <f>SUM('4'!C27,'28'!C27,'42'!C27,'50'!C27,'59'!C27,'67'!C27)</f>
        <v>1767729.7437100001</v>
      </c>
      <c r="D27" s="95">
        <f>SUM('4'!D27,'28'!D27,'42'!D27,'50'!D27,'59'!D27,'67'!D27)</f>
        <v>0</v>
      </c>
      <c r="E27" s="95">
        <f>SUM('4'!E27,'28'!E27,'42'!E27,'50'!E27,'59'!E27,'67'!E27)</f>
        <v>417.38454000000002</v>
      </c>
      <c r="F27" s="95">
        <f t="shared" ref="F27:F68" si="2">SUM(B27:E27)</f>
        <v>198229237.00175998</v>
      </c>
    </row>
    <row r="28" spans="1:6">
      <c r="A28" s="58" t="s">
        <v>211</v>
      </c>
      <c r="B28" s="95">
        <f>SUM('4'!B28,'28'!B28,'42'!B28,'50'!B28,'59'!B28,'67'!B28)</f>
        <v>154771121.21166003</v>
      </c>
      <c r="C28" s="95">
        <f>SUM('4'!C28,'28'!C28,'42'!C28,'50'!C28,'59'!C28,'67'!C28)</f>
        <v>1225513.0501200003</v>
      </c>
      <c r="D28" s="95">
        <f>SUM('4'!D28,'28'!D28,'42'!D28,'50'!D28,'59'!D28,'67'!D28)</f>
        <v>0</v>
      </c>
      <c r="E28" s="95">
        <f>SUM('4'!E28,'28'!E28,'42'!E28,'50'!E28,'59'!E28,'67'!E28)</f>
        <v>417.38454000000002</v>
      </c>
      <c r="F28" s="95">
        <f t="shared" si="2"/>
        <v>155997051.64632002</v>
      </c>
    </row>
    <row r="29" spans="1:6">
      <c r="A29" s="58" t="s">
        <v>212</v>
      </c>
      <c r="B29" s="95">
        <f>SUM('4'!B29,'28'!B29,'42'!B29,'50'!B29,'59'!B29,'67'!B29)</f>
        <v>37493266.257059991</v>
      </c>
      <c r="C29" s="95">
        <f>SUM('4'!C29,'28'!C29,'42'!C29,'50'!C29,'59'!C29,'67'!C29)</f>
        <v>493319.94203999999</v>
      </c>
      <c r="D29" s="95">
        <f>SUM('4'!D29,'28'!D29,'42'!D29,'50'!D29,'59'!D29,'67'!D29)</f>
        <v>0</v>
      </c>
      <c r="E29" s="95">
        <f>SUM('4'!E29,'28'!E29,'42'!E29,'50'!E29,'59'!E29,'67'!E29)</f>
        <v>0</v>
      </c>
      <c r="F29" s="95">
        <f t="shared" si="2"/>
        <v>37986586.199099988</v>
      </c>
    </row>
    <row r="30" spans="1:6">
      <c r="A30" s="58" t="s">
        <v>213</v>
      </c>
      <c r="B30" s="95">
        <f>SUM('4'!B30,'28'!B30,'42'!B30,'50'!B30,'59'!B30,'67'!B30)</f>
        <v>4196702.4047900001</v>
      </c>
      <c r="C30" s="95">
        <f>SUM('4'!C30,'28'!C30,'42'!C30,'50'!C30,'59'!C30,'67'!C30)</f>
        <v>48896.751550000001</v>
      </c>
      <c r="D30" s="95">
        <f>SUM('4'!D30,'28'!D30,'42'!D30,'50'!D30,'59'!D30,'67'!D30)</f>
        <v>0</v>
      </c>
      <c r="E30" s="95">
        <f>SUM('4'!E30,'28'!E30,'42'!E30,'50'!E30,'59'!E30,'67'!E30)</f>
        <v>0</v>
      </c>
      <c r="F30" s="95">
        <f t="shared" si="2"/>
        <v>4245599.1563400002</v>
      </c>
    </row>
    <row r="31" spans="1:6">
      <c r="A31" s="60" t="s">
        <v>214</v>
      </c>
      <c r="B31" s="95">
        <f>SUM('4'!B31,'28'!B31,'42'!B31,'50'!B31,'59'!B31,'67'!B31)</f>
        <v>741092.36882999993</v>
      </c>
      <c r="C31" s="95">
        <f>SUM('4'!C31,'28'!C31,'42'!C31,'50'!C31,'59'!C31,'67'!C31)</f>
        <v>15085.242479999999</v>
      </c>
      <c r="D31" s="95">
        <f>SUM('4'!D31,'28'!D31,'42'!D31,'50'!D31,'59'!D31,'67'!D31)</f>
        <v>0</v>
      </c>
      <c r="E31" s="95">
        <f>SUM('4'!E31,'28'!E31,'42'!E31,'50'!E31,'59'!E31,'67'!E31)</f>
        <v>0</v>
      </c>
      <c r="F31" s="95">
        <f t="shared" si="2"/>
        <v>756177.61130999995</v>
      </c>
    </row>
    <row r="32" spans="1:6">
      <c r="A32" s="58" t="s">
        <v>215</v>
      </c>
      <c r="B32" s="95">
        <f>SUM('4'!B32,'28'!B32,'42'!B32,'50'!B32,'59'!B32,'67'!B32)</f>
        <v>433450.68902000005</v>
      </c>
      <c r="C32" s="95">
        <f>SUM('4'!C32,'28'!C32,'42'!C32,'50'!C32,'59'!C32,'67'!C32)</f>
        <v>9397.0819499999998</v>
      </c>
      <c r="D32" s="95">
        <f>SUM('4'!D32,'28'!D32,'42'!D32,'50'!D32,'59'!D32,'67'!D32)</f>
        <v>0</v>
      </c>
      <c r="E32" s="95">
        <f>SUM('4'!E32,'28'!E32,'42'!E32,'50'!E32,'59'!E32,'67'!E32)</f>
        <v>0</v>
      </c>
      <c r="F32" s="95">
        <f t="shared" si="2"/>
        <v>442847.77097000007</v>
      </c>
    </row>
    <row r="33" spans="1:6">
      <c r="A33" s="58" t="s">
        <v>216</v>
      </c>
      <c r="B33" s="95">
        <f>SUM('4'!B33,'28'!B33,'42'!B33,'50'!B33,'59'!B33,'67'!B33)</f>
        <v>267280.5012</v>
      </c>
      <c r="C33" s="95">
        <f>SUM('4'!C33,'28'!C33,'42'!C33,'50'!C33,'59'!C33,'67'!C33)</f>
        <v>5236.6944600000006</v>
      </c>
      <c r="D33" s="95">
        <f>SUM('4'!D33,'28'!D33,'42'!D33,'50'!D33,'59'!D33,'67'!D33)</f>
        <v>0</v>
      </c>
      <c r="E33" s="95">
        <f>SUM('4'!E33,'28'!E33,'42'!E33,'50'!E33,'59'!E33,'67'!E33)</f>
        <v>0</v>
      </c>
      <c r="F33" s="95">
        <f t="shared" si="2"/>
        <v>272517.19566000003</v>
      </c>
    </row>
    <row r="34" spans="1:6">
      <c r="A34" s="58" t="s">
        <v>217</v>
      </c>
      <c r="B34" s="95">
        <f>SUM('4'!B34,'28'!B34,'42'!B34,'50'!B34,'59'!B34,'67'!B34)</f>
        <v>40361.178610000003</v>
      </c>
      <c r="C34" s="95">
        <f>SUM('4'!C34,'28'!C34,'42'!C34,'50'!C34,'59'!C34,'67'!C34)</f>
        <v>451.46607000000006</v>
      </c>
      <c r="D34" s="95">
        <f>SUM('4'!D34,'28'!D34,'42'!D34,'50'!D34,'59'!D34,'67'!D34)</f>
        <v>0</v>
      </c>
      <c r="E34" s="95">
        <f>SUM('4'!E34,'28'!E34,'42'!E34,'50'!E34,'59'!E34,'67'!E34)</f>
        <v>0</v>
      </c>
      <c r="F34" s="95">
        <f t="shared" si="2"/>
        <v>40812.644680000005</v>
      </c>
    </row>
    <row r="35" spans="1:6">
      <c r="A35" s="60" t="s">
        <v>218</v>
      </c>
      <c r="B35" s="95">
        <f>SUM('4'!B35,'28'!B35,'42'!B35,'50'!B35,'59'!B35,'67'!B35)</f>
        <v>2217808.0344199999</v>
      </c>
      <c r="C35" s="95">
        <f>SUM('4'!C35,'28'!C35,'42'!C35,'50'!C35,'59'!C35,'67'!C35)</f>
        <v>135273.01845999999</v>
      </c>
      <c r="D35" s="95">
        <f>SUM('4'!D35,'28'!D35,'42'!D35,'50'!D35,'59'!D35,'67'!D35)</f>
        <v>0</v>
      </c>
      <c r="E35" s="95">
        <f>SUM('4'!E35,'28'!E35,'42'!E35,'50'!E35,'59'!E35,'67'!E35)</f>
        <v>0</v>
      </c>
      <c r="F35" s="95">
        <f t="shared" si="2"/>
        <v>2353081.0528799999</v>
      </c>
    </row>
    <row r="36" spans="1:6">
      <c r="A36" s="58" t="s">
        <v>219</v>
      </c>
      <c r="B36" s="95">
        <f>SUM('4'!B36,'28'!B36,'42'!B36,'50'!B36,'59'!B36,'67'!B36)</f>
        <v>1605283.5994199999</v>
      </c>
      <c r="C36" s="95">
        <f>SUM('4'!C36,'28'!C36,'42'!C36,'50'!C36,'59'!C36,'67'!C36)</f>
        <v>89214.352959999989</v>
      </c>
      <c r="D36" s="95">
        <f>SUM('4'!D36,'28'!D36,'42'!D36,'50'!D36,'59'!D36,'67'!D36)</f>
        <v>0</v>
      </c>
      <c r="E36" s="95">
        <f>SUM('4'!E36,'28'!E36,'42'!E36,'50'!E36,'59'!E36,'67'!E36)</f>
        <v>0</v>
      </c>
      <c r="F36" s="95">
        <f t="shared" si="2"/>
        <v>1694497.9523799999</v>
      </c>
    </row>
    <row r="37" spans="1:6">
      <c r="A37" s="58" t="s">
        <v>220</v>
      </c>
      <c r="B37" s="95">
        <f>SUM('4'!B37,'28'!B37,'42'!B37,'50'!B37,'59'!B37,'67'!B37)</f>
        <v>558077.94801000005</v>
      </c>
      <c r="C37" s="95">
        <f>SUM('4'!C37,'28'!C37,'42'!C37,'50'!C37,'59'!C37,'67'!C37)</f>
        <v>45683.743649999997</v>
      </c>
      <c r="D37" s="95">
        <f>SUM('4'!D37,'28'!D37,'42'!D37,'50'!D37,'59'!D37,'67'!D37)</f>
        <v>0</v>
      </c>
      <c r="E37" s="95">
        <f>SUM('4'!E37,'28'!E37,'42'!E37,'50'!E37,'59'!E37,'67'!E37)</f>
        <v>0</v>
      </c>
      <c r="F37" s="95">
        <f t="shared" si="2"/>
        <v>603761.69166000001</v>
      </c>
    </row>
    <row r="38" spans="1:6">
      <c r="A38" s="58" t="s">
        <v>221</v>
      </c>
      <c r="B38" s="95">
        <f>SUM('4'!B38,'28'!B38,'42'!B38,'50'!B38,'59'!B38,'67'!B38)</f>
        <v>54446.486989999998</v>
      </c>
      <c r="C38" s="95">
        <f>SUM('4'!C38,'28'!C38,'42'!C38,'50'!C38,'59'!C38,'67'!C38)</f>
        <v>374.92185000000001</v>
      </c>
      <c r="D38" s="95">
        <f>SUM('4'!D38,'28'!D38,'42'!D38,'50'!D38,'59'!D38,'67'!D38)</f>
        <v>0</v>
      </c>
      <c r="E38" s="95">
        <f>SUM('4'!E38,'28'!E38,'42'!E38,'50'!E38,'59'!E38,'67'!E38)</f>
        <v>0</v>
      </c>
      <c r="F38" s="95">
        <f t="shared" si="2"/>
        <v>54821.408839999996</v>
      </c>
    </row>
    <row r="39" spans="1:6">
      <c r="A39" s="60" t="s">
        <v>222</v>
      </c>
      <c r="B39" s="95">
        <f>SUM('4'!B39,'28'!B39,'42'!B39,'50'!B39,'59'!B39,'67'!B39)</f>
        <v>12171102.948129999</v>
      </c>
      <c r="C39" s="95">
        <f>SUM('4'!C39,'28'!C39,'42'!C39,'50'!C39,'59'!C39,'67'!C39)</f>
        <v>178241.88493</v>
      </c>
      <c r="D39" s="95">
        <f>SUM('4'!D39,'28'!D39,'42'!D39,'50'!D39,'59'!D39,'67'!D39)</f>
        <v>0</v>
      </c>
      <c r="E39" s="95">
        <f>SUM('4'!E39,'28'!E39,'42'!E39,'50'!E39,'59'!E39,'67'!E39)</f>
        <v>16.706910000000001</v>
      </c>
      <c r="F39" s="95">
        <f t="shared" si="2"/>
        <v>12349361.539969997</v>
      </c>
    </row>
    <row r="40" spans="1:6">
      <c r="A40" s="58" t="s">
        <v>223</v>
      </c>
      <c r="B40" s="95">
        <f>SUM('4'!B40,'28'!B40,'42'!B40,'50'!B40,'59'!B40,'67'!B40)</f>
        <v>2351781.55008</v>
      </c>
      <c r="C40" s="95">
        <f>SUM('4'!C40,'28'!C40,'42'!C40,'50'!C40,'59'!C40,'67'!C40)</f>
        <v>27147.159670000001</v>
      </c>
      <c r="D40" s="95">
        <f>SUM('4'!D40,'28'!D40,'42'!D40,'50'!D40,'59'!D40,'67'!D40)</f>
        <v>0</v>
      </c>
      <c r="E40" s="95">
        <f>SUM('4'!E40,'28'!E40,'42'!E40,'50'!E40,'59'!E40,'67'!E40)</f>
        <v>4.7883700000000005</v>
      </c>
      <c r="F40" s="95">
        <f t="shared" si="2"/>
        <v>2378933.4981200001</v>
      </c>
    </row>
    <row r="41" spans="1:6">
      <c r="A41" s="58" t="s">
        <v>224</v>
      </c>
      <c r="B41" s="95">
        <f>SUM('4'!B41,'28'!B41,'42'!B41,'50'!B41,'59'!B41,'67'!B41)</f>
        <v>2607986.9190799999</v>
      </c>
      <c r="C41" s="95">
        <f>SUM('4'!C41,'28'!C41,'42'!C41,'50'!C41,'59'!C41,'67'!C41)</f>
        <v>46648.238650000007</v>
      </c>
      <c r="D41" s="95">
        <f>SUM('4'!D41,'28'!D41,'42'!D41,'50'!D41,'59'!D41,'67'!D41)</f>
        <v>0</v>
      </c>
      <c r="E41" s="95">
        <f>SUM('4'!E41,'28'!E41,'42'!E41,'50'!E41,'59'!E41,'67'!E41)</f>
        <v>0</v>
      </c>
      <c r="F41" s="95">
        <f t="shared" si="2"/>
        <v>2654635.1577300001</v>
      </c>
    </row>
    <row r="42" spans="1:6">
      <c r="A42" s="58" t="s">
        <v>225</v>
      </c>
      <c r="B42" s="95">
        <f>SUM('4'!B42,'28'!B42,'42'!B42,'50'!B42,'59'!B42,'67'!B42)</f>
        <v>2412.4849999999997</v>
      </c>
      <c r="C42" s="95">
        <f>SUM('4'!C42,'28'!C42,'42'!C42,'50'!C42,'59'!C42,'67'!C42)</f>
        <v>73.027990000000003</v>
      </c>
      <c r="D42" s="95">
        <f>SUM('4'!D42,'28'!D42,'42'!D42,'50'!D42,'59'!D42,'67'!D42)</f>
        <v>0</v>
      </c>
      <c r="E42" s="95">
        <f>SUM('4'!E42,'28'!E42,'42'!E42,'50'!E42,'59'!E42,'67'!E42)</f>
        <v>0</v>
      </c>
      <c r="F42" s="95">
        <f t="shared" si="2"/>
        <v>2485.5129899999997</v>
      </c>
    </row>
    <row r="43" spans="1:6">
      <c r="A43" s="58" t="s">
        <v>226</v>
      </c>
      <c r="B43" s="95">
        <f>SUM('4'!B43,'28'!B43,'42'!B43,'50'!B43,'59'!B43,'67'!B43)</f>
        <v>7775.8023199999998</v>
      </c>
      <c r="C43" s="95">
        <f>SUM('4'!C43,'28'!C43,'42'!C43,'50'!C43,'59'!C43,'67'!C43)</f>
        <v>195.15896000000001</v>
      </c>
      <c r="D43" s="95">
        <f>SUM('4'!D43,'28'!D43,'42'!D43,'50'!D43,'59'!D43,'67'!D43)</f>
        <v>0</v>
      </c>
      <c r="E43" s="95">
        <f>SUM('4'!E43,'28'!E43,'42'!E43,'50'!E43,'59'!E43,'67'!E43)</f>
        <v>0</v>
      </c>
      <c r="F43" s="95">
        <f t="shared" si="2"/>
        <v>7970.9612799999995</v>
      </c>
    </row>
    <row r="44" spans="1:6">
      <c r="A44" s="58" t="s">
        <v>227</v>
      </c>
      <c r="B44" s="95">
        <f>SUM('4'!B44,'28'!B44,'42'!B44,'50'!B44,'59'!B44,'67'!B44)</f>
        <v>45.614409999999999</v>
      </c>
      <c r="C44" s="95">
        <f>SUM('4'!C44,'28'!C44,'42'!C44,'50'!C44,'59'!C44,'67'!C44)</f>
        <v>1.83985</v>
      </c>
      <c r="D44" s="95">
        <f>SUM('4'!D44,'28'!D44,'42'!D44,'50'!D44,'59'!D44,'67'!D44)</f>
        <v>0</v>
      </c>
      <c r="E44" s="95">
        <f>SUM('4'!E44,'28'!E44,'42'!E44,'50'!E44,'59'!E44,'67'!E44)</f>
        <v>0</v>
      </c>
      <c r="F44" s="95">
        <f t="shared" si="2"/>
        <v>47.454259999999998</v>
      </c>
    </row>
    <row r="45" spans="1:6">
      <c r="A45" s="58" t="s">
        <v>228</v>
      </c>
      <c r="B45" s="95">
        <f>SUM('4'!B45,'28'!B45,'42'!B45,'50'!B45,'59'!B45,'67'!B45)</f>
        <v>274.54368999999997</v>
      </c>
      <c r="C45" s="95">
        <f>SUM('4'!C45,'28'!C45,'42'!C45,'50'!C45,'59'!C45,'67'!C45)</f>
        <v>55.323090000000008</v>
      </c>
      <c r="D45" s="95">
        <f>SUM('4'!D45,'28'!D45,'42'!D45,'50'!D45,'59'!D45,'67'!D45)</f>
        <v>0</v>
      </c>
      <c r="E45" s="95">
        <f>SUM('4'!E45,'28'!E45,'42'!E45,'50'!E45,'59'!E45,'67'!E45)</f>
        <v>0</v>
      </c>
      <c r="F45" s="95">
        <f t="shared" si="2"/>
        <v>329.86677999999995</v>
      </c>
    </row>
    <row r="46" spans="1:6">
      <c r="A46" s="58" t="s">
        <v>1333</v>
      </c>
      <c r="B46" s="95">
        <f>SUM('4'!B46,'28'!B46,'42'!B46,'50'!B46,'59'!B46,'67'!B46)</f>
        <v>4352383.0371999992</v>
      </c>
      <c r="C46" s="95">
        <f>SUM('4'!C46,'28'!C46,'42'!C46,'50'!C46,'59'!C46,'67'!C46)</f>
        <v>58446.762999999999</v>
      </c>
      <c r="D46" s="95">
        <f>SUM('4'!D46,'28'!D46,'42'!D46,'50'!D46,'59'!D46,'67'!D46)</f>
        <v>0</v>
      </c>
      <c r="E46" s="95">
        <f>SUM('4'!E46,'28'!E46,'42'!E46,'50'!E46,'59'!E46,'67'!E46)</f>
        <v>11.918539999999998</v>
      </c>
      <c r="F46" s="95">
        <f t="shared" si="2"/>
        <v>4410841.7187399995</v>
      </c>
    </row>
    <row r="47" spans="1:6">
      <c r="A47" s="58" t="s">
        <v>1334</v>
      </c>
      <c r="B47" s="95">
        <f>SUM('4'!B47,'28'!B47,'42'!B47,'50'!B47,'59'!B47,'67'!B47)</f>
        <v>2825676.3209899999</v>
      </c>
      <c r="C47" s="95">
        <f>SUM('4'!C47,'28'!C47,'42'!C47,'50'!C47,'59'!C47,'67'!C47)</f>
        <v>45079.01801</v>
      </c>
      <c r="D47" s="95">
        <f>SUM('4'!D47,'28'!D47,'42'!D47,'50'!D47,'59'!D47,'67'!D47)</f>
        <v>0</v>
      </c>
      <c r="E47" s="95">
        <f>SUM('4'!E47,'28'!E47,'42'!E47,'50'!E47,'59'!E47,'67'!E47)</f>
        <v>0</v>
      </c>
      <c r="F47" s="95">
        <f t="shared" si="2"/>
        <v>2870755.3389999997</v>
      </c>
    </row>
    <row r="48" spans="1:6">
      <c r="A48" s="58" t="s">
        <v>1339</v>
      </c>
      <c r="B48" s="95">
        <f>SUM('4'!B48,'28'!B48,'42'!B48,'50'!B48,'59'!B48,'67'!B48)</f>
        <v>6394.1835200000014</v>
      </c>
      <c r="C48" s="95">
        <f>SUM('4'!C48,'28'!C48,'42'!C48,'50'!C48,'59'!C48,'67'!C48)</f>
        <v>210.89032</v>
      </c>
      <c r="D48" s="95">
        <f>SUM('4'!D48,'28'!D48,'42'!D48,'50'!D48,'59'!D48,'67'!D48)</f>
        <v>0</v>
      </c>
      <c r="E48" s="95">
        <f>SUM('4'!E48,'28'!E48,'42'!E48,'50'!E48,'59'!E48,'67'!E48)</f>
        <v>0</v>
      </c>
      <c r="F48" s="95">
        <f t="shared" si="2"/>
        <v>6605.0738400000018</v>
      </c>
    </row>
    <row r="49" spans="1:6">
      <c r="A49" s="58" t="s">
        <v>1340</v>
      </c>
      <c r="B49" s="95">
        <f>SUM('4'!B49,'28'!B49,'42'!B49,'50'!B49,'59'!B49,'67'!B49)</f>
        <v>12985.0587</v>
      </c>
      <c r="C49" s="95">
        <f>SUM('4'!C49,'28'!C49,'42'!C49,'50'!C49,'59'!C49,'67'!C49)</f>
        <v>238.49919</v>
      </c>
      <c r="D49" s="95">
        <f>SUM('4'!D49,'28'!D49,'42'!D49,'50'!D49,'59'!D49,'67'!D49)</f>
        <v>0</v>
      </c>
      <c r="E49" s="95">
        <f>SUM('4'!E49,'28'!E49,'42'!E49,'50'!E49,'59'!E49,'67'!E49)</f>
        <v>0</v>
      </c>
      <c r="F49" s="95">
        <f t="shared" si="2"/>
        <v>13223.55789</v>
      </c>
    </row>
    <row r="50" spans="1:6">
      <c r="A50" s="58" t="s">
        <v>1358</v>
      </c>
      <c r="B50" s="95">
        <f>SUM('4'!B50,'28'!B50,'42'!B50,'50'!B50,'59'!B50,'67'!B50)</f>
        <v>2960.4927500000003</v>
      </c>
      <c r="C50" s="95">
        <f>SUM('4'!C50,'28'!C50,'42'!C50,'50'!C50,'59'!C50,'67'!C50)</f>
        <v>31.65926</v>
      </c>
      <c r="D50" s="95">
        <f>SUM('4'!D50,'28'!D50,'42'!D50,'50'!D50,'59'!D50,'67'!D50)</f>
        <v>0</v>
      </c>
      <c r="E50" s="95">
        <f>SUM('4'!E50,'28'!E50,'42'!E50,'50'!E50,'59'!E50,'67'!E50)</f>
        <v>0</v>
      </c>
      <c r="F50" s="95">
        <f t="shared" si="2"/>
        <v>2992.1520100000002</v>
      </c>
    </row>
    <row r="51" spans="1:6">
      <c r="A51" s="58" t="s">
        <v>1379</v>
      </c>
      <c r="B51" s="95">
        <f>SUM('4'!B51,'28'!B51,'42'!B51,'50'!B51,'59'!B51,'67'!B51)</f>
        <v>426.94038999999998</v>
      </c>
      <c r="C51" s="95">
        <f>SUM('4'!C51,'28'!C51,'42'!C51,'50'!C51,'59'!C51,'67'!C51)</f>
        <v>114.30694</v>
      </c>
      <c r="D51" s="95">
        <f>SUM('4'!D51,'28'!D51,'42'!D51,'50'!D51,'59'!D51,'67'!D51)</f>
        <v>0</v>
      </c>
      <c r="E51" s="95">
        <f>SUM('4'!E51,'28'!E51,'42'!E51,'50'!E51,'59'!E51,'67'!E51)</f>
        <v>0</v>
      </c>
      <c r="F51" s="95">
        <f t="shared" si="2"/>
        <v>541.24732999999992</v>
      </c>
    </row>
    <row r="52" spans="1:6">
      <c r="A52" s="60" t="s">
        <v>229</v>
      </c>
      <c r="B52" s="95">
        <f>SUM('4'!B52,'28'!B52,'42'!B52,'50'!B52,'59'!B52,'67'!B52)</f>
        <v>-5935106.9212099994</v>
      </c>
      <c r="C52" s="95">
        <f>SUM('4'!C52,'28'!C52,'42'!C52,'50'!C52,'59'!C52,'67'!C52)</f>
        <v>-556877.81911000004</v>
      </c>
      <c r="D52" s="95">
        <f>SUM('4'!D52,'28'!D52,'42'!D52,'50'!D52,'59'!D52,'67'!D52)</f>
        <v>0</v>
      </c>
      <c r="E52" s="95">
        <f>SUM('4'!E52,'28'!E52,'42'!E52,'50'!E52,'59'!E52,'67'!E52)</f>
        <v>-0.50263999999999998</v>
      </c>
      <c r="F52" s="95">
        <f t="shared" si="2"/>
        <v>-6491985.2429599985</v>
      </c>
    </row>
    <row r="53" spans="1:6">
      <c r="A53" s="61" t="s">
        <v>1420</v>
      </c>
      <c r="B53" s="95">
        <f>SUM('4'!B53,'28'!B53,'42'!B53,'50'!B53,'59'!B53,'67'!B53)</f>
        <v>-730526.24449999991</v>
      </c>
      <c r="C53" s="95">
        <f>SUM('4'!C53,'28'!C53,'42'!C53,'50'!C53,'59'!C53,'67'!C53)</f>
        <v>-28015.424499999997</v>
      </c>
      <c r="D53" s="95">
        <f>SUM('4'!D53,'28'!D53,'42'!D53,'50'!D53,'59'!D53,'67'!D53)</f>
        <v>0</v>
      </c>
      <c r="E53" s="95">
        <f>SUM('4'!E53,'28'!E53,'42'!E53,'50'!E53,'59'!E53,'67'!E53)</f>
        <v>-0.50263999999999998</v>
      </c>
      <c r="F53" s="95">
        <f t="shared" si="2"/>
        <v>-758542.17163999984</v>
      </c>
    </row>
    <row r="54" spans="1:6">
      <c r="A54" s="58" t="s">
        <v>1447</v>
      </c>
      <c r="B54" s="95">
        <f>SUM('4'!B54,'28'!B54,'42'!B54,'50'!B54,'59'!B54,'67'!B54)</f>
        <v>-552518.68274000008</v>
      </c>
      <c r="C54" s="95">
        <f>SUM('4'!C54,'28'!C54,'42'!C54,'50'!C54,'59'!C54,'67'!C54)</f>
        <v>-26128.175010000003</v>
      </c>
      <c r="D54" s="95">
        <f>SUM('4'!D54,'28'!D54,'42'!D54,'50'!D54,'59'!D54,'67'!D54)</f>
        <v>0</v>
      </c>
      <c r="E54" s="95">
        <f>SUM('4'!E54,'28'!E54,'42'!E54,'50'!E54,'59'!E54,'67'!E54)</f>
        <v>0</v>
      </c>
      <c r="F54" s="95">
        <f t="shared" si="2"/>
        <v>-578646.85775000008</v>
      </c>
    </row>
    <row r="55" spans="1:6">
      <c r="A55" s="58" t="s">
        <v>1421</v>
      </c>
      <c r="B55" s="95">
        <f>SUM('4'!B55,'28'!B55,'42'!B55,'50'!B55,'59'!B55,'67'!B55)</f>
        <v>-214798.47779</v>
      </c>
      <c r="C55" s="95">
        <f>SUM('4'!C55,'28'!C55,'42'!C55,'50'!C55,'59'!C55,'67'!C55)</f>
        <v>-3681.6741099999999</v>
      </c>
      <c r="D55" s="95">
        <f>SUM('4'!D55,'28'!D55,'42'!D55,'50'!D55,'59'!D55,'67'!D55)</f>
        <v>0</v>
      </c>
      <c r="E55" s="95">
        <f>SUM('4'!E55,'28'!E55,'42'!E55,'50'!E55,'59'!E55,'67'!E55)</f>
        <v>0</v>
      </c>
      <c r="F55" s="95">
        <f t="shared" si="2"/>
        <v>-218480.1519</v>
      </c>
    </row>
    <row r="56" spans="1:6">
      <c r="A56" s="58" t="s">
        <v>1448</v>
      </c>
      <c r="B56" s="95">
        <f>SUM('4'!B56,'28'!B56,'42'!B56,'50'!B56,'59'!B56,'67'!B56)</f>
        <v>-82001.657679999989</v>
      </c>
      <c r="C56" s="95">
        <f>SUM('4'!C56,'28'!C56,'42'!C56,'50'!C56,'59'!C56,'67'!C56)</f>
        <v>-1750.1404500000001</v>
      </c>
      <c r="D56" s="95">
        <f>SUM('4'!D56,'28'!D56,'42'!D56,'50'!D56,'59'!D56,'67'!D56)</f>
        <v>0</v>
      </c>
      <c r="E56" s="95">
        <f>SUM('4'!E56,'28'!E56,'42'!E56,'50'!E56,'59'!E56,'67'!E56)</f>
        <v>0</v>
      </c>
      <c r="F56" s="95">
        <f t="shared" si="2"/>
        <v>-83751.798129999996</v>
      </c>
    </row>
    <row r="57" spans="1:6">
      <c r="A57" s="58" t="s">
        <v>1422</v>
      </c>
      <c r="B57" s="95">
        <f>SUM('4'!B57,'28'!B57,'42'!B57,'50'!B57,'59'!B57,'67'!B57)</f>
        <v>-1098136.7660000003</v>
      </c>
      <c r="C57" s="95">
        <f>SUM('4'!C57,'28'!C57,'42'!C57,'50'!C57,'59'!C57,'67'!C57)</f>
        <v>-64417.309699999998</v>
      </c>
      <c r="D57" s="95">
        <f>SUM('4'!D57,'28'!D57,'42'!D57,'50'!D57,'59'!D57,'67'!D57)</f>
        <v>0</v>
      </c>
      <c r="E57" s="95">
        <f>SUM('4'!E57,'28'!E57,'42'!E57,'50'!E57,'59'!E57,'67'!E57)</f>
        <v>0</v>
      </c>
      <c r="F57" s="95">
        <f t="shared" si="2"/>
        <v>-1162554.0757000004</v>
      </c>
    </row>
    <row r="58" spans="1:6">
      <c r="A58" s="58" t="s">
        <v>230</v>
      </c>
      <c r="B58" s="95">
        <f>SUM('4'!B58,'28'!B58,'42'!B58,'50'!B58,'59'!B58,'67'!B58)</f>
        <v>-391187.14019000001</v>
      </c>
      <c r="C58" s="95">
        <f>SUM('4'!C58,'28'!C58,'42'!C58,'50'!C58,'59'!C58,'67'!C58)</f>
        <v>-31867.072330000003</v>
      </c>
      <c r="D58" s="95">
        <f>SUM('4'!D58,'28'!D58,'42'!D58,'50'!D58,'59'!D58,'67'!D58)</f>
        <v>0</v>
      </c>
      <c r="E58" s="95">
        <f>SUM('4'!E58,'28'!E58,'42'!E58,'50'!E58,'59'!E58,'67'!E58)</f>
        <v>0</v>
      </c>
      <c r="F58" s="95">
        <f t="shared" si="2"/>
        <v>-423054.21252</v>
      </c>
    </row>
    <row r="59" spans="1:6">
      <c r="A59" s="61" t="s">
        <v>231</v>
      </c>
      <c r="B59" s="95">
        <f>SUM('4'!B59,'28'!B59,'42'!B59,'50'!B59,'59'!B59,'67'!B59)</f>
        <v>-1250123.8868199999</v>
      </c>
      <c r="C59" s="95">
        <f>SUM('4'!C59,'28'!C59,'42'!C59,'50'!C59,'59'!C59,'67'!C59)</f>
        <v>-348815.02669000003</v>
      </c>
      <c r="D59" s="95">
        <f>SUM('4'!D59,'28'!D59,'42'!D59,'50'!D59,'59'!D59,'67'!D59)</f>
        <v>0</v>
      </c>
      <c r="E59" s="95">
        <f>SUM('4'!E59,'28'!E59,'42'!E59,'50'!E59,'59'!E59,'67'!E59)</f>
        <v>0</v>
      </c>
      <c r="F59" s="95">
        <f t="shared" si="2"/>
        <v>-1598938.9135099999</v>
      </c>
    </row>
    <row r="60" spans="1:6">
      <c r="A60" s="58" t="s">
        <v>232</v>
      </c>
      <c r="B60" s="95">
        <f>SUM('4'!B60,'28'!B60,'42'!B60,'50'!B60,'59'!B60,'67'!B60)</f>
        <v>-1386148.0252499999</v>
      </c>
      <c r="C60" s="95">
        <f>SUM('4'!C60,'28'!C60,'42'!C60,'50'!C60,'59'!C60,'67'!C60)</f>
        <v>-48365.668960000003</v>
      </c>
      <c r="D60" s="95">
        <f>SUM('4'!D60,'28'!D60,'42'!D60,'50'!D60,'59'!D60,'67'!D60)</f>
        <v>0</v>
      </c>
      <c r="E60" s="95">
        <f>SUM('4'!E60,'28'!E60,'42'!E60,'50'!E60,'59'!E60,'67'!E60)</f>
        <v>0</v>
      </c>
      <c r="F60" s="95">
        <f t="shared" si="2"/>
        <v>-1434513.6942099999</v>
      </c>
    </row>
    <row r="61" spans="1:6">
      <c r="A61" s="58" t="s">
        <v>233</v>
      </c>
      <c r="B61" s="95">
        <f>SUM('4'!B61,'28'!B61,'42'!B61,'50'!B61,'59'!B61,'67'!B61)</f>
        <v>-1503.3595100000002</v>
      </c>
      <c r="C61" s="95">
        <f>SUM('4'!C61,'28'!C61,'42'!C61,'50'!C61,'59'!C61,'67'!C61)</f>
        <v>-92.127119999999991</v>
      </c>
      <c r="D61" s="95">
        <f>SUM('4'!D61,'28'!D61,'42'!D61,'50'!D61,'59'!D61,'67'!D61)</f>
        <v>0</v>
      </c>
      <c r="E61" s="95">
        <f>SUM('4'!E61,'28'!E61,'42'!E61,'50'!E61,'59'!E61,'67'!E61)</f>
        <v>0</v>
      </c>
      <c r="F61" s="95">
        <f t="shared" si="2"/>
        <v>-1595.4866300000003</v>
      </c>
    </row>
    <row r="62" spans="1:6">
      <c r="A62" s="58" t="s">
        <v>234</v>
      </c>
      <c r="B62" s="95">
        <f>SUM('4'!B62,'28'!B62,'42'!B62,'50'!B62,'59'!B62,'67'!B62)</f>
        <v>-14441.109480000001</v>
      </c>
      <c r="C62" s="95">
        <f>SUM('4'!C62,'28'!C62,'42'!C62,'50'!C62,'59'!C62,'67'!C62)</f>
        <v>0</v>
      </c>
      <c r="D62" s="95">
        <f>SUM('4'!D62,'28'!D62,'42'!D62,'50'!D62,'59'!D62,'67'!D62)</f>
        <v>0</v>
      </c>
      <c r="E62" s="95">
        <f>SUM('4'!E62,'28'!E62,'42'!E62,'50'!E62,'59'!E62,'67'!E62)</f>
        <v>0</v>
      </c>
      <c r="F62" s="95">
        <f t="shared" si="2"/>
        <v>-14441.109480000001</v>
      </c>
    </row>
    <row r="63" spans="1:6">
      <c r="A63" s="58" t="s">
        <v>1138</v>
      </c>
      <c r="B63" s="95">
        <f>SUM('4'!B63,'28'!B63,'42'!B63,'50'!B63,'59'!B63,'67'!B63)</f>
        <v>-46335.738229999995</v>
      </c>
      <c r="C63" s="95">
        <f>SUM('4'!C63,'28'!C63,'42'!C63,'50'!C63,'59'!C63,'67'!C63)</f>
        <v>-1528.48038</v>
      </c>
      <c r="D63" s="95">
        <f>SUM('4'!D63,'28'!D63,'42'!D63,'50'!D63,'59'!D63,'67'!D63)</f>
        <v>0</v>
      </c>
      <c r="E63" s="95">
        <f>SUM('4'!E63,'28'!E63,'42'!E63,'50'!E63,'59'!E63,'67'!E63)</f>
        <v>0</v>
      </c>
      <c r="F63" s="95">
        <f t="shared" si="2"/>
        <v>-47864.218609999996</v>
      </c>
    </row>
    <row r="64" spans="1:6">
      <c r="A64" s="58" t="s">
        <v>1139</v>
      </c>
      <c r="B64" s="95">
        <f>SUM('4'!B64,'28'!B64,'42'!B64,'50'!B64,'59'!B64,'67'!B64)</f>
        <v>-49181.858759999996</v>
      </c>
      <c r="C64" s="95">
        <f>SUM('4'!C64,'28'!C64,'42'!C64,'50'!C64,'59'!C64,'67'!C64)</f>
        <v>-1668.2773200000001</v>
      </c>
      <c r="D64" s="95">
        <f>SUM('4'!D64,'28'!D64,'42'!D64,'50'!D64,'59'!D64,'67'!D64)</f>
        <v>0</v>
      </c>
      <c r="E64" s="95">
        <f>SUM('4'!E64,'28'!E64,'42'!E64,'50'!E64,'59'!E64,'67'!E64)</f>
        <v>0</v>
      </c>
      <c r="F64" s="95">
        <f t="shared" si="2"/>
        <v>-50850.136079999997</v>
      </c>
    </row>
    <row r="65" spans="1:6">
      <c r="A65" s="61" t="s">
        <v>1341</v>
      </c>
      <c r="B65" s="95">
        <f>SUM('4'!B65,'28'!B65,'42'!B65,'50'!B65,'59'!B65,'67'!B65)</f>
        <v>-44517.14158000001</v>
      </c>
      <c r="C65" s="95">
        <f>SUM('4'!C65,'28'!C65,'42'!C65,'50'!C65,'59'!C65,'67'!C65)</f>
        <v>-162.62037000000001</v>
      </c>
      <c r="D65" s="95">
        <f>SUM('4'!D65,'28'!D65,'42'!D65,'50'!D65,'59'!D65,'67'!D65)</f>
        <v>0</v>
      </c>
      <c r="E65" s="95">
        <f>SUM('4'!E65,'28'!E65,'42'!E65,'50'!E65,'59'!E65,'67'!E65)</f>
        <v>0</v>
      </c>
      <c r="F65" s="95">
        <f t="shared" si="2"/>
        <v>-44679.761950000007</v>
      </c>
    </row>
    <row r="66" spans="1:6">
      <c r="A66" s="58" t="s">
        <v>1342</v>
      </c>
      <c r="B66" s="95">
        <f>SUM('4'!B66,'28'!B66,'42'!B66,'50'!B66,'59'!B66,'67'!B66)</f>
        <v>-16686.864740000001</v>
      </c>
      <c r="C66" s="95">
        <f>SUM('4'!C66,'28'!C66,'42'!C66,'50'!C66,'59'!C66,'67'!C66)</f>
        <v>-59.462620000000001</v>
      </c>
      <c r="D66" s="95">
        <f>SUM('4'!D66,'28'!D66,'42'!D66,'50'!D66,'59'!D66,'67'!D66)</f>
        <v>0</v>
      </c>
      <c r="E66" s="95">
        <f>SUM('4'!E66,'28'!E66,'42'!E66,'50'!E66,'59'!E66,'67'!E66)</f>
        <v>0</v>
      </c>
      <c r="F66" s="95">
        <f t="shared" si="2"/>
        <v>-16746.327359999999</v>
      </c>
    </row>
    <row r="67" spans="1:6">
      <c r="A67" s="58" t="s">
        <v>1343</v>
      </c>
      <c r="B67" s="95">
        <f>SUM('4'!B67,'28'!B67,'42'!B67,'50'!B67,'59'!B67,'67'!B67)</f>
        <v>-30178.183379999999</v>
      </c>
      <c r="C67" s="95">
        <f>SUM('4'!C67,'28'!C67,'42'!C67,'50'!C67,'59'!C67,'67'!C67)</f>
        <v>-284.65782000000002</v>
      </c>
      <c r="D67" s="95">
        <f>SUM('4'!D67,'28'!D67,'42'!D67,'50'!D67,'59'!D67,'67'!D67)</f>
        <v>0</v>
      </c>
      <c r="E67" s="95">
        <f>SUM('4'!E67,'28'!E67,'42'!E67,'50'!E67,'59'!E67,'67'!E67)</f>
        <v>0</v>
      </c>
      <c r="F67" s="95">
        <f t="shared" si="2"/>
        <v>-30462.841199999999</v>
      </c>
    </row>
    <row r="68" spans="1:6">
      <c r="A68" s="58" t="s">
        <v>1344</v>
      </c>
      <c r="B68" s="95">
        <f>SUM('4'!B68,'28'!B68,'42'!B68,'50'!B68,'59'!B68,'67'!B68)</f>
        <v>-26821.78456</v>
      </c>
      <c r="C68" s="95">
        <f>SUM('4'!C68,'28'!C68,'42'!C68,'50'!C68,'59'!C68,'67'!C68)</f>
        <v>-41.701730000000005</v>
      </c>
      <c r="D68" s="95">
        <f>SUM('4'!D68,'28'!D68,'42'!D68,'50'!D68,'59'!D68,'67'!D68)</f>
        <v>0</v>
      </c>
      <c r="E68" s="95">
        <f>SUM('4'!E68,'28'!E68,'42'!E68,'50'!E68,'59'!E68,'67'!E68)</f>
        <v>0</v>
      </c>
      <c r="F68" s="95">
        <f t="shared" si="2"/>
        <v>-26863.486290000001</v>
      </c>
    </row>
    <row r="69" spans="1:6">
      <c r="A69" s="187" t="s">
        <v>235</v>
      </c>
      <c r="B69" s="57">
        <f>SUM('4'!B69,'28'!B69,'42'!B69,'50'!B69,'59'!B69,'67'!B69)</f>
        <v>2144309.3914999999</v>
      </c>
      <c r="C69" s="57">
        <f>SUM('4'!C69,'28'!C69,'42'!C69,'50'!C69,'59'!C69,'67'!C69)</f>
        <v>226071.14469999995</v>
      </c>
      <c r="D69" s="57">
        <f>SUM('4'!D69,'28'!D69,'42'!D69,'50'!D69,'59'!D69,'67'!D69)</f>
        <v>0</v>
      </c>
      <c r="E69" s="57">
        <f>SUM('4'!E69,'28'!E69,'42'!E69,'50'!E69,'59'!E69,'67'!E69)</f>
        <v>0.35511000000000004</v>
      </c>
      <c r="F69" s="57">
        <f>SUM(B69:E69)</f>
        <v>2370380.8913099999</v>
      </c>
    </row>
    <row r="70" spans="1:6">
      <c r="A70" s="58" t="s">
        <v>236</v>
      </c>
      <c r="B70" s="95">
        <f>SUM('4'!B70,'28'!B70,'42'!B70,'50'!B70,'59'!B70,'67'!B70)</f>
        <v>1550.7936500000001</v>
      </c>
      <c r="C70" s="95">
        <f>SUM('4'!C70,'28'!C70,'42'!C70,'50'!C70,'59'!C70,'67'!C70)</f>
        <v>344.75704999999999</v>
      </c>
      <c r="D70" s="95">
        <f>SUM('4'!D70,'28'!D70,'42'!D70,'50'!D70,'59'!D70,'67'!D70)</f>
        <v>711.49381000000005</v>
      </c>
      <c r="E70" s="95">
        <f>SUM('4'!E70,'28'!E70,'42'!E70,'50'!E70,'59'!E70,'67'!E70)</f>
        <v>0</v>
      </c>
      <c r="F70" s="95">
        <f t="shared" ref="F70:F74" si="3">SUM(B70:E70)</f>
        <v>2607.0445100000002</v>
      </c>
    </row>
    <row r="71" spans="1:6">
      <c r="A71" s="61" t="s">
        <v>237</v>
      </c>
      <c r="B71" s="95">
        <f>SUM('4'!B71,'28'!B71,'42'!B71,'50'!B71,'59'!B71,'67'!B71)</f>
        <v>1097389.37476</v>
      </c>
      <c r="C71" s="95">
        <f>SUM('4'!C71,'28'!C71,'42'!C71,'50'!C71,'59'!C71,'67'!C71)</f>
        <v>61577.717779999999</v>
      </c>
      <c r="D71" s="95">
        <f>SUM('4'!D71,'28'!D71,'42'!D71,'50'!D71,'59'!D71,'67'!D71)</f>
        <v>0</v>
      </c>
      <c r="E71" s="95">
        <f>SUM('4'!E71,'28'!E71,'42'!E71,'50'!E71,'59'!E71,'67'!E71)</f>
        <v>0.16459000000000001</v>
      </c>
      <c r="F71" s="95">
        <f t="shared" si="3"/>
        <v>1158967.25713</v>
      </c>
    </row>
    <row r="72" spans="1:6">
      <c r="A72" s="58" t="s">
        <v>238</v>
      </c>
      <c r="B72" s="95">
        <f>SUM('4'!B72,'28'!B72,'42'!B72,'50'!B72,'59'!B72,'67'!B72)</f>
        <v>1137611.3375600001</v>
      </c>
      <c r="C72" s="95">
        <f>SUM('4'!C72,'28'!C72,'42'!C72,'50'!C72,'59'!C72,'67'!C72)</f>
        <v>222436.06605999998</v>
      </c>
      <c r="D72" s="95">
        <f>SUM('4'!D72,'28'!D72,'42'!D72,'50'!D72,'59'!D72,'67'!D72)</f>
        <v>0</v>
      </c>
      <c r="E72" s="95">
        <f>SUM('4'!E72,'28'!E72,'42'!E72,'50'!E72,'59'!E72,'67'!E72)</f>
        <v>0.19051999999999999</v>
      </c>
      <c r="F72" s="95">
        <f t="shared" si="3"/>
        <v>1360047.5941399999</v>
      </c>
    </row>
    <row r="73" spans="1:6">
      <c r="A73" s="58" t="s">
        <v>239</v>
      </c>
      <c r="B73" s="95">
        <f>SUM('4'!B73,'28'!B73,'42'!B73,'50'!B73,'59'!B73,'67'!B73)</f>
        <v>0</v>
      </c>
      <c r="C73" s="95">
        <f>SUM('4'!C73,'28'!C73,'42'!C73,'50'!C73,'59'!C73,'67'!C73)</f>
        <v>0</v>
      </c>
      <c r="D73" s="95">
        <f>SUM('4'!D73,'28'!D73,'42'!D73,'50'!D73,'59'!D73,'67'!D73)</f>
        <v>0</v>
      </c>
      <c r="E73" s="95">
        <f>SUM('4'!E73,'28'!E73,'42'!E73,'50'!E73,'59'!E73,'67'!E73)</f>
        <v>0</v>
      </c>
      <c r="F73" s="95">
        <f t="shared" si="3"/>
        <v>0</v>
      </c>
    </row>
    <row r="74" spans="1:6">
      <c r="A74" s="58" t="s">
        <v>240</v>
      </c>
      <c r="B74" s="95">
        <f>SUM('4'!B74,'28'!B74,'42'!B74,'50'!B74,'59'!B74,'67'!B74)</f>
        <v>-92242.11447</v>
      </c>
      <c r="C74" s="95">
        <f>SUM('4'!C74,'28'!C74,'42'!C74,'50'!C74,'59'!C74,'67'!C74)</f>
        <v>-58287.396189999999</v>
      </c>
      <c r="D74" s="95">
        <f>SUM('4'!D74,'28'!D74,'42'!D74,'50'!D74,'59'!D74,'67'!D74)</f>
        <v>-711.49381000000005</v>
      </c>
      <c r="E74" s="95">
        <f>SUM('4'!E74,'28'!E74,'42'!E74,'50'!E74,'59'!E74,'67'!E74)</f>
        <v>0</v>
      </c>
      <c r="F74" s="95">
        <f t="shared" si="3"/>
        <v>-151241.00447000001</v>
      </c>
    </row>
    <row r="75" spans="1:6">
      <c r="A75" s="187" t="s">
        <v>241</v>
      </c>
      <c r="B75" s="57">
        <f>SUM('4'!B75,'28'!B75,'42'!B75,'50'!B75,'59'!B75,'67'!B75)</f>
        <v>153673.55131999997</v>
      </c>
      <c r="C75" s="57">
        <f>SUM('4'!C75,'28'!C75,'42'!C75,'50'!C75,'59'!C75,'67'!C75)</f>
        <v>0</v>
      </c>
      <c r="D75" s="57">
        <f>SUM('4'!D75,'28'!D75,'42'!D75,'50'!D75,'59'!D75,'67'!D75)</f>
        <v>0</v>
      </c>
      <c r="E75" s="57">
        <f>SUM('4'!E75,'28'!E75,'42'!E75,'50'!E75,'59'!E75,'67'!E75)</f>
        <v>0</v>
      </c>
      <c r="F75" s="57">
        <f>SUM(B75:E75)</f>
        <v>153673.55131999997</v>
      </c>
    </row>
    <row r="76" spans="1:6">
      <c r="A76" s="58" t="s">
        <v>242</v>
      </c>
      <c r="B76" s="95">
        <f>SUM('4'!B76,'28'!B76,'42'!B76,'50'!B76,'59'!B76,'67'!B76)</f>
        <v>6979.2693399999998</v>
      </c>
      <c r="C76" s="95">
        <f>SUM('4'!C76,'28'!C76,'42'!C76,'50'!C76,'59'!C76,'67'!C76)</f>
        <v>0</v>
      </c>
      <c r="D76" s="95">
        <f>SUM('4'!D76,'28'!D76,'42'!D76,'50'!D76,'59'!D76,'67'!D76)</f>
        <v>0</v>
      </c>
      <c r="E76" s="95">
        <f>SUM('4'!E76,'28'!E76,'42'!E76,'50'!E76,'59'!E76,'67'!E76)</f>
        <v>0</v>
      </c>
      <c r="F76" s="95">
        <f t="shared" ref="F76:F79" si="4">SUM(B76:E76)</f>
        <v>6979.2693399999998</v>
      </c>
    </row>
    <row r="77" spans="1:6">
      <c r="A77" s="58" t="s">
        <v>243</v>
      </c>
      <c r="B77" s="95">
        <f>SUM('4'!B77,'28'!B77,'42'!B77,'50'!B77,'59'!B77,'67'!B77)</f>
        <v>782194.36976000015</v>
      </c>
      <c r="C77" s="95">
        <f>SUM('4'!C77,'28'!C77,'42'!C77,'50'!C77,'59'!C77,'67'!C77)</f>
        <v>0</v>
      </c>
      <c r="D77" s="95">
        <f>SUM('4'!D77,'28'!D77,'42'!D77,'50'!D77,'59'!D77,'67'!D77)</f>
        <v>0</v>
      </c>
      <c r="E77" s="95">
        <f>SUM('4'!E77,'28'!E77,'42'!E77,'50'!E77,'59'!E77,'67'!E77)</f>
        <v>0</v>
      </c>
      <c r="F77" s="95">
        <f t="shared" si="4"/>
        <v>782194.36976000015</v>
      </c>
    </row>
    <row r="78" spans="1:6">
      <c r="A78" s="58" t="s">
        <v>244</v>
      </c>
      <c r="B78" s="95">
        <f>SUM('4'!B78,'28'!B78,'42'!B78,'50'!B78,'59'!B78,'67'!B78)</f>
        <v>34323.96514</v>
      </c>
      <c r="C78" s="95">
        <f>SUM('4'!C78,'28'!C78,'42'!C78,'50'!C78,'59'!C78,'67'!C78)</f>
        <v>0</v>
      </c>
      <c r="D78" s="95">
        <f>SUM('4'!D78,'28'!D78,'42'!D78,'50'!D78,'59'!D78,'67'!D78)</f>
        <v>0</v>
      </c>
      <c r="E78" s="95">
        <f>SUM('4'!E78,'28'!E78,'42'!E78,'50'!E78,'59'!E78,'67'!E78)</f>
        <v>0</v>
      </c>
      <c r="F78" s="95">
        <f t="shared" si="4"/>
        <v>34323.96514</v>
      </c>
    </row>
    <row r="79" spans="1:6">
      <c r="A79" s="58" t="s">
        <v>245</v>
      </c>
      <c r="B79" s="95">
        <f>SUM('4'!B79,'28'!B79,'42'!B79,'50'!B79,'59'!B79,'67'!B79)</f>
        <v>3550.43534</v>
      </c>
      <c r="C79" s="95">
        <f>SUM('4'!C79,'28'!C79,'42'!C79,'50'!C79,'59'!C79,'67'!C79)</f>
        <v>0</v>
      </c>
      <c r="D79" s="95">
        <f>SUM('4'!D79,'28'!D79,'42'!D79,'50'!D79,'59'!D79,'67'!D79)</f>
        <v>0</v>
      </c>
      <c r="E79" s="95">
        <f>SUM('4'!E79,'28'!E79,'42'!E79,'50'!E79,'59'!E79,'67'!E79)</f>
        <v>0</v>
      </c>
      <c r="F79" s="95">
        <f t="shared" si="4"/>
        <v>3550.43534</v>
      </c>
    </row>
    <row r="80" spans="1:6">
      <c r="A80" s="58" t="s">
        <v>246</v>
      </c>
      <c r="B80" s="95">
        <f>SUM('4'!B80,'28'!B80,'42'!B80,'50'!B80,'59'!B80,'67'!B80)</f>
        <v>-673374.4882599999</v>
      </c>
      <c r="C80" s="95">
        <f>SUM('4'!C80,'28'!C80,'42'!C80,'50'!C80,'59'!C80,'67'!C80)</f>
        <v>0</v>
      </c>
      <c r="D80" s="95">
        <f>SUM('4'!D80,'28'!D80,'42'!D80,'50'!D80,'59'!D80,'67'!D80)</f>
        <v>0</v>
      </c>
      <c r="E80" s="95">
        <f>SUM('4'!E80,'28'!E80,'42'!E80,'50'!E80,'59'!E80,'67'!E80)</f>
        <v>0</v>
      </c>
      <c r="F80" s="95">
        <f>SUM(B80:E80)</f>
        <v>-673374.4882599999</v>
      </c>
    </row>
    <row r="81" spans="1:6">
      <c r="A81" s="187" t="s">
        <v>247</v>
      </c>
      <c r="B81" s="57">
        <f>SUM('4'!B81,'28'!B81,'42'!B81,'50'!B81,'59'!B81,'67'!B81)</f>
        <v>3687333.1899100002</v>
      </c>
      <c r="C81" s="57">
        <f>SUM('4'!C81,'28'!C81,'42'!C81,'50'!C81,'59'!C81,'67'!C81)</f>
        <v>22743971.757709999</v>
      </c>
      <c r="D81" s="57">
        <f>SUM('4'!D81,'28'!D81,'42'!D81,'50'!D81,'59'!D81,'67'!D81)</f>
        <v>8.52698</v>
      </c>
      <c r="E81" s="57">
        <f>SUM('4'!E81,'28'!E81,'42'!E81,'50'!E81,'59'!E81,'67'!E81)</f>
        <v>556.00343000000009</v>
      </c>
      <c r="F81" s="57">
        <f>SUM(B81:E81)</f>
        <v>26431869.47803</v>
      </c>
    </row>
    <row r="82" spans="1:6">
      <c r="A82" s="58" t="s">
        <v>201</v>
      </c>
      <c r="B82" s="95">
        <f>SUM('4'!B82,'28'!B82,'42'!B82,'50'!B82,'59'!B82,'67'!B82)</f>
        <v>0</v>
      </c>
      <c r="C82" s="95">
        <f>SUM('4'!C82,'28'!C82,'42'!C82,'50'!C82,'59'!C82,'67'!C82)</f>
        <v>1.0000000000000001E-5</v>
      </c>
      <c r="D82" s="95">
        <f>SUM('4'!D82,'28'!D82,'42'!D82,'50'!D82,'59'!D82,'67'!D82)</f>
        <v>0</v>
      </c>
      <c r="E82" s="95">
        <f>SUM('4'!E82,'28'!E82,'42'!E82,'50'!E82,'59'!E82,'67'!E82)</f>
        <v>0</v>
      </c>
      <c r="F82" s="95">
        <f t="shared" ref="F82:F90" si="5">SUM(B82:E82)</f>
        <v>1.0000000000000001E-5</v>
      </c>
    </row>
    <row r="83" spans="1:6">
      <c r="A83" s="58" t="s">
        <v>202</v>
      </c>
      <c r="B83" s="95">
        <f>SUM('4'!B83,'28'!B83,'42'!B83,'50'!B83,'59'!B83,'67'!B83)</f>
        <v>1117724.3469999998</v>
      </c>
      <c r="C83" s="95">
        <f>SUM('4'!C83,'28'!C83,'42'!C83,'50'!C83,'59'!C83,'67'!C83)</f>
        <v>69139.56972</v>
      </c>
      <c r="D83" s="95">
        <f>SUM('4'!D83,'28'!D83,'42'!D83,'50'!D83,'59'!D83,'67'!D83)</f>
        <v>0</v>
      </c>
      <c r="E83" s="95">
        <f>SUM('4'!E83,'28'!E83,'42'!E83,'50'!E83,'59'!E83,'67'!E83)</f>
        <v>0</v>
      </c>
      <c r="F83" s="95">
        <f t="shared" si="5"/>
        <v>1186863.9167199999</v>
      </c>
    </row>
    <row r="84" spans="1:6">
      <c r="A84" s="58" t="s">
        <v>203</v>
      </c>
      <c r="B84" s="95">
        <f>SUM('4'!B84,'28'!B84,'42'!B84,'50'!B84,'59'!B84,'67'!B84)</f>
        <v>0</v>
      </c>
      <c r="C84" s="95">
        <f>SUM('4'!C84,'28'!C84,'42'!C84,'50'!C84,'59'!C84,'67'!C84)</f>
        <v>45890.447740000003</v>
      </c>
      <c r="D84" s="95">
        <f>SUM('4'!D84,'28'!D84,'42'!D84,'50'!D84,'59'!D84,'67'!D84)</f>
        <v>0</v>
      </c>
      <c r="E84" s="95">
        <f>SUM('4'!E84,'28'!E84,'42'!E84,'50'!E84,'59'!E84,'67'!E84)</f>
        <v>0</v>
      </c>
      <c r="F84" s="95">
        <f t="shared" si="5"/>
        <v>45890.447740000003</v>
      </c>
    </row>
    <row r="85" spans="1:6">
      <c r="A85" s="58" t="s">
        <v>204</v>
      </c>
      <c r="B85" s="95">
        <f>SUM('4'!B85,'28'!B85,'42'!B85,'50'!B85,'59'!B85,'67'!B85)</f>
        <v>43998.760490000001</v>
      </c>
      <c r="C85" s="95">
        <f>SUM('4'!C85,'28'!C85,'42'!C85,'50'!C85,'59'!C85,'67'!C85)</f>
        <v>854720.63470000005</v>
      </c>
      <c r="D85" s="95">
        <f>SUM('4'!D85,'28'!D85,'42'!D85,'50'!D85,'59'!D85,'67'!D85)</f>
        <v>0</v>
      </c>
      <c r="E85" s="95">
        <f>SUM('4'!E85,'28'!E85,'42'!E85,'50'!E85,'59'!E85,'67'!E85)</f>
        <v>0</v>
      </c>
      <c r="F85" s="95">
        <f t="shared" si="5"/>
        <v>898719.39519000007</v>
      </c>
    </row>
    <row r="86" spans="1:6">
      <c r="A86" s="58" t="s">
        <v>248</v>
      </c>
      <c r="B86" s="95">
        <f>SUM('4'!B86,'28'!B86,'42'!B86,'50'!B86,'59'!B86,'67'!B86)</f>
        <v>531757.92140999995</v>
      </c>
      <c r="C86" s="95">
        <f>SUM('4'!C86,'28'!C86,'42'!C86,'50'!C86,'59'!C86,'67'!C86)</f>
        <v>10235.159769999998</v>
      </c>
      <c r="D86" s="95">
        <f>SUM('4'!D86,'28'!D86,'42'!D86,'50'!D86,'59'!D86,'67'!D86)</f>
        <v>0</v>
      </c>
      <c r="E86" s="95">
        <f>SUM('4'!E86,'28'!E86,'42'!E86,'50'!E86,'59'!E86,'67'!E86)</f>
        <v>0</v>
      </c>
      <c r="F86" s="95">
        <f t="shared" si="5"/>
        <v>541993.08117999998</v>
      </c>
    </row>
    <row r="87" spans="1:6">
      <c r="A87" s="58" t="s">
        <v>249</v>
      </c>
      <c r="B87" s="95">
        <f>SUM('4'!B87,'28'!B87,'42'!B87,'50'!B87,'59'!B87,'67'!B87)</f>
        <v>462288.16041999997</v>
      </c>
      <c r="C87" s="95">
        <f>SUM('4'!C87,'28'!C87,'42'!C87,'50'!C87,'59'!C87,'67'!C87)</f>
        <v>27951.589059999998</v>
      </c>
      <c r="D87" s="95">
        <f>SUM('4'!D87,'28'!D87,'42'!D87,'50'!D87,'59'!D87,'67'!D87)</f>
        <v>0</v>
      </c>
      <c r="E87" s="95">
        <f>SUM('4'!E87,'28'!E87,'42'!E87,'50'!E87,'59'!E87,'67'!E87)</f>
        <v>0</v>
      </c>
      <c r="F87" s="95">
        <f t="shared" si="5"/>
        <v>490239.74948</v>
      </c>
    </row>
    <row r="88" spans="1:6">
      <c r="A88" s="58" t="s">
        <v>206</v>
      </c>
      <c r="B88" s="95">
        <f>SUM('4'!B88,'28'!B88,'42'!B88,'50'!B88,'59'!B88,'67'!B88)</f>
        <v>1401893.2962500001</v>
      </c>
      <c r="C88" s="95">
        <f>SUM('4'!C88,'28'!C88,'42'!C88,'50'!C88,'59'!C88,'67'!C88)</f>
        <v>21757361.645609997</v>
      </c>
      <c r="D88" s="95">
        <f>SUM('4'!D88,'28'!D88,'42'!D88,'50'!D88,'59'!D88,'67'!D88)</f>
        <v>8.52698</v>
      </c>
      <c r="E88" s="95">
        <f>SUM('4'!E88,'28'!E88,'42'!E88,'50'!E88,'59'!E88,'67'!E88)</f>
        <v>556.00343000000009</v>
      </c>
      <c r="F88" s="95">
        <f t="shared" si="5"/>
        <v>23159819.472270001</v>
      </c>
    </row>
    <row r="89" spans="1:6">
      <c r="A89" s="58" t="s">
        <v>250</v>
      </c>
      <c r="B89" s="95">
        <f>SUM('4'!B89,'28'!B89,'42'!B89,'50'!B89,'59'!B89,'67'!B89)</f>
        <v>146832.15244000001</v>
      </c>
      <c r="C89" s="95">
        <f>SUM('4'!C89,'28'!C89,'42'!C89,'50'!C89,'59'!C89,'67'!C89)</f>
        <v>18916.218110000005</v>
      </c>
      <c r="D89" s="95">
        <f>SUM('4'!D89,'28'!D89,'42'!D89,'50'!D89,'59'!D89,'67'!D89)</f>
        <v>0</v>
      </c>
      <c r="E89" s="95">
        <f>SUM('4'!E89,'28'!E89,'42'!E89,'50'!E89,'59'!E89,'67'!E89)</f>
        <v>0</v>
      </c>
      <c r="F89" s="95">
        <f t="shared" si="5"/>
        <v>165748.37055000002</v>
      </c>
    </row>
    <row r="90" spans="1:6">
      <c r="A90" s="58" t="s">
        <v>251</v>
      </c>
      <c r="B90" s="95">
        <f>SUM('4'!B90,'28'!B90,'42'!B90,'50'!B90,'59'!B90,'67'!B90)</f>
        <v>-17161.448100000001</v>
      </c>
      <c r="C90" s="95">
        <f>SUM('4'!C90,'28'!C90,'42'!C90,'50'!C90,'59'!C90,'67'!C90)</f>
        <v>-40243.507009999994</v>
      </c>
      <c r="D90" s="95">
        <f>SUM('4'!D90,'28'!D90,'42'!D90,'50'!D90,'59'!D90,'67'!D90)</f>
        <v>0</v>
      </c>
      <c r="E90" s="95">
        <f>SUM('4'!E90,'28'!E90,'42'!E90,'50'!E90,'59'!E90,'67'!E90)</f>
        <v>0</v>
      </c>
      <c r="F90" s="95">
        <f t="shared" si="5"/>
        <v>-57404.955109999995</v>
      </c>
    </row>
    <row r="91" spans="1:6">
      <c r="A91" s="187" t="s">
        <v>252</v>
      </c>
      <c r="B91" s="57">
        <f>SUM('4'!B91,'28'!B91,'42'!B91,'50'!B91,'59'!B91,'67'!B91)</f>
        <v>4811039.3366399994</v>
      </c>
      <c r="C91" s="57">
        <f>SUM('4'!C91,'28'!C91,'42'!C91,'50'!C91,'59'!C91,'67'!C91)</f>
        <v>0</v>
      </c>
      <c r="D91" s="57">
        <f>SUM('4'!D91,'28'!D91,'42'!D91,'50'!D91,'59'!D91,'67'!D91)</f>
        <v>0</v>
      </c>
      <c r="E91" s="57">
        <f>SUM('4'!E91,'28'!E91,'42'!E91,'50'!E91,'59'!E91,'67'!E91)</f>
        <v>0</v>
      </c>
      <c r="F91" s="57">
        <f>SUM(B91:E91)</f>
        <v>4811039.3366399994</v>
      </c>
    </row>
    <row r="92" spans="1:6">
      <c r="A92" s="58" t="s">
        <v>253</v>
      </c>
      <c r="B92" s="95">
        <f>SUM('4'!B92,'28'!B92,'42'!B92,'50'!B92,'59'!B92,'67'!B92)</f>
        <v>1521854.28024</v>
      </c>
      <c r="C92" s="95">
        <f>SUM('4'!C92,'28'!C92,'42'!C92,'50'!C92,'59'!C92,'67'!C92)</f>
        <v>0</v>
      </c>
      <c r="D92" s="95">
        <f>SUM('4'!D92,'28'!D92,'42'!D92,'50'!D92,'59'!D92,'67'!D92)</f>
        <v>0</v>
      </c>
      <c r="E92" s="95">
        <f>SUM('4'!E92,'28'!E92,'42'!E92,'50'!E92,'59'!E92,'67'!E92)</f>
        <v>0</v>
      </c>
      <c r="F92" s="95">
        <f t="shared" ref="F92:F100" si="6">SUM(B92:E92)</f>
        <v>1521854.28024</v>
      </c>
    </row>
    <row r="93" spans="1:6">
      <c r="A93" s="58" t="s">
        <v>254</v>
      </c>
      <c r="B93" s="95">
        <f>SUM('4'!B93,'28'!B93,'42'!B93,'50'!B93,'59'!B93,'67'!B93)</f>
        <v>2243440.1598200002</v>
      </c>
      <c r="C93" s="95">
        <f>SUM('4'!C93,'28'!C93,'42'!C93,'50'!C93,'59'!C93,'67'!C93)</f>
        <v>0</v>
      </c>
      <c r="D93" s="95">
        <f>SUM('4'!D93,'28'!D93,'42'!D93,'50'!D93,'59'!D93,'67'!D93)</f>
        <v>0</v>
      </c>
      <c r="E93" s="95">
        <f>SUM('4'!E93,'28'!E93,'42'!E93,'50'!E93,'59'!E93,'67'!E93)</f>
        <v>0</v>
      </c>
      <c r="F93" s="95">
        <f t="shared" si="6"/>
        <v>2243440.1598200002</v>
      </c>
    </row>
    <row r="94" spans="1:6">
      <c r="A94" s="58" t="s">
        <v>255</v>
      </c>
      <c r="B94" s="95">
        <f>SUM('4'!B94,'28'!B94,'42'!B94,'50'!B94,'59'!B94,'67'!B94)</f>
        <v>199963.66901000001</v>
      </c>
      <c r="C94" s="95">
        <f>SUM('4'!C94,'28'!C94,'42'!C94,'50'!C94,'59'!C94,'67'!C94)</f>
        <v>0</v>
      </c>
      <c r="D94" s="95">
        <f>SUM('4'!D94,'28'!D94,'42'!D94,'50'!D94,'59'!D94,'67'!D94)</f>
        <v>0</v>
      </c>
      <c r="E94" s="95">
        <f>SUM('4'!E94,'28'!E94,'42'!E94,'50'!E94,'59'!E94,'67'!E94)</f>
        <v>0</v>
      </c>
      <c r="F94" s="95">
        <f t="shared" si="6"/>
        <v>199963.66901000001</v>
      </c>
    </row>
    <row r="95" spans="1:6">
      <c r="A95" s="58" t="s">
        <v>256</v>
      </c>
      <c r="B95" s="95">
        <f>SUM('4'!B95,'28'!B95,'42'!B95,'50'!B95,'59'!B95,'67'!B95)</f>
        <v>255502.22489999997</v>
      </c>
      <c r="C95" s="95">
        <f>SUM('4'!C95,'28'!C95,'42'!C95,'50'!C95,'59'!C95,'67'!C95)</f>
        <v>0</v>
      </c>
      <c r="D95" s="95">
        <f>SUM('4'!D95,'28'!D95,'42'!D95,'50'!D95,'59'!D95,'67'!D95)</f>
        <v>0</v>
      </c>
      <c r="E95" s="95">
        <f>SUM('4'!E95,'28'!E95,'42'!E95,'50'!E95,'59'!E95,'67'!E95)</f>
        <v>0</v>
      </c>
      <c r="F95" s="95">
        <f t="shared" si="6"/>
        <v>255502.22489999997</v>
      </c>
    </row>
    <row r="96" spans="1:6">
      <c r="A96" s="58" t="s">
        <v>257</v>
      </c>
      <c r="B96" s="95">
        <f>SUM('4'!B96,'28'!B96,'42'!B96,'50'!B96,'59'!B96,'67'!B96)</f>
        <v>330413.95805999998</v>
      </c>
      <c r="C96" s="95">
        <f>SUM('4'!C96,'28'!C96,'42'!C96,'50'!C96,'59'!C96,'67'!C96)</f>
        <v>0</v>
      </c>
      <c r="D96" s="95">
        <f>SUM('4'!D96,'28'!D96,'42'!D96,'50'!D96,'59'!D96,'67'!D96)</f>
        <v>0</v>
      </c>
      <c r="E96" s="95">
        <f>SUM('4'!E96,'28'!E96,'42'!E96,'50'!E96,'59'!E96,'67'!E96)</f>
        <v>0</v>
      </c>
      <c r="F96" s="95">
        <f t="shared" si="6"/>
        <v>330413.95805999998</v>
      </c>
    </row>
    <row r="97" spans="1:6">
      <c r="A97" s="58" t="s">
        <v>258</v>
      </c>
      <c r="B97" s="95">
        <f>SUM('4'!B97,'28'!B97,'42'!B97,'50'!B97,'59'!B97,'67'!B97)</f>
        <v>36327.050569999992</v>
      </c>
      <c r="C97" s="95">
        <f>SUM('4'!C97,'28'!C97,'42'!C97,'50'!C97,'59'!C97,'67'!C97)</f>
        <v>0</v>
      </c>
      <c r="D97" s="95">
        <f>SUM('4'!D97,'28'!D97,'42'!D97,'50'!D97,'59'!D97,'67'!D97)</f>
        <v>0</v>
      </c>
      <c r="E97" s="95">
        <f>SUM('4'!E97,'28'!E97,'42'!E97,'50'!E97,'59'!E97,'67'!E97)</f>
        <v>0</v>
      </c>
      <c r="F97" s="95">
        <f t="shared" si="6"/>
        <v>36327.050569999992</v>
      </c>
    </row>
    <row r="98" spans="1:6">
      <c r="A98" s="58" t="s">
        <v>259</v>
      </c>
      <c r="B98" s="95">
        <f>SUM('4'!B98,'28'!B98,'42'!B98,'50'!B98,'59'!B98,'67'!B98)</f>
        <v>13660.661539999999</v>
      </c>
      <c r="C98" s="95">
        <f>SUM('4'!C98,'28'!C98,'42'!C98,'50'!C98,'59'!C98,'67'!C98)</f>
        <v>0</v>
      </c>
      <c r="D98" s="95">
        <f>SUM('4'!D98,'28'!D98,'42'!D98,'50'!D98,'59'!D98,'67'!D98)</f>
        <v>0</v>
      </c>
      <c r="E98" s="95">
        <f>SUM('4'!E98,'28'!E98,'42'!E98,'50'!E98,'59'!E98,'67'!E98)</f>
        <v>0</v>
      </c>
      <c r="F98" s="95">
        <f t="shared" si="6"/>
        <v>13660.661539999999</v>
      </c>
    </row>
    <row r="99" spans="1:6">
      <c r="A99" s="58" t="s">
        <v>260</v>
      </c>
      <c r="B99" s="95">
        <f>SUM('4'!B99,'28'!B99,'42'!B99,'50'!B99,'59'!B99,'67'!B99)</f>
        <v>1789.4334000000001</v>
      </c>
      <c r="C99" s="95">
        <f>SUM('4'!C99,'28'!C99,'42'!C99,'50'!C99,'59'!C99,'67'!C99)</f>
        <v>0</v>
      </c>
      <c r="D99" s="95">
        <f>SUM('4'!D99,'28'!D99,'42'!D99,'50'!D99,'59'!D99,'67'!D99)</f>
        <v>0</v>
      </c>
      <c r="E99" s="95">
        <f>SUM('4'!E99,'28'!E99,'42'!E99,'50'!E99,'59'!E99,'67'!E99)</f>
        <v>0</v>
      </c>
      <c r="F99" s="95">
        <f t="shared" si="6"/>
        <v>1789.4334000000001</v>
      </c>
    </row>
    <row r="100" spans="1:6">
      <c r="A100" s="58" t="s">
        <v>261</v>
      </c>
      <c r="B100" s="95">
        <f>SUM('4'!B100,'28'!B100,'42'!B100,'50'!B100,'59'!B100,'67'!B100)</f>
        <v>208087.89909999998</v>
      </c>
      <c r="C100" s="95">
        <f>SUM('4'!C100,'28'!C100,'42'!C100,'50'!C100,'59'!C100,'67'!C100)</f>
        <v>0</v>
      </c>
      <c r="D100" s="95">
        <f>SUM('4'!D100,'28'!D100,'42'!D100,'50'!D100,'59'!D100,'67'!D100)</f>
        <v>0</v>
      </c>
      <c r="E100" s="95">
        <f>SUM('4'!E100,'28'!E100,'42'!E100,'50'!E100,'59'!E100,'67'!E100)</f>
        <v>0</v>
      </c>
      <c r="F100" s="95">
        <f t="shared" si="6"/>
        <v>208087.89909999998</v>
      </c>
    </row>
    <row r="101" spans="1:6">
      <c r="A101" s="187" t="s">
        <v>262</v>
      </c>
      <c r="B101" s="57">
        <f>SUM('4'!B101,'28'!B101,'42'!B101,'50'!B101,'59'!B101,'67'!B101)</f>
        <v>976670.44884999993</v>
      </c>
      <c r="C101" s="57">
        <f>SUM('4'!C101,'28'!C101,'42'!C101,'50'!C101,'59'!C101,'67'!C101)</f>
        <v>43443.00925000001</v>
      </c>
      <c r="D101" s="57">
        <f>SUM('4'!D101,'28'!D101,'42'!D101,'50'!D101,'59'!D101,'67'!D101)</f>
        <v>-7.0000000000000007E-5</v>
      </c>
      <c r="E101" s="57">
        <f>SUM('4'!E101,'28'!E101,'42'!E101,'50'!E101,'59'!E101,'67'!E101)</f>
        <v>0</v>
      </c>
      <c r="F101" s="57">
        <f>SUM(B101:E101)</f>
        <v>1020113.45803</v>
      </c>
    </row>
    <row r="102" spans="1:6">
      <c r="A102" s="58" t="s">
        <v>263</v>
      </c>
      <c r="B102" s="95">
        <f>SUM('4'!B102,'28'!B102,'42'!B102,'50'!B102,'59'!B102,'67'!B102)</f>
        <v>66393.737170000008</v>
      </c>
      <c r="C102" s="95">
        <f>SUM('4'!C102,'28'!C102,'42'!C102,'50'!C102,'59'!C102,'67'!C102)</f>
        <v>0</v>
      </c>
      <c r="D102" s="95">
        <f>SUM('4'!D102,'28'!D102,'42'!D102,'50'!D102,'59'!D102,'67'!D102)</f>
        <v>0</v>
      </c>
      <c r="E102" s="95">
        <f>SUM('4'!E102,'28'!E102,'42'!E102,'50'!E102,'59'!E102,'67'!E102)</f>
        <v>0</v>
      </c>
      <c r="F102" s="95">
        <f t="shared" ref="F102:F106" si="7">SUM(B102:E102)</f>
        <v>66393.737170000008</v>
      </c>
    </row>
    <row r="103" spans="1:6">
      <c r="A103" s="58" t="s">
        <v>264</v>
      </c>
      <c r="B103" s="95">
        <f>SUM('4'!B103,'28'!B103,'42'!B103,'50'!B103,'59'!B103,'67'!B103)</f>
        <v>372235.82329000003</v>
      </c>
      <c r="C103" s="95">
        <f>SUM('4'!C103,'28'!C103,'42'!C103,'50'!C103,'59'!C103,'67'!C103)</f>
        <v>3.04887</v>
      </c>
      <c r="D103" s="95">
        <f>SUM('4'!D103,'28'!D103,'42'!D103,'50'!D103,'59'!D103,'67'!D103)</f>
        <v>0</v>
      </c>
      <c r="E103" s="95">
        <f>SUM('4'!E103,'28'!E103,'42'!E103,'50'!E103,'59'!E103,'67'!E103)</f>
        <v>0</v>
      </c>
      <c r="F103" s="95">
        <f t="shared" si="7"/>
        <v>372238.87216000003</v>
      </c>
    </row>
    <row r="104" spans="1:6">
      <c r="A104" s="58" t="s">
        <v>265</v>
      </c>
      <c r="B104" s="95">
        <f>SUM('4'!B104,'28'!B104,'42'!B104,'50'!B104,'59'!B104,'67'!B104)</f>
        <v>398820.33158000006</v>
      </c>
      <c r="C104" s="95">
        <f>SUM('4'!C104,'28'!C104,'42'!C104,'50'!C104,'59'!C104,'67'!C104)</f>
        <v>43044.961179999998</v>
      </c>
      <c r="D104" s="95">
        <f>SUM('4'!D104,'28'!D104,'42'!D104,'50'!D104,'59'!D104,'67'!D104)</f>
        <v>-7.0000000000000007E-5</v>
      </c>
      <c r="E104" s="95">
        <f>SUM('4'!E104,'28'!E104,'42'!E104,'50'!E104,'59'!E104,'67'!E104)</f>
        <v>0</v>
      </c>
      <c r="F104" s="95">
        <f t="shared" si="7"/>
        <v>441865.29269000003</v>
      </c>
    </row>
    <row r="105" spans="1:6">
      <c r="A105" s="58" t="s">
        <v>266</v>
      </c>
      <c r="B105" s="95">
        <f>SUM('4'!B105,'28'!B105,'42'!B105,'50'!B105,'59'!B105,'67'!B105)</f>
        <v>152401.71576000002</v>
      </c>
      <c r="C105" s="95">
        <f>SUM('4'!C105,'28'!C105,'42'!C105,'50'!C105,'59'!C105,'67'!C105)</f>
        <v>1219.7275099999999</v>
      </c>
      <c r="D105" s="95">
        <f>SUM('4'!D105,'28'!D105,'42'!D105,'50'!D105,'59'!D105,'67'!D105)</f>
        <v>0</v>
      </c>
      <c r="E105" s="95">
        <f>SUM('4'!E105,'28'!E105,'42'!E105,'50'!E105,'59'!E105,'67'!E105)</f>
        <v>0</v>
      </c>
      <c r="F105" s="95">
        <f t="shared" si="7"/>
        <v>153621.44327000002</v>
      </c>
    </row>
    <row r="106" spans="1:6">
      <c r="A106" s="58" t="s">
        <v>267</v>
      </c>
      <c r="B106" s="95">
        <f>SUM('4'!B106,'28'!B106,'42'!B106,'50'!B106,'59'!B106,'67'!B106)</f>
        <v>-13181.158949999997</v>
      </c>
      <c r="C106" s="95">
        <f>SUM('4'!C106,'28'!C106,'42'!C106,'50'!C106,'59'!C106,'67'!C106)</f>
        <v>-824.72830999999996</v>
      </c>
      <c r="D106" s="95">
        <f>SUM('4'!D106,'28'!D106,'42'!D106,'50'!D106,'59'!D106,'67'!D106)</f>
        <v>0</v>
      </c>
      <c r="E106" s="95">
        <f>SUM('4'!E106,'28'!E106,'42'!E106,'50'!E106,'59'!E106,'67'!E106)</f>
        <v>0</v>
      </c>
      <c r="F106" s="95">
        <f t="shared" si="7"/>
        <v>-14005.887259999998</v>
      </c>
    </row>
    <row r="107" spans="1:6">
      <c r="A107" s="187" t="s">
        <v>268</v>
      </c>
      <c r="B107" s="57">
        <f>SUM('4'!B107,'28'!B107,'42'!B107,'50'!B107,'59'!B107,'67'!B107)</f>
        <v>715250.27591999993</v>
      </c>
      <c r="C107" s="57">
        <f>SUM('4'!C107,'28'!C107,'42'!C107,'50'!C107,'59'!C107,'67'!C107)</f>
        <v>0</v>
      </c>
      <c r="D107" s="57">
        <f>SUM('4'!D107,'28'!D107,'42'!D107,'50'!D107,'59'!D107,'67'!D107)</f>
        <v>0</v>
      </c>
      <c r="E107" s="57">
        <f>SUM('4'!E107,'28'!E107,'42'!E107,'50'!E107,'59'!E107,'67'!E107)</f>
        <v>0</v>
      </c>
      <c r="F107" s="57">
        <f>SUM(B107:E107)</f>
        <v>715250.27591999993</v>
      </c>
    </row>
    <row r="108" spans="1:6">
      <c r="A108" s="58" t="s">
        <v>269</v>
      </c>
      <c r="B108" s="95">
        <f>SUM('4'!B108,'28'!B108,'42'!B108,'50'!B108,'59'!B108,'67'!B108)</f>
        <v>662203.75684000005</v>
      </c>
      <c r="C108" s="95">
        <f>SUM('4'!C108,'28'!C108,'42'!C108,'50'!C108,'59'!C108,'67'!C108)</f>
        <v>0</v>
      </c>
      <c r="D108" s="95">
        <f>SUM('4'!D108,'28'!D108,'42'!D108,'50'!D108,'59'!D108,'67'!D108)</f>
        <v>0</v>
      </c>
      <c r="E108" s="95">
        <f>SUM('4'!E108,'28'!E108,'42'!E108,'50'!E108,'59'!E108,'67'!E108)</f>
        <v>0</v>
      </c>
      <c r="F108" s="95">
        <f t="shared" ref="F108:F115" si="8">SUM(B108:E108)</f>
        <v>662203.75684000005</v>
      </c>
    </row>
    <row r="109" spans="1:6">
      <c r="A109" s="58" t="s">
        <v>270</v>
      </c>
      <c r="B109" s="95">
        <f>SUM('4'!B109,'28'!B109,'42'!B109,'50'!B109,'59'!B109,'67'!B109)</f>
        <v>0</v>
      </c>
      <c r="C109" s="95">
        <f>SUM('4'!C109,'28'!C109,'42'!C109,'50'!C109,'59'!C109,'67'!C109)</f>
        <v>0</v>
      </c>
      <c r="D109" s="95">
        <f>SUM('4'!D109,'28'!D109,'42'!D109,'50'!D109,'59'!D109,'67'!D109)</f>
        <v>0</v>
      </c>
      <c r="E109" s="95">
        <f>SUM('4'!E109,'28'!E109,'42'!E109,'50'!E109,'59'!E109,'67'!E109)</f>
        <v>0</v>
      </c>
      <c r="F109" s="95">
        <f t="shared" si="8"/>
        <v>0</v>
      </c>
    </row>
    <row r="110" spans="1:6">
      <c r="A110" s="58" t="s">
        <v>271</v>
      </c>
      <c r="B110" s="95">
        <f>SUM('4'!B110,'28'!B110,'42'!B110,'50'!B110,'59'!B110,'67'!B110)</f>
        <v>0</v>
      </c>
      <c r="C110" s="95">
        <f>SUM('4'!C110,'28'!C110,'42'!C110,'50'!C110,'59'!C110,'67'!C110)</f>
        <v>0</v>
      </c>
      <c r="D110" s="95">
        <f>SUM('4'!D110,'28'!D110,'42'!D110,'50'!D110,'59'!D110,'67'!D110)</f>
        <v>0</v>
      </c>
      <c r="E110" s="95">
        <f>SUM('4'!E110,'28'!E110,'42'!E110,'50'!E110,'59'!E110,'67'!E110)</f>
        <v>0</v>
      </c>
      <c r="F110" s="95">
        <f t="shared" si="8"/>
        <v>0</v>
      </c>
    </row>
    <row r="111" spans="1:6">
      <c r="A111" s="58" t="s">
        <v>272</v>
      </c>
      <c r="B111" s="95">
        <f>SUM('4'!B111,'28'!B111,'42'!B111,'50'!B111,'59'!B111,'67'!B111)</f>
        <v>0</v>
      </c>
      <c r="C111" s="95">
        <f>SUM('4'!C111,'28'!C111,'42'!C111,'50'!C111,'59'!C111,'67'!C111)</f>
        <v>0</v>
      </c>
      <c r="D111" s="95">
        <f>SUM('4'!D111,'28'!D111,'42'!D111,'50'!D111,'59'!D111,'67'!D111)</f>
        <v>0</v>
      </c>
      <c r="E111" s="95">
        <f>SUM('4'!E111,'28'!E111,'42'!E111,'50'!E111,'59'!E111,'67'!E111)</f>
        <v>0</v>
      </c>
      <c r="F111" s="95">
        <f t="shared" si="8"/>
        <v>0</v>
      </c>
    </row>
    <row r="112" spans="1:6">
      <c r="A112" s="58" t="s">
        <v>273</v>
      </c>
      <c r="B112" s="95">
        <f>SUM('4'!B112,'28'!B112,'42'!B112,'50'!B112,'59'!B112,'67'!B112)</f>
        <v>80927.804120000001</v>
      </c>
      <c r="C112" s="95">
        <f>SUM('4'!C112,'28'!C112,'42'!C112,'50'!C112,'59'!C112,'67'!C112)</f>
        <v>0</v>
      </c>
      <c r="D112" s="95">
        <f>SUM('4'!D112,'28'!D112,'42'!D112,'50'!D112,'59'!D112,'67'!D112)</f>
        <v>0</v>
      </c>
      <c r="E112" s="95">
        <f>SUM('4'!E112,'28'!E112,'42'!E112,'50'!E112,'59'!E112,'67'!E112)</f>
        <v>0</v>
      </c>
      <c r="F112" s="95">
        <f t="shared" si="8"/>
        <v>80927.804120000001</v>
      </c>
    </row>
    <row r="113" spans="1:6">
      <c r="A113" s="58" t="s">
        <v>274</v>
      </c>
      <c r="B113" s="95">
        <f>SUM('4'!B113,'28'!B113,'42'!B113,'50'!B113,'59'!B113,'67'!B113)</f>
        <v>-27881.285039999999</v>
      </c>
      <c r="C113" s="95">
        <f>SUM('4'!C113,'28'!C113,'42'!C113,'50'!C113,'59'!C113,'67'!C113)</f>
        <v>0</v>
      </c>
      <c r="D113" s="95">
        <f>SUM('4'!D113,'28'!D113,'42'!D113,'50'!D113,'59'!D113,'67'!D113)</f>
        <v>0</v>
      </c>
      <c r="E113" s="95">
        <f>SUM('4'!E113,'28'!E113,'42'!E113,'50'!E113,'59'!E113,'67'!E113)</f>
        <v>0</v>
      </c>
      <c r="F113" s="95">
        <f t="shared" si="8"/>
        <v>-27881.285039999999</v>
      </c>
    </row>
    <row r="114" spans="1:6">
      <c r="A114" s="155" t="s">
        <v>275</v>
      </c>
      <c r="B114" s="57">
        <f>SUM('4'!B114,'28'!B114,'42'!B114,'50'!B114,'59'!B114,'67'!B114)</f>
        <v>248493445.73899004</v>
      </c>
      <c r="C114" s="57">
        <f>SUM('4'!C114,'28'!C114,'42'!C114,'50'!C114,'59'!C114,'67'!C114)</f>
        <v>36554747.892620005</v>
      </c>
      <c r="D114" s="57">
        <f>SUM('4'!D114,'28'!D114,'42'!D114,'50'!D114,'59'!D114,'67'!D114)</f>
        <v>270.36523</v>
      </c>
      <c r="E114" s="57">
        <f>SUM('4'!E114,'28'!E114,'42'!E114,'50'!E114,'59'!E114,'67'!E114)</f>
        <v>62504.899079999996</v>
      </c>
      <c r="F114" s="57">
        <f t="shared" si="8"/>
        <v>285110968.89592004</v>
      </c>
    </row>
    <row r="115" spans="1:6">
      <c r="A115" s="177" t="s">
        <v>276</v>
      </c>
      <c r="B115" s="57">
        <f>SUM('4'!B115,'28'!B115,'42'!B115,'50'!B115,'59'!B115,'67'!B115)</f>
        <v>176616642.73029</v>
      </c>
      <c r="C115" s="57">
        <f>SUM('4'!C115,'28'!C115,'42'!C115,'50'!C115,'59'!C115,'67'!C115)</f>
        <v>27301320.233959999</v>
      </c>
      <c r="D115" s="57">
        <f>SUM('4'!D115,'28'!D115,'42'!D115,'50'!D115,'59'!D115,'67'!D115)</f>
        <v>51.85763</v>
      </c>
      <c r="E115" s="57">
        <f>SUM('4'!E115,'28'!E115,'42'!E115,'50'!E115,'59'!E115,'67'!E115)</f>
        <v>58854.251669999998</v>
      </c>
      <c r="F115" s="57">
        <f t="shared" si="8"/>
        <v>203976869.07355002</v>
      </c>
    </row>
    <row r="116" spans="1:6">
      <c r="A116" s="64" t="s">
        <v>277</v>
      </c>
      <c r="B116" s="95">
        <f>SUM('4'!B116,'28'!B116,'42'!B116,'50'!B116,'59'!B116,'67'!B116)</f>
        <v>23451434.307569992</v>
      </c>
      <c r="C116" s="95">
        <f>SUM('4'!C116,'28'!C116,'42'!C116,'50'!C116,'59'!C116,'67'!C116)</f>
        <v>8242948.1626099991</v>
      </c>
      <c r="D116" s="95">
        <f>SUM('4'!D116,'28'!D116,'42'!D116,'50'!D116,'59'!D116,'67'!D116)</f>
        <v>9.5971399999999996</v>
      </c>
      <c r="E116" s="95">
        <f>SUM('4'!E116,'28'!E116,'42'!E116,'50'!E116,'59'!E116,'67'!E116)</f>
        <v>15.22414</v>
      </c>
      <c r="F116" s="95">
        <f t="shared" ref="F116:F133" si="9">SUM(B116:E116)</f>
        <v>31694407.291459989</v>
      </c>
    </row>
    <row r="117" spans="1:6">
      <c r="A117" s="64" t="s">
        <v>278</v>
      </c>
      <c r="B117" s="95">
        <f>SUM('4'!B117,'28'!B117,'42'!B117,'50'!B117,'59'!B117,'67'!B117)</f>
        <v>23142966.880550005</v>
      </c>
      <c r="C117" s="95">
        <f>SUM('4'!C117,'28'!C117,'42'!C117,'50'!C117,'59'!C117,'67'!C117)</f>
        <v>8183762.5739199994</v>
      </c>
      <c r="D117" s="95">
        <f>SUM('4'!D117,'28'!D117,'42'!D117,'50'!D117,'59'!D117,'67'!D117)</f>
        <v>7.4053699999999996</v>
      </c>
      <c r="E117" s="95">
        <f>SUM('4'!E117,'28'!E117,'42'!E117,'50'!E117,'59'!E117,'67'!E117)</f>
        <v>5.8924200000000004</v>
      </c>
      <c r="F117" s="95">
        <f t="shared" si="9"/>
        <v>31326742.752260007</v>
      </c>
    </row>
    <row r="118" spans="1:6">
      <c r="A118" s="64" t="s">
        <v>279</v>
      </c>
      <c r="B118" s="95">
        <f>SUM('4'!B118,'28'!B118,'42'!B118,'50'!B118,'59'!B118,'67'!B118)</f>
        <v>308467.42702</v>
      </c>
      <c r="C118" s="95">
        <f>SUM('4'!C118,'28'!C118,'42'!C118,'50'!C118,'59'!C118,'67'!C118)</f>
        <v>59185.588690000004</v>
      </c>
      <c r="D118" s="95">
        <f>SUM('4'!D118,'28'!D118,'42'!D118,'50'!D118,'59'!D118,'67'!D118)</f>
        <v>2.19177</v>
      </c>
      <c r="E118" s="95">
        <f>SUM('4'!E118,'28'!E118,'42'!E118,'50'!E118,'59'!E118,'67'!E118)</f>
        <v>9.3317199999999989</v>
      </c>
      <c r="F118" s="95">
        <f t="shared" si="9"/>
        <v>367664.5392</v>
      </c>
    </row>
    <row r="119" spans="1:6">
      <c r="A119" s="64" t="s">
        <v>280</v>
      </c>
      <c r="B119" s="95">
        <f>SUM('4'!B119,'28'!B119,'42'!B119,'50'!B119,'59'!B119,'67'!B119)</f>
        <v>50393941.541359983</v>
      </c>
      <c r="C119" s="95">
        <f>SUM('4'!C119,'28'!C119,'42'!C119,'50'!C119,'59'!C119,'67'!C119)</f>
        <v>12317391.66838</v>
      </c>
      <c r="D119" s="95">
        <f>SUM('4'!D119,'28'!D119,'42'!D119,'50'!D119,'59'!D119,'67'!D119)</f>
        <v>0</v>
      </c>
      <c r="E119" s="95">
        <f>SUM('4'!E119,'28'!E119,'42'!E119,'50'!E119,'59'!E119,'67'!E119)</f>
        <v>3126.4174000000003</v>
      </c>
      <c r="F119" s="95">
        <f t="shared" si="9"/>
        <v>62714459.627139986</v>
      </c>
    </row>
    <row r="120" spans="1:6">
      <c r="A120" s="64" t="s">
        <v>281</v>
      </c>
      <c r="B120" s="95">
        <f>SUM('4'!B120,'28'!B120,'42'!B120,'50'!B120,'59'!B120,'67'!B120)</f>
        <v>3662311.3886299999</v>
      </c>
      <c r="C120" s="95">
        <f>SUM('4'!C120,'28'!C120,'42'!C120,'50'!C120,'59'!C120,'67'!C120)</f>
        <v>976890.27942999988</v>
      </c>
      <c r="D120" s="95">
        <f>SUM('4'!D120,'28'!D120,'42'!D120,'50'!D120,'59'!D120,'67'!D120)</f>
        <v>0</v>
      </c>
      <c r="E120" s="95">
        <f>SUM('4'!E120,'28'!E120,'42'!E120,'50'!E120,'59'!E120,'67'!E120)</f>
        <v>0</v>
      </c>
      <c r="F120" s="95">
        <f t="shared" si="9"/>
        <v>4639201.6680600001</v>
      </c>
    </row>
    <row r="121" spans="1:6">
      <c r="A121" s="65" t="s">
        <v>282</v>
      </c>
      <c r="B121" s="95">
        <f>SUM('4'!B121,'28'!B121,'42'!B121,'50'!B121,'59'!B121,'67'!B121)</f>
        <v>132955.83124</v>
      </c>
      <c r="C121" s="95">
        <f>SUM('4'!C121,'28'!C121,'42'!C121,'50'!C121,'59'!C121,'67'!C121)</f>
        <v>61777.48446</v>
      </c>
      <c r="D121" s="95">
        <f>SUM('4'!D121,'28'!D121,'42'!D121,'50'!D121,'59'!D121,'67'!D121)</f>
        <v>0</v>
      </c>
      <c r="E121" s="95">
        <f>SUM('4'!E121,'28'!E121,'42'!E121,'50'!E121,'59'!E121,'67'!E121)</f>
        <v>-1.0000000000000001E-5</v>
      </c>
      <c r="F121" s="95">
        <f t="shared" si="9"/>
        <v>194733.31569000002</v>
      </c>
    </row>
    <row r="122" spans="1:6">
      <c r="A122" s="65" t="s">
        <v>283</v>
      </c>
      <c r="B122" s="95">
        <f>SUM('4'!B122,'28'!B122,'42'!B122,'50'!B122,'59'!B122,'67'!B122)</f>
        <v>12389.380429999999</v>
      </c>
      <c r="C122" s="95">
        <f>SUM('4'!C122,'28'!C122,'42'!C122,'50'!C122,'59'!C122,'67'!C122)</f>
        <v>26190.324989999997</v>
      </c>
      <c r="D122" s="95">
        <f>SUM('4'!D122,'28'!D122,'42'!D122,'50'!D122,'59'!D122,'67'!D122)</f>
        <v>0</v>
      </c>
      <c r="E122" s="95">
        <f>SUM('4'!E122,'28'!E122,'42'!E122,'50'!E122,'59'!E122,'67'!E122)</f>
        <v>0</v>
      </c>
      <c r="F122" s="95">
        <f t="shared" si="9"/>
        <v>38579.705419999998</v>
      </c>
    </row>
    <row r="123" spans="1:6">
      <c r="A123" s="99" t="s">
        <v>284</v>
      </c>
      <c r="B123" s="95">
        <f>SUM('4'!B123,'28'!B123,'42'!B123,'50'!B123,'59'!B123,'67'!B123)</f>
        <v>28741.33668</v>
      </c>
      <c r="C123" s="95">
        <f>SUM('4'!C123,'28'!C123,'42'!C123,'50'!C123,'59'!C123,'67'!C123)</f>
        <v>11636.59619</v>
      </c>
      <c r="D123" s="95">
        <f>SUM('4'!D123,'28'!D123,'42'!D123,'50'!D123,'59'!D123,'67'!D123)</f>
        <v>0</v>
      </c>
      <c r="E123" s="95">
        <f>SUM('4'!E123,'28'!E123,'42'!E123,'50'!E123,'59'!E123,'67'!E123)</f>
        <v>0</v>
      </c>
      <c r="F123" s="95">
        <f t="shared" si="9"/>
        <v>40377.932870000004</v>
      </c>
    </row>
    <row r="124" spans="1:6">
      <c r="A124" s="99" t="s">
        <v>285</v>
      </c>
      <c r="B124" s="95">
        <f>SUM('4'!B124,'28'!B124,'42'!B124,'50'!B124,'59'!B124,'67'!B124)</f>
        <v>165457.08841000003</v>
      </c>
      <c r="C124" s="95">
        <f>SUM('4'!C124,'28'!C124,'42'!C124,'50'!C124,'59'!C124,'67'!C124)</f>
        <v>38544.038760000003</v>
      </c>
      <c r="D124" s="95">
        <f>SUM('4'!D124,'28'!D124,'42'!D124,'50'!D124,'59'!D124,'67'!D124)</f>
        <v>0</v>
      </c>
      <c r="E124" s="95">
        <f>SUM('4'!E124,'28'!E124,'42'!E124,'50'!E124,'59'!E124,'67'!E124)</f>
        <v>1.0000000000000001E-5</v>
      </c>
      <c r="F124" s="95">
        <f t="shared" si="9"/>
        <v>204001.12718000001</v>
      </c>
    </row>
    <row r="125" spans="1:6">
      <c r="A125" s="99" t="s">
        <v>286</v>
      </c>
      <c r="B125" s="95">
        <f>SUM('4'!B125,'28'!B125,'42'!B125,'50'!B125,'59'!B125,'67'!B125)</f>
        <v>445713.50009000005</v>
      </c>
      <c r="C125" s="95">
        <f>SUM('4'!C125,'28'!C125,'42'!C125,'50'!C125,'59'!C125,'67'!C125)</f>
        <v>102880.81837000001</v>
      </c>
      <c r="D125" s="95">
        <f>SUM('4'!D125,'28'!D125,'42'!D125,'50'!D125,'59'!D125,'67'!D125)</f>
        <v>0</v>
      </c>
      <c r="E125" s="95">
        <f>SUM('4'!E125,'28'!E125,'42'!E125,'50'!E125,'59'!E125,'67'!E125)</f>
        <v>0</v>
      </c>
      <c r="F125" s="95">
        <f t="shared" si="9"/>
        <v>548594.3184600001</v>
      </c>
    </row>
    <row r="126" spans="1:6">
      <c r="A126" s="99" t="s">
        <v>287</v>
      </c>
      <c r="B126" s="95">
        <f>SUM('4'!B126,'28'!B126,'42'!B126,'50'!B126,'59'!B126,'67'!B126)</f>
        <v>1842259.2733099998</v>
      </c>
      <c r="C126" s="95">
        <f>SUM('4'!C126,'28'!C126,'42'!C126,'50'!C126,'59'!C126,'67'!C126)</f>
        <v>317327.13125999999</v>
      </c>
      <c r="D126" s="95">
        <f>SUM('4'!D126,'28'!D126,'42'!D126,'50'!D126,'59'!D126,'67'!D126)</f>
        <v>0</v>
      </c>
      <c r="E126" s="95">
        <f>SUM('4'!E126,'28'!E126,'42'!E126,'50'!E126,'59'!E126,'67'!E126)</f>
        <v>0</v>
      </c>
      <c r="F126" s="95">
        <f t="shared" si="9"/>
        <v>2159586.4045699998</v>
      </c>
    </row>
    <row r="127" spans="1:6">
      <c r="A127" s="99" t="s">
        <v>288</v>
      </c>
      <c r="B127" s="95">
        <f>SUM('4'!B127,'28'!B127,'42'!B127,'50'!B127,'59'!B127,'67'!B127)</f>
        <v>354139.56200999999</v>
      </c>
      <c r="C127" s="95">
        <f>SUM('4'!C127,'28'!C127,'42'!C127,'50'!C127,'59'!C127,'67'!C127)</f>
        <v>224495.78274999998</v>
      </c>
      <c r="D127" s="95">
        <f>SUM('4'!D127,'28'!D127,'42'!D127,'50'!D127,'59'!D127,'67'!D127)</f>
        <v>0</v>
      </c>
      <c r="E127" s="95">
        <f>SUM('4'!E127,'28'!E127,'42'!E127,'50'!E127,'59'!E127,'67'!E127)</f>
        <v>0</v>
      </c>
      <c r="F127" s="95">
        <f t="shared" si="9"/>
        <v>578635.34476000001</v>
      </c>
    </row>
    <row r="128" spans="1:6">
      <c r="A128" s="99" t="s">
        <v>289</v>
      </c>
      <c r="B128" s="95">
        <f>SUM('4'!B128,'28'!B128,'42'!B128,'50'!B128,'59'!B128,'67'!B128)</f>
        <v>680655.41645999998</v>
      </c>
      <c r="C128" s="95">
        <f>SUM('4'!C128,'28'!C128,'42'!C128,'50'!C128,'59'!C128,'67'!C128)</f>
        <v>194038.10264999999</v>
      </c>
      <c r="D128" s="95">
        <f>SUM('4'!D128,'28'!D128,'42'!D128,'50'!D128,'59'!D128,'67'!D128)</f>
        <v>0</v>
      </c>
      <c r="E128" s="95">
        <f>SUM('4'!E128,'28'!E128,'42'!E128,'50'!E128,'59'!E128,'67'!E128)</f>
        <v>0</v>
      </c>
      <c r="F128" s="95">
        <f t="shared" si="9"/>
        <v>874693.51910999999</v>
      </c>
    </row>
    <row r="129" spans="1:6">
      <c r="A129" s="156" t="s">
        <v>290</v>
      </c>
      <c r="B129" s="95">
        <f>SUM('4'!B129,'28'!B129,'42'!B129,'50'!B129,'59'!B129,'67'!B129)</f>
        <v>3436966.0906499997</v>
      </c>
      <c r="C129" s="95">
        <f>SUM('4'!C129,'28'!C129,'42'!C129,'50'!C129,'59'!C129,'67'!C129)</f>
        <v>997001.33779000002</v>
      </c>
      <c r="D129" s="95">
        <f>SUM('4'!D129,'28'!D129,'42'!D129,'50'!D129,'59'!D129,'67'!D129)</f>
        <v>42.260489999999997</v>
      </c>
      <c r="E129" s="95">
        <f>SUM('4'!E129,'28'!E129,'42'!E129,'50'!E129,'59'!E129,'67'!E129)</f>
        <v>26514.563450000001</v>
      </c>
      <c r="F129" s="95">
        <f t="shared" si="9"/>
        <v>4460524.2523800004</v>
      </c>
    </row>
    <row r="130" spans="1:6">
      <c r="A130" s="156" t="s">
        <v>291</v>
      </c>
      <c r="B130" s="95">
        <f>SUM('4'!B130,'28'!B130,'42'!B130,'50'!B130,'59'!B130,'67'!B130)</f>
        <v>84826975.094730005</v>
      </c>
      <c r="C130" s="95">
        <f>SUM('4'!C130,'28'!C130,'42'!C130,'50'!C130,'59'!C130,'67'!C130)</f>
        <v>4624532.0167900007</v>
      </c>
      <c r="D130" s="95">
        <f>SUM('4'!D130,'28'!D130,'42'!D130,'50'!D130,'59'!D130,'67'!D130)</f>
        <v>0</v>
      </c>
      <c r="E130" s="95">
        <f>SUM('4'!E130,'28'!E130,'42'!E130,'50'!E130,'59'!E130,'67'!E130)</f>
        <v>28485.120000000003</v>
      </c>
      <c r="F130" s="95">
        <f t="shared" si="9"/>
        <v>89479992.231520012</v>
      </c>
    </row>
    <row r="131" spans="1:6">
      <c r="A131" s="64" t="s">
        <v>292</v>
      </c>
      <c r="B131" s="95">
        <f>SUM('4'!B131,'28'!B131,'42'!B131,'50'!B131,'59'!B131,'67'!B131)</f>
        <v>10845014.307349999</v>
      </c>
      <c r="C131" s="95">
        <f>SUM('4'!C131,'28'!C131,'42'!C131,'50'!C131,'59'!C131,'67'!C131)</f>
        <v>142556.76895999999</v>
      </c>
      <c r="D131" s="95">
        <f>SUM('4'!D131,'28'!D131,'42'!D131,'50'!D131,'59'!D131,'67'!D131)</f>
        <v>0</v>
      </c>
      <c r="E131" s="95">
        <f>SUM('4'!E131,'28'!E131,'42'!E131,'50'!E131,'59'!E131,'67'!E131)</f>
        <v>712.92667999999992</v>
      </c>
      <c r="F131" s="95">
        <f t="shared" si="9"/>
        <v>10988284.002989998</v>
      </c>
    </row>
    <row r="132" spans="1:6">
      <c r="A132" s="177" t="s">
        <v>293</v>
      </c>
      <c r="B132" s="57">
        <f>SUM('4'!B132,'28'!B132,'42'!B132,'50'!B132,'59'!B132,'67'!B132)</f>
        <v>239581.28723999998</v>
      </c>
      <c r="C132" s="57">
        <f>SUM('4'!C132,'28'!C132,'42'!C132,'50'!C132,'59'!C132,'67'!C132)</f>
        <v>1766.47972</v>
      </c>
      <c r="D132" s="57">
        <f>SUM('4'!D132,'28'!D132,'42'!D132,'50'!D132,'59'!D132,'67'!D132)</f>
        <v>0</v>
      </c>
      <c r="E132" s="57">
        <f>SUM('4'!E132,'28'!E132,'42'!E132,'50'!E132,'59'!E132,'67'!E132)</f>
        <v>4.2019999999999995E-2</v>
      </c>
      <c r="F132" s="57">
        <f t="shared" si="9"/>
        <v>241347.80897999997</v>
      </c>
    </row>
    <row r="133" spans="1:6">
      <c r="A133" s="177" t="s">
        <v>487</v>
      </c>
      <c r="B133" s="57">
        <f>SUM('4'!B133,'28'!B133,'42'!B133,'50'!B133,'59'!B133,'67'!B133)</f>
        <v>15496863.460030001</v>
      </c>
      <c r="C133" s="57">
        <f>SUM('4'!C133,'28'!C133,'42'!C133,'50'!C133,'59'!C133,'67'!C133)</f>
        <v>2881653.26357</v>
      </c>
      <c r="D133" s="57">
        <f>SUM('4'!D133,'28'!D133,'42'!D133,'50'!D133,'59'!D133,'67'!D133)</f>
        <v>0</v>
      </c>
      <c r="E133" s="57">
        <f>SUM('4'!E133,'28'!E133,'42'!E133,'50'!E133,'59'!E133,'67'!E133)</f>
        <v>0</v>
      </c>
      <c r="F133" s="57">
        <f t="shared" si="9"/>
        <v>18378516.7236</v>
      </c>
    </row>
    <row r="134" spans="1:6">
      <c r="A134" s="64" t="s">
        <v>488</v>
      </c>
      <c r="B134" s="95">
        <f>SUM('4'!B134,'28'!B134,'42'!B134,'50'!B134,'59'!B134,'67'!B134)</f>
        <v>5300714.7095799996</v>
      </c>
      <c r="C134" s="95">
        <f>SUM('4'!C134,'28'!C134,'42'!C134,'50'!C134,'59'!C134,'67'!C134)</f>
        <v>763160.58634000004</v>
      </c>
      <c r="D134" s="95">
        <f>SUM('4'!D134,'28'!D134,'42'!D134,'50'!D134,'59'!D134,'67'!D134)</f>
        <v>0</v>
      </c>
      <c r="E134" s="95">
        <f>SUM('4'!E134,'28'!E134,'42'!E134,'50'!E134,'59'!E134,'67'!E134)</f>
        <v>0</v>
      </c>
      <c r="F134" s="95">
        <f t="shared" ref="F134:F139" si="10">SUM(B134:E134)</f>
        <v>6063875.2959199995</v>
      </c>
    </row>
    <row r="135" spans="1:6">
      <c r="A135" s="64" t="s">
        <v>489</v>
      </c>
      <c r="B135" s="95">
        <f>SUM('4'!B135,'28'!B135,'42'!B135,'50'!B135,'59'!B135,'67'!B135)</f>
        <v>3401947.8314099996</v>
      </c>
      <c r="C135" s="95">
        <f>SUM('4'!C135,'28'!C135,'42'!C135,'50'!C135,'59'!C135,'67'!C135)</f>
        <v>101987.85983</v>
      </c>
      <c r="D135" s="95">
        <f>SUM('4'!D135,'28'!D135,'42'!D135,'50'!D135,'59'!D135,'67'!D135)</f>
        <v>0</v>
      </c>
      <c r="E135" s="95">
        <f>SUM('4'!E135,'28'!E135,'42'!E135,'50'!E135,'59'!E135,'67'!E135)</f>
        <v>0</v>
      </c>
      <c r="F135" s="95">
        <f t="shared" si="10"/>
        <v>3503935.6912399996</v>
      </c>
    </row>
    <row r="136" spans="1:6">
      <c r="A136" s="64" t="s">
        <v>490</v>
      </c>
      <c r="B136" s="95">
        <f>SUM('4'!B136,'28'!B136,'42'!B136,'50'!B136,'59'!B136,'67'!B136)</f>
        <v>0</v>
      </c>
      <c r="C136" s="95">
        <f>SUM('4'!C136,'28'!C136,'42'!C136,'50'!C136,'59'!C136,'67'!C136)</f>
        <v>0</v>
      </c>
      <c r="D136" s="95">
        <f>SUM('4'!D136,'28'!D136,'42'!D136,'50'!D136,'59'!D136,'67'!D136)</f>
        <v>0</v>
      </c>
      <c r="E136" s="95">
        <f>SUM('4'!E136,'28'!E136,'42'!E136,'50'!E136,'59'!E136,'67'!E136)</f>
        <v>0</v>
      </c>
      <c r="F136" s="95">
        <f t="shared" si="10"/>
        <v>0</v>
      </c>
    </row>
    <row r="137" spans="1:6">
      <c r="A137" s="64" t="s">
        <v>491</v>
      </c>
      <c r="B137" s="95">
        <f>SUM('4'!B137,'28'!B137,'42'!B137,'50'!B137,'59'!B137,'67'!B137)</f>
        <v>714791.41069000005</v>
      </c>
      <c r="C137" s="95">
        <f>SUM('4'!C137,'28'!C137,'42'!C137,'50'!C137,'59'!C137,'67'!C137)</f>
        <v>149108.52523</v>
      </c>
      <c r="D137" s="95">
        <f>SUM('4'!D137,'28'!D137,'42'!D137,'50'!D137,'59'!D137,'67'!D137)</f>
        <v>0</v>
      </c>
      <c r="E137" s="95">
        <f>SUM('4'!E137,'28'!E137,'42'!E137,'50'!E137,'59'!E137,'67'!E137)</f>
        <v>0</v>
      </c>
      <c r="F137" s="95">
        <f t="shared" si="10"/>
        <v>863899.93592000008</v>
      </c>
    </row>
    <row r="138" spans="1:6">
      <c r="A138" s="64" t="s">
        <v>492</v>
      </c>
      <c r="B138" s="95">
        <f>SUM('4'!B138,'28'!B138,'42'!B138,'50'!B138,'59'!B138,'67'!B138)</f>
        <v>5831985.84815</v>
      </c>
      <c r="C138" s="95">
        <f>SUM('4'!C138,'28'!C138,'42'!C138,'50'!C138,'59'!C138,'67'!C138)</f>
        <v>1831479.8991800002</v>
      </c>
      <c r="D138" s="95">
        <f>SUM('4'!D138,'28'!D138,'42'!D138,'50'!D138,'59'!D138,'67'!D138)</f>
        <v>0</v>
      </c>
      <c r="E138" s="95">
        <f>SUM('4'!E138,'28'!E138,'42'!E138,'50'!E138,'59'!E138,'67'!E138)</f>
        <v>0</v>
      </c>
      <c r="F138" s="95">
        <f t="shared" si="10"/>
        <v>7663465.7473300006</v>
      </c>
    </row>
    <row r="139" spans="1:6">
      <c r="A139" s="64" t="s">
        <v>499</v>
      </c>
      <c r="B139" s="95">
        <f>SUM('4'!B139,'28'!B139,'42'!B139,'50'!B139,'59'!B139,'67'!B139)</f>
        <v>247423.66020000001</v>
      </c>
      <c r="C139" s="95">
        <f>SUM('4'!C139,'28'!C139,'42'!C139,'50'!C139,'59'!C139,'67'!C139)</f>
        <v>35916.39299</v>
      </c>
      <c r="D139" s="95">
        <f>SUM('4'!D139,'28'!D139,'42'!D139,'50'!D139,'59'!D139,'67'!D139)</f>
        <v>0</v>
      </c>
      <c r="E139" s="95">
        <f>SUM('4'!E139,'28'!E139,'42'!E139,'50'!E139,'59'!E139,'67'!E139)</f>
        <v>0</v>
      </c>
      <c r="F139" s="95">
        <f t="shared" si="10"/>
        <v>283340.05319000001</v>
      </c>
    </row>
    <row r="140" spans="1:6">
      <c r="A140" s="177" t="s">
        <v>294</v>
      </c>
      <c r="B140" s="57">
        <f>SUM('4'!B140,'28'!B140,'42'!B140,'50'!B140,'59'!B140,'67'!B140)</f>
        <v>41353335.691149995</v>
      </c>
      <c r="C140" s="57">
        <f>SUM('4'!C140,'28'!C140,'42'!C140,'50'!C140,'59'!C140,'67'!C140)</f>
        <v>3707850.9322500005</v>
      </c>
      <c r="D140" s="57">
        <f>SUM('4'!D140,'28'!D140,'42'!D140,'50'!D140,'59'!D140,'67'!D140)</f>
        <v>218.46508000000003</v>
      </c>
      <c r="E140" s="57">
        <f>SUM('4'!E140,'28'!E140,'42'!E140,'50'!E140,'59'!E140,'67'!E140)</f>
        <v>46.515500000000003</v>
      </c>
      <c r="F140" s="57">
        <f>SUM(B140:E140)</f>
        <v>45061451.603979997</v>
      </c>
    </row>
    <row r="141" spans="1:6">
      <c r="A141" s="64" t="s">
        <v>295</v>
      </c>
      <c r="B141" s="95">
        <f>SUM('4'!B141,'28'!B141,'42'!B141,'50'!B141,'59'!B141,'67'!B141)</f>
        <v>1317314.09522</v>
      </c>
      <c r="C141" s="95">
        <f>SUM('4'!C141,'28'!C141,'42'!C141,'50'!C141,'59'!C141,'67'!C141)</f>
        <v>173293.20517</v>
      </c>
      <c r="D141" s="95">
        <f>SUM('4'!D141,'28'!D141,'42'!D141,'50'!D141,'59'!D141,'67'!D141)</f>
        <v>0</v>
      </c>
      <c r="E141" s="95">
        <f>SUM('4'!E141,'28'!E141,'42'!E141,'50'!E141,'59'!E141,'67'!E141)</f>
        <v>-1.0000000000000001E-5</v>
      </c>
      <c r="F141" s="95">
        <f t="shared" ref="F141:F148" si="11">SUM(B141:E141)</f>
        <v>1490607.3003799999</v>
      </c>
    </row>
    <row r="142" spans="1:6">
      <c r="A142" s="64" t="s">
        <v>296</v>
      </c>
      <c r="B142" s="95">
        <f>SUM('4'!B142,'28'!B142,'42'!B142,'50'!B142,'59'!B142,'67'!B142)</f>
        <v>17934594.570110001</v>
      </c>
      <c r="C142" s="95">
        <f>SUM('4'!C142,'28'!C142,'42'!C142,'50'!C142,'59'!C142,'67'!C142)</f>
        <v>206998.92225999999</v>
      </c>
      <c r="D142" s="95">
        <f>SUM('4'!D142,'28'!D142,'42'!D142,'50'!D142,'59'!D142,'67'!D142)</f>
        <v>0</v>
      </c>
      <c r="E142" s="95">
        <f>SUM('4'!E142,'28'!E142,'42'!E142,'50'!E142,'59'!E142,'67'!E142)</f>
        <v>0</v>
      </c>
      <c r="F142" s="95">
        <f t="shared" si="11"/>
        <v>18141593.492370002</v>
      </c>
    </row>
    <row r="143" spans="1:6">
      <c r="A143" s="64" t="s">
        <v>297</v>
      </c>
      <c r="B143" s="95">
        <f>SUM('4'!B143,'28'!B143,'42'!B143,'50'!B143,'59'!B143,'67'!B143)</f>
        <v>0</v>
      </c>
      <c r="C143" s="95">
        <f>SUM('4'!C143,'28'!C143,'42'!C143,'50'!C143,'59'!C143,'67'!C143)</f>
        <v>1189.2921299999998</v>
      </c>
      <c r="D143" s="95">
        <f>SUM('4'!D143,'28'!D143,'42'!D143,'50'!D143,'59'!D143,'67'!D143)</f>
        <v>0</v>
      </c>
      <c r="E143" s="95">
        <f>SUM('4'!E143,'28'!E143,'42'!E143,'50'!E143,'59'!E143,'67'!E143)</f>
        <v>46.515509999999999</v>
      </c>
      <c r="F143" s="95">
        <f t="shared" si="11"/>
        <v>1235.8076399999998</v>
      </c>
    </row>
    <row r="144" spans="1:6">
      <c r="A144" s="64" t="s">
        <v>298</v>
      </c>
      <c r="B144" s="95">
        <f>SUM('4'!B144,'28'!B144,'42'!B144,'50'!B144,'59'!B144,'67'!B144)</f>
        <v>2673178.2778899996</v>
      </c>
      <c r="C144" s="95">
        <f>SUM('4'!C144,'28'!C144,'42'!C144,'50'!C144,'59'!C144,'67'!C144)</f>
        <v>2270.6951899999999</v>
      </c>
      <c r="D144" s="95">
        <f>SUM('4'!D144,'28'!D144,'42'!D144,'50'!D144,'59'!D144,'67'!D144)</f>
        <v>208.95726000000002</v>
      </c>
      <c r="E144" s="95">
        <f>SUM('4'!E144,'28'!E144,'42'!E144,'50'!E144,'59'!E144,'67'!E144)</f>
        <v>0</v>
      </c>
      <c r="F144" s="95">
        <f t="shared" si="11"/>
        <v>2675657.9303399995</v>
      </c>
    </row>
    <row r="145" spans="1:6">
      <c r="A145" s="64" t="s">
        <v>299</v>
      </c>
      <c r="B145" s="95">
        <f>SUM('4'!B145,'28'!B145,'42'!B145,'50'!B145,'59'!B145,'67'!B145)</f>
        <v>17903110.321220003</v>
      </c>
      <c r="C145" s="95">
        <f>SUM('4'!C145,'28'!C145,'42'!C145,'50'!C145,'59'!C145,'67'!C145)</f>
        <v>759983.57345999999</v>
      </c>
      <c r="D145" s="95">
        <f>SUM('4'!D145,'28'!D145,'42'!D145,'50'!D145,'59'!D145,'67'!D145)</f>
        <v>0</v>
      </c>
      <c r="E145" s="95">
        <f>SUM('4'!E145,'28'!E145,'42'!E145,'50'!E145,'59'!E145,'67'!E145)</f>
        <v>0</v>
      </c>
      <c r="F145" s="95">
        <f t="shared" si="11"/>
        <v>18663093.894680005</v>
      </c>
    </row>
    <row r="146" spans="1:6">
      <c r="A146" s="64" t="s">
        <v>300</v>
      </c>
      <c r="B146" s="95">
        <f>SUM('4'!B146,'28'!B146,'42'!B146,'50'!B146,'59'!B146,'67'!B146)</f>
        <v>411929.80567999999</v>
      </c>
      <c r="C146" s="95">
        <f>SUM('4'!C146,'28'!C146,'42'!C146,'50'!C146,'59'!C146,'67'!C146)</f>
        <v>324966.42593000003</v>
      </c>
      <c r="D146" s="95">
        <f>SUM('4'!D146,'28'!D146,'42'!D146,'50'!D146,'59'!D146,'67'!D146)</f>
        <v>0</v>
      </c>
      <c r="E146" s="95">
        <f>SUM('4'!E146,'28'!E146,'42'!E146,'50'!E146,'59'!E146,'67'!E146)</f>
        <v>0</v>
      </c>
      <c r="F146" s="95">
        <f t="shared" si="11"/>
        <v>736896.23161000002</v>
      </c>
    </row>
    <row r="147" spans="1:6">
      <c r="A147" s="64" t="s">
        <v>301</v>
      </c>
      <c r="B147" s="95">
        <f>SUM('4'!B147,'28'!B147,'42'!B147,'50'!B147,'59'!B147,'67'!B147)</f>
        <v>95887.447559999986</v>
      </c>
      <c r="C147" s="95">
        <f>SUM('4'!C147,'28'!C147,'42'!C147,'50'!C147,'59'!C147,'67'!C147)</f>
        <v>2199249.7160999998</v>
      </c>
      <c r="D147" s="95">
        <f>SUM('4'!D147,'28'!D147,'42'!D147,'50'!D147,'59'!D147,'67'!D147)</f>
        <v>0</v>
      </c>
      <c r="E147" s="95">
        <f>SUM('4'!E147,'28'!E147,'42'!E147,'50'!E147,'59'!E147,'67'!E147)</f>
        <v>0</v>
      </c>
      <c r="F147" s="95">
        <f t="shared" si="11"/>
        <v>2295137.1636599996</v>
      </c>
    </row>
    <row r="148" spans="1:6">
      <c r="A148" s="64" t="s">
        <v>302</v>
      </c>
      <c r="B148" s="95">
        <f>SUM('4'!B148,'28'!B148,'42'!B148,'50'!B148,'59'!B148,'67'!B148)</f>
        <v>1017321.1734699999</v>
      </c>
      <c r="C148" s="95">
        <f>SUM('4'!C148,'28'!C148,'42'!C148,'50'!C148,'59'!C148,'67'!C148)</f>
        <v>39899.102010000002</v>
      </c>
      <c r="D148" s="95">
        <f>SUM('4'!D148,'28'!D148,'42'!D148,'50'!D148,'59'!D148,'67'!D148)</f>
        <v>9.5078199999999988</v>
      </c>
      <c r="E148" s="95">
        <f>SUM('4'!E148,'28'!E148,'42'!E148,'50'!E148,'59'!E148,'67'!E148)</f>
        <v>0</v>
      </c>
      <c r="F148" s="95">
        <f t="shared" si="11"/>
        <v>1057229.7832999998</v>
      </c>
    </row>
    <row r="149" spans="1:6">
      <c r="A149" s="177" t="s">
        <v>303</v>
      </c>
      <c r="B149" s="57">
        <f>SUM('4'!B149,'28'!B149,'42'!B149,'50'!B149,'59'!B149,'67'!B149)</f>
        <v>5274627.8832599986</v>
      </c>
      <c r="C149" s="57">
        <f>SUM('4'!C149,'28'!C149,'42'!C149,'50'!C149,'59'!C149,'67'!C149)</f>
        <v>596799.78865999996</v>
      </c>
      <c r="D149" s="57">
        <f>SUM('4'!D149,'28'!D149,'42'!D149,'50'!D149,'59'!D149,'67'!D149)</f>
        <v>4.2520000000000002E-2</v>
      </c>
      <c r="E149" s="57">
        <f>SUM('4'!E149,'28'!E149,'42'!E149,'50'!E149,'59'!E149,'67'!E149)</f>
        <v>698.2806700000001</v>
      </c>
      <c r="F149" s="57">
        <f>SUM(B149:E149)</f>
        <v>5872125.9951099986</v>
      </c>
    </row>
    <row r="150" spans="1:6">
      <c r="A150" s="64" t="s">
        <v>236</v>
      </c>
      <c r="B150" s="95">
        <f>SUM('4'!B150,'28'!B150,'42'!B150,'50'!B150,'59'!B150,'67'!B150)</f>
        <v>692624.39985000005</v>
      </c>
      <c r="C150" s="95">
        <f>SUM('4'!C150,'28'!C150,'42'!C150,'50'!C150,'59'!C150,'67'!C150)</f>
        <v>119577.58336</v>
      </c>
      <c r="D150" s="95">
        <f>SUM('4'!D150,'28'!D150,'42'!D150,'50'!D150,'59'!D150,'67'!D150)</f>
        <v>0</v>
      </c>
      <c r="E150" s="95">
        <f>SUM('4'!E150,'28'!E150,'42'!E150,'50'!E150,'59'!E150,'67'!E150)</f>
        <v>6.9949999999999998E-2</v>
      </c>
      <c r="F150" s="95">
        <f t="shared" ref="F150:F154" si="12">SUM(B150:E150)</f>
        <v>812202.05316000013</v>
      </c>
    </row>
    <row r="151" spans="1:6">
      <c r="A151" s="64" t="s">
        <v>238</v>
      </c>
      <c r="B151" s="95">
        <f>SUM('4'!B151,'28'!B151,'42'!B151,'50'!B151,'59'!B151,'67'!B151)</f>
        <v>2803031.5338599999</v>
      </c>
      <c r="C151" s="95">
        <f>SUM('4'!C151,'28'!C151,'42'!C151,'50'!C151,'59'!C151,'67'!C151)</f>
        <v>245006.18211999998</v>
      </c>
      <c r="D151" s="95">
        <f>SUM('4'!D151,'28'!D151,'42'!D151,'50'!D151,'59'!D151,'67'!D151)</f>
        <v>4.2520000000000002E-2</v>
      </c>
      <c r="E151" s="95">
        <f>SUM('4'!E151,'28'!E151,'42'!E151,'50'!E151,'59'!E151,'67'!E151)</f>
        <v>689.14774999999997</v>
      </c>
      <c r="F151" s="95">
        <f t="shared" si="12"/>
        <v>3048726.90625</v>
      </c>
    </row>
    <row r="152" spans="1:6">
      <c r="A152" s="64" t="s">
        <v>304</v>
      </c>
      <c r="B152" s="95">
        <f>SUM('4'!B152,'28'!B152,'42'!B152,'50'!B152,'59'!B152,'67'!B152)</f>
        <v>1494082.0216999999</v>
      </c>
      <c r="C152" s="95">
        <f>SUM('4'!C152,'28'!C152,'42'!C152,'50'!C152,'59'!C152,'67'!C152)</f>
        <v>197801.49313000002</v>
      </c>
      <c r="D152" s="95">
        <f>SUM('4'!D152,'28'!D152,'42'!D152,'50'!D152,'59'!D152,'67'!D152)</f>
        <v>0</v>
      </c>
      <c r="E152" s="95">
        <f>SUM('4'!E152,'28'!E152,'42'!E152,'50'!E152,'59'!E152,'67'!E152)</f>
        <v>8.6913799999999988</v>
      </c>
      <c r="F152" s="95">
        <f t="shared" si="12"/>
        <v>1691892.20621</v>
      </c>
    </row>
    <row r="153" spans="1:6">
      <c r="A153" s="64" t="s">
        <v>265</v>
      </c>
      <c r="B153" s="95">
        <f>SUM('4'!B153,'28'!B153,'42'!B153,'50'!B153,'59'!B153,'67'!B153)</f>
        <v>284889.92784999998</v>
      </c>
      <c r="C153" s="95">
        <f>SUM('4'!C153,'28'!C153,'42'!C153,'50'!C153,'59'!C153,'67'!C153)</f>
        <v>34414.530050000001</v>
      </c>
      <c r="D153" s="95">
        <f>SUM('4'!D153,'28'!D153,'42'!D153,'50'!D153,'59'!D153,'67'!D153)</f>
        <v>0</v>
      </c>
      <c r="E153" s="95">
        <f>SUM('4'!E153,'28'!E153,'42'!E153,'50'!E153,'59'!E153,'67'!E153)</f>
        <v>0.37158999999999998</v>
      </c>
      <c r="F153" s="95">
        <f t="shared" si="12"/>
        <v>319304.82948999997</v>
      </c>
    </row>
    <row r="154" spans="1:6">
      <c r="A154" s="64" t="s">
        <v>305</v>
      </c>
      <c r="B154" s="95">
        <f>SUM('4'!B154,'28'!B154,'42'!B154,'50'!B154,'59'!B154,'67'!B154)</f>
        <v>0</v>
      </c>
      <c r="C154" s="95">
        <f>SUM('4'!C154,'28'!C154,'42'!C154,'50'!C154,'59'!C154,'67'!C154)</f>
        <v>0</v>
      </c>
      <c r="D154" s="95">
        <f>SUM('4'!D154,'28'!D154,'42'!D154,'50'!D154,'59'!D154,'67'!D154)</f>
        <v>0</v>
      </c>
      <c r="E154" s="95">
        <f>SUM('4'!E154,'28'!E154,'42'!E154,'50'!E154,'59'!E154,'67'!E154)</f>
        <v>0</v>
      </c>
      <c r="F154" s="95">
        <f t="shared" si="12"/>
        <v>0</v>
      </c>
    </row>
    <row r="155" spans="1:6">
      <c r="A155" s="177" t="s">
        <v>306</v>
      </c>
      <c r="B155" s="57">
        <f>SUM('4'!B155,'28'!B155,'42'!B155,'50'!B155,'59'!B155,'67'!B155)</f>
        <v>2717578.4893400003</v>
      </c>
      <c r="C155" s="57">
        <f>SUM('4'!C155,'28'!C155,'42'!C155,'50'!C155,'59'!C155,'67'!C155)</f>
        <v>477886.23270000005</v>
      </c>
      <c r="D155" s="57">
        <f>SUM('4'!D155,'28'!D155,'42'!D155,'50'!D155,'59'!D155,'67'!D155)</f>
        <v>0</v>
      </c>
      <c r="E155" s="57">
        <f>SUM('4'!E155,'28'!E155,'42'!E155,'50'!E155,'59'!E155,'67'!E155)</f>
        <v>2905.8092200000001</v>
      </c>
      <c r="F155" s="57">
        <f>SUM(B155:E155)</f>
        <v>3198370.5312600005</v>
      </c>
    </row>
    <row r="156" spans="1:6">
      <c r="A156" s="64" t="s">
        <v>307</v>
      </c>
      <c r="B156" s="95">
        <f>SUM('4'!B156,'28'!B156,'42'!B156,'50'!B156,'59'!B156,'67'!B156)</f>
        <v>152340.11317</v>
      </c>
      <c r="C156" s="95">
        <f>SUM('4'!C156,'28'!C156,'42'!C156,'50'!C156,'59'!C156,'67'!C156)</f>
        <v>21389.526460000001</v>
      </c>
      <c r="D156" s="95">
        <f>SUM('4'!D156,'28'!D156,'42'!D156,'50'!D156,'59'!D156,'67'!D156)</f>
        <v>0</v>
      </c>
      <c r="E156" s="95">
        <f>SUM('4'!E156,'28'!E156,'42'!E156,'50'!E156,'59'!E156,'67'!E156)</f>
        <v>211.928</v>
      </c>
      <c r="F156" s="95">
        <f t="shared" ref="F156:F161" si="13">SUM(B156:E156)</f>
        <v>173941.56763000001</v>
      </c>
    </row>
    <row r="157" spans="1:6">
      <c r="A157" s="64" t="s">
        <v>308</v>
      </c>
      <c r="B157" s="95">
        <f>SUM('4'!B157,'28'!B157,'42'!B157,'50'!B157,'59'!B157,'67'!B157)</f>
        <v>0</v>
      </c>
      <c r="C157" s="95">
        <f>SUM('4'!C157,'28'!C157,'42'!C157,'50'!C157,'59'!C157,'67'!C157)</f>
        <v>0</v>
      </c>
      <c r="D157" s="95">
        <f>SUM('4'!D157,'28'!D157,'42'!D157,'50'!D157,'59'!D157,'67'!D157)</f>
        <v>0</v>
      </c>
      <c r="E157" s="95">
        <f>SUM('4'!E157,'28'!E157,'42'!E157,'50'!E157,'59'!E157,'67'!E157)</f>
        <v>0</v>
      </c>
      <c r="F157" s="95">
        <f t="shared" si="13"/>
        <v>0</v>
      </c>
    </row>
    <row r="158" spans="1:6">
      <c r="A158" s="64" t="s">
        <v>309</v>
      </c>
      <c r="B158" s="95">
        <f>SUM('4'!B158,'28'!B158,'42'!B158,'50'!B158,'59'!B158,'67'!B158)</f>
        <v>1369187.12222</v>
      </c>
      <c r="C158" s="95">
        <f>SUM('4'!C158,'28'!C158,'42'!C158,'50'!C158,'59'!C158,'67'!C158)</f>
        <v>275322.28244000004</v>
      </c>
      <c r="D158" s="95">
        <f>SUM('4'!D158,'28'!D158,'42'!D158,'50'!D158,'59'!D158,'67'!D158)</f>
        <v>0</v>
      </c>
      <c r="E158" s="95">
        <f>SUM('4'!E158,'28'!E158,'42'!E158,'50'!E158,'59'!E158,'67'!E158)</f>
        <v>1176.99422</v>
      </c>
      <c r="F158" s="95">
        <f t="shared" si="13"/>
        <v>1645686.39888</v>
      </c>
    </row>
    <row r="159" spans="1:6">
      <c r="A159" s="64" t="s">
        <v>1449</v>
      </c>
      <c r="B159" s="95">
        <f>SUM('4'!B159,'28'!B159,'42'!B159,'50'!B159,'59'!B159,'67'!B159)</f>
        <v>0</v>
      </c>
      <c r="C159" s="95">
        <f>SUM('4'!C159,'28'!C159,'42'!C159,'50'!C159,'59'!C159,'67'!C159)</f>
        <v>0</v>
      </c>
      <c r="D159" s="95">
        <f>SUM('4'!D159,'28'!D159,'42'!D159,'50'!D159,'59'!D159,'67'!D159)</f>
        <v>0</v>
      </c>
      <c r="E159" s="95">
        <f>SUM('4'!E159,'28'!E159,'42'!E159,'50'!E159,'59'!E159,'67'!E159)</f>
        <v>0</v>
      </c>
      <c r="F159" s="95">
        <f t="shared" si="13"/>
        <v>0</v>
      </c>
    </row>
    <row r="160" spans="1:6">
      <c r="A160" s="64" t="s">
        <v>310</v>
      </c>
      <c r="B160" s="95">
        <f>SUM('4'!B160,'28'!B160,'42'!B160,'50'!B160,'59'!B160,'67'!B160)</f>
        <v>1150750.2298099999</v>
      </c>
      <c r="C160" s="95">
        <f>SUM('4'!C160,'28'!C160,'42'!C160,'50'!C160,'59'!C160,'67'!C160)</f>
        <v>50357.601910000005</v>
      </c>
      <c r="D160" s="95">
        <f>SUM('4'!D160,'28'!D160,'42'!D160,'50'!D160,'59'!D160,'67'!D160)</f>
        <v>0</v>
      </c>
      <c r="E160" s="95">
        <f>SUM('4'!E160,'28'!E160,'42'!E160,'50'!E160,'59'!E160,'67'!E160)</f>
        <v>1516.8870000000002</v>
      </c>
      <c r="F160" s="95">
        <f t="shared" si="13"/>
        <v>1202624.71872</v>
      </c>
    </row>
    <row r="161" spans="1:6">
      <c r="A161" s="64" t="s">
        <v>311</v>
      </c>
      <c r="B161" s="95">
        <f>SUM('4'!B161,'28'!B161,'42'!B161,'50'!B161,'59'!B161,'67'!B161)</f>
        <v>45301.024140000001</v>
      </c>
      <c r="C161" s="95">
        <f>SUM('4'!C161,'28'!C161,'42'!C161,'50'!C161,'59'!C161,'67'!C161)</f>
        <v>130816.82188999999</v>
      </c>
      <c r="D161" s="95">
        <f>SUM('4'!D161,'28'!D161,'42'!D161,'50'!D161,'59'!D161,'67'!D161)</f>
        <v>0</v>
      </c>
      <c r="E161" s="95">
        <f>SUM('4'!E161,'28'!E161,'42'!E161,'50'!E161,'59'!E161,'67'!E161)</f>
        <v>0</v>
      </c>
      <c r="F161" s="95">
        <f t="shared" si="13"/>
        <v>176117.84602999999</v>
      </c>
    </row>
    <row r="162" spans="1:6">
      <c r="A162" s="177" t="s">
        <v>312</v>
      </c>
      <c r="B162" s="57">
        <f>SUM('4'!B162,'28'!B162,'42'!B162,'50'!B162,'59'!B162,'67'!B162)</f>
        <v>5218847.2544099996</v>
      </c>
      <c r="C162" s="57">
        <f>SUM('4'!C162,'28'!C162,'42'!C162,'50'!C162,'59'!C162,'67'!C162)</f>
        <v>419392.05346999998</v>
      </c>
      <c r="D162" s="57">
        <f>SUM('4'!D162,'28'!D162,'42'!D162,'50'!D162,'59'!D162,'67'!D162)</f>
        <v>0</v>
      </c>
      <c r="E162" s="57">
        <f>SUM('4'!E162,'28'!E162,'42'!E162,'50'!E162,'59'!E162,'67'!E162)</f>
        <v>0</v>
      </c>
      <c r="F162" s="57">
        <f>SUM(B162:E162)</f>
        <v>5638239.3078799993</v>
      </c>
    </row>
    <row r="163" spans="1:6">
      <c r="A163" s="64" t="s">
        <v>313</v>
      </c>
      <c r="B163" s="95">
        <f>SUM('4'!B163,'28'!B163,'42'!B163,'50'!B163,'59'!B163,'67'!B163)</f>
        <v>3083001.5550000002</v>
      </c>
      <c r="C163" s="95">
        <f>SUM('4'!C163,'28'!C163,'42'!C163,'50'!C163,'59'!C163,'67'!C163)</f>
        <v>344715</v>
      </c>
      <c r="D163" s="95">
        <f>SUM('4'!D163,'28'!D163,'42'!D163,'50'!D163,'59'!D163,'67'!D163)</f>
        <v>0</v>
      </c>
      <c r="E163" s="95">
        <f>SUM('4'!E163,'28'!E163,'42'!E163,'50'!E163,'59'!E163,'67'!E163)</f>
        <v>0</v>
      </c>
      <c r="F163" s="95">
        <f t="shared" ref="F163:F166" si="14">SUM(B163:E163)</f>
        <v>3427716.5550000002</v>
      </c>
    </row>
    <row r="164" spans="1:6">
      <c r="A164" s="64" t="s">
        <v>314</v>
      </c>
      <c r="B164" s="95">
        <f>SUM('4'!B164,'28'!B164,'42'!B164,'50'!B164,'59'!B164,'67'!B164)</f>
        <v>0</v>
      </c>
      <c r="C164" s="95">
        <f>SUM('4'!C164,'28'!C164,'42'!C164,'50'!C164,'59'!C164,'67'!C164)</f>
        <v>0</v>
      </c>
      <c r="D164" s="95">
        <f>SUM('4'!D164,'28'!D164,'42'!D164,'50'!D164,'59'!D164,'67'!D164)</f>
        <v>0</v>
      </c>
      <c r="E164" s="95">
        <f>SUM('4'!E164,'28'!E164,'42'!E164,'50'!E164,'59'!E164,'67'!E164)</f>
        <v>0</v>
      </c>
      <c r="F164" s="95">
        <f t="shared" si="14"/>
        <v>0</v>
      </c>
    </row>
    <row r="165" spans="1:6">
      <c r="A165" s="64" t="s">
        <v>315</v>
      </c>
      <c r="B165" s="95">
        <f>SUM('4'!B165,'28'!B165,'42'!B165,'50'!B165,'59'!B165,'67'!B165)</f>
        <v>1933822.4959</v>
      </c>
      <c r="C165" s="95">
        <f>SUM('4'!C165,'28'!C165,'42'!C165,'50'!C165,'59'!C165,'67'!C165)</f>
        <v>69121.850080000004</v>
      </c>
      <c r="D165" s="95">
        <f>SUM('4'!D165,'28'!D165,'42'!D165,'50'!D165,'59'!D165,'67'!D165)</f>
        <v>0</v>
      </c>
      <c r="E165" s="95">
        <f>SUM('4'!E165,'28'!E165,'42'!E165,'50'!E165,'59'!E165,'67'!E165)</f>
        <v>0</v>
      </c>
      <c r="F165" s="95">
        <f t="shared" si="14"/>
        <v>2002944.34598</v>
      </c>
    </row>
    <row r="166" spans="1:6">
      <c r="A166" s="64" t="s">
        <v>316</v>
      </c>
      <c r="B166" s="95">
        <f>SUM('4'!B166,'28'!B166,'42'!B166,'50'!B166,'59'!B166,'67'!B166)</f>
        <v>202023.20351000002</v>
      </c>
      <c r="C166" s="95">
        <f>SUM('4'!C166,'28'!C166,'42'!C166,'50'!C166,'59'!C166,'67'!C166)</f>
        <v>5555.2033900000006</v>
      </c>
      <c r="D166" s="95">
        <f>SUM('4'!D166,'28'!D166,'42'!D166,'50'!D166,'59'!D166,'67'!D166)</f>
        <v>0</v>
      </c>
      <c r="E166" s="95">
        <f>SUM('4'!E166,'28'!E166,'42'!E166,'50'!E166,'59'!E166,'67'!E166)</f>
        <v>0</v>
      </c>
      <c r="F166" s="95">
        <f t="shared" si="14"/>
        <v>207578.40690000003</v>
      </c>
    </row>
    <row r="167" spans="1:6">
      <c r="A167" s="177" t="s">
        <v>317</v>
      </c>
      <c r="B167" s="57">
        <f>SUM('4'!B167,'28'!B167,'42'!B167,'50'!B167,'59'!B167,'67'!B167)</f>
        <v>1575968.9432699999</v>
      </c>
      <c r="C167" s="57">
        <f>SUM('4'!C167,'28'!C167,'42'!C167,'50'!C167,'59'!C167,'67'!C167)</f>
        <v>1168078.9082899999</v>
      </c>
      <c r="D167" s="57">
        <f>SUM('4'!D167,'28'!D167,'42'!D167,'50'!D167,'59'!D167,'67'!D167)</f>
        <v>0</v>
      </c>
      <c r="E167" s="57">
        <f>SUM('4'!E167,'28'!E167,'42'!E167,'50'!E167,'59'!E167,'67'!E167)</f>
        <v>0</v>
      </c>
      <c r="F167" s="57">
        <f>SUM(B167:E167)</f>
        <v>2744047.8515599999</v>
      </c>
    </row>
    <row r="168" spans="1:6">
      <c r="A168" s="64" t="s">
        <v>318</v>
      </c>
      <c r="B168" s="95">
        <f>SUM('4'!B168,'28'!B168,'42'!B168,'50'!B168,'59'!B168,'67'!B168)</f>
        <v>21231.499349999998</v>
      </c>
      <c r="C168" s="95">
        <f>SUM('4'!C168,'28'!C168,'42'!C168,'50'!C168,'59'!C168,'67'!C168)</f>
        <v>140316.91045000002</v>
      </c>
      <c r="D168" s="95">
        <f>SUM('4'!D168,'28'!D168,'42'!D168,'50'!D168,'59'!D168,'67'!D168)</f>
        <v>0</v>
      </c>
      <c r="E168" s="95">
        <f>SUM('4'!E168,'28'!E168,'42'!E168,'50'!E168,'59'!E168,'67'!E168)</f>
        <v>0</v>
      </c>
      <c r="F168" s="95">
        <f t="shared" ref="F168:F175" si="15">SUM(B168:E168)</f>
        <v>161548.40980000002</v>
      </c>
    </row>
    <row r="169" spans="1:6">
      <c r="A169" s="64" t="s">
        <v>319</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row>
    <row r="170" spans="1:6">
      <c r="A170" s="64" t="s">
        <v>320</v>
      </c>
      <c r="B170" s="95">
        <f>SUM('4'!B170,'28'!B170,'42'!B170,'50'!B170,'59'!B170,'67'!B170)</f>
        <v>0</v>
      </c>
      <c r="C170" s="95">
        <f>SUM('4'!C170,'28'!C170,'42'!C170,'50'!C170,'59'!C170,'67'!C170)</f>
        <v>5971.9548500000001</v>
      </c>
      <c r="D170" s="95">
        <f>SUM('4'!D170,'28'!D170,'42'!D170,'50'!D170,'59'!D170,'67'!D170)</f>
        <v>0</v>
      </c>
      <c r="E170" s="95">
        <f>SUM('4'!E170,'28'!E170,'42'!E170,'50'!E170,'59'!E170,'67'!E170)</f>
        <v>0</v>
      </c>
      <c r="F170" s="95">
        <f t="shared" si="15"/>
        <v>5971.9548500000001</v>
      </c>
    </row>
    <row r="171" spans="1:6">
      <c r="A171" s="64" t="s">
        <v>321</v>
      </c>
      <c r="B171" s="95">
        <f>SUM('4'!B171,'28'!B171,'42'!B171,'50'!B171,'59'!B171,'67'!B171)</f>
        <v>21168</v>
      </c>
      <c r="C171" s="95">
        <f>SUM('4'!C171,'28'!C171,'42'!C171,'50'!C171,'59'!C171,'67'!C171)</f>
        <v>134314.08559999999</v>
      </c>
      <c r="D171" s="95">
        <f>SUM('4'!D171,'28'!D171,'42'!D171,'50'!D171,'59'!D171,'67'!D171)</f>
        <v>0</v>
      </c>
      <c r="E171" s="95">
        <f>SUM('4'!E171,'28'!E171,'42'!E171,'50'!E171,'59'!E171,'67'!E171)</f>
        <v>0</v>
      </c>
      <c r="F171" s="95">
        <f t="shared" si="15"/>
        <v>155482.08559999999</v>
      </c>
    </row>
    <row r="172" spans="1:6">
      <c r="A172" s="64" t="s">
        <v>322</v>
      </c>
      <c r="B172" s="95">
        <f>SUM('4'!B172,'28'!B172,'42'!B172,'50'!B172,'59'!B172,'67'!B172)</f>
        <v>0</v>
      </c>
      <c r="C172" s="95">
        <f>SUM('4'!C172,'28'!C172,'42'!C172,'50'!C172,'59'!C172,'67'!C172)</f>
        <v>0</v>
      </c>
      <c r="D172" s="95">
        <f>SUM('4'!D172,'28'!D172,'42'!D172,'50'!D172,'59'!D172,'67'!D172)</f>
        <v>0</v>
      </c>
      <c r="E172" s="95">
        <f>SUM('4'!E172,'28'!E172,'42'!E172,'50'!E172,'59'!E172,'67'!E172)</f>
        <v>0</v>
      </c>
      <c r="F172" s="95">
        <f t="shared" si="15"/>
        <v>0</v>
      </c>
    </row>
    <row r="173" spans="1:6">
      <c r="A173" s="64" t="s">
        <v>323</v>
      </c>
      <c r="B173" s="95">
        <f>SUM('4'!B173,'28'!B173,'42'!B173,'50'!B173,'59'!B173,'67'!B173)</f>
        <v>0</v>
      </c>
      <c r="C173" s="95">
        <f>SUM('4'!C173,'28'!C173,'42'!C173,'50'!C173,'59'!C173,'67'!C173)</f>
        <v>30.87</v>
      </c>
      <c r="D173" s="95">
        <f>SUM('4'!D173,'28'!D173,'42'!D173,'50'!D173,'59'!D173,'67'!D173)</f>
        <v>0</v>
      </c>
      <c r="E173" s="95">
        <f>SUM('4'!E173,'28'!E173,'42'!E173,'50'!E173,'59'!E173,'67'!E173)</f>
        <v>0</v>
      </c>
      <c r="F173" s="95">
        <f t="shared" si="15"/>
        <v>30.87</v>
      </c>
    </row>
    <row r="174" spans="1:6">
      <c r="A174" s="64" t="s">
        <v>324</v>
      </c>
      <c r="B174" s="95">
        <f>SUM('4'!B174,'28'!B174,'42'!B174,'50'!B174,'59'!B174,'67'!B174)</f>
        <v>1531910.8</v>
      </c>
      <c r="C174" s="95">
        <f>SUM('4'!C174,'28'!C174,'42'!C174,'50'!C174,'59'!C174,'67'!C174)</f>
        <v>1015026.5916</v>
      </c>
      <c r="D174" s="95">
        <f>SUM('4'!D174,'28'!D174,'42'!D174,'50'!D174,'59'!D174,'67'!D174)</f>
        <v>0</v>
      </c>
      <c r="E174" s="95">
        <f>SUM('4'!E174,'28'!E174,'42'!E174,'50'!E174,'59'!E174,'67'!E174)</f>
        <v>0</v>
      </c>
      <c r="F174" s="95">
        <f t="shared" si="15"/>
        <v>2546937.3916000002</v>
      </c>
    </row>
    <row r="175" spans="1:6">
      <c r="A175" s="64" t="s">
        <v>325</v>
      </c>
      <c r="B175" s="95">
        <f>SUM('4'!B175,'28'!B175,'42'!B175,'50'!B175,'59'!B175,'67'!B175)</f>
        <v>22826.643920000002</v>
      </c>
      <c r="C175" s="95">
        <f>SUM('4'!C175,'28'!C175,'42'!C175,'50'!C175,'59'!C175,'67'!C175)</f>
        <v>12735.40624</v>
      </c>
      <c r="D175" s="95">
        <f>SUM('4'!D175,'28'!D175,'42'!D175,'50'!D175,'59'!D175,'67'!D175)</f>
        <v>0</v>
      </c>
      <c r="E175" s="95">
        <f>SUM('4'!E175,'28'!E175,'42'!E175,'50'!E175,'59'!E175,'67'!E175)</f>
        <v>0</v>
      </c>
      <c r="F175" s="95">
        <f t="shared" si="15"/>
        <v>35562.050159999999</v>
      </c>
    </row>
    <row r="176" spans="1:6">
      <c r="A176" s="155" t="s">
        <v>326</v>
      </c>
      <c r="B176" s="57">
        <f>SUM('4'!B176,'28'!B176,'42'!B176,'50'!B176,'59'!B176,'67'!B176)</f>
        <v>22956337.62317</v>
      </c>
      <c r="C176" s="57">
        <f>SUM('4'!C176,'28'!C176,'42'!C176,'50'!C176,'59'!C176,'67'!C176)</f>
        <v>0</v>
      </c>
      <c r="D176" s="57">
        <f>SUM('4'!D176,'28'!D176,'42'!D176,'50'!D176,'59'!D176,'67'!D176)</f>
        <v>0</v>
      </c>
      <c r="E176" s="57">
        <f>SUM('4'!E176,'28'!E176,'42'!E176,'50'!E176,'59'!E176,'67'!E176)</f>
        <v>0</v>
      </c>
      <c r="F176" s="57">
        <f>SUM(B176:E176)</f>
        <v>22956337.62317</v>
      </c>
    </row>
    <row r="177" spans="1:6">
      <c r="A177" s="63" t="s">
        <v>327</v>
      </c>
      <c r="B177" s="95">
        <f>SUM('4'!B177,'28'!B177,'42'!B177,'50'!B177,'59'!B177,'67'!B177)</f>
        <v>16577428.523609998</v>
      </c>
      <c r="C177" s="95">
        <f>SUM('4'!C177,'28'!C177,'42'!C177,'50'!C177,'59'!C177,'67'!C177)</f>
        <v>0</v>
      </c>
      <c r="D177" s="95">
        <f>SUM('4'!D177,'28'!D177,'42'!D177,'50'!D177,'59'!D177,'67'!D177)</f>
        <v>0</v>
      </c>
      <c r="E177" s="95">
        <f>SUM('4'!E177,'28'!E177,'42'!E177,'50'!E177,'59'!E177,'67'!E177)</f>
        <v>0</v>
      </c>
      <c r="F177" s="95">
        <f t="shared" ref="F177:F195" si="16">SUM(B177:E177)</f>
        <v>16577428.523609998</v>
      </c>
    </row>
    <row r="178" spans="1:6">
      <c r="A178" s="64" t="s">
        <v>328</v>
      </c>
      <c r="B178" s="95">
        <f>SUM('4'!B178,'28'!B178,'42'!B178,'50'!B178,'59'!B178,'67'!B178)</f>
        <v>16577428.523609998</v>
      </c>
      <c r="C178" s="95">
        <f>SUM('4'!C178,'28'!C178,'42'!C178,'50'!C178,'59'!C178,'67'!C178)</f>
        <v>0</v>
      </c>
      <c r="D178" s="95">
        <f>SUM('4'!D178,'28'!D178,'42'!D178,'50'!D178,'59'!D178,'67'!D178)</f>
        <v>0</v>
      </c>
      <c r="E178" s="95">
        <f>SUM('4'!E178,'28'!E178,'42'!E178,'50'!E178,'59'!E178,'67'!E178)</f>
        <v>0</v>
      </c>
      <c r="F178" s="95">
        <f t="shared" si="16"/>
        <v>16577428.523609998</v>
      </c>
    </row>
    <row r="179" spans="1:6">
      <c r="A179" s="64" t="s">
        <v>329</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row>
    <row r="180" spans="1:6">
      <c r="A180" s="64" t="s">
        <v>330</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row>
    <row r="181" spans="1:6">
      <c r="A181" s="63" t="s">
        <v>331</v>
      </c>
      <c r="B181" s="95">
        <f>SUM('4'!B181,'28'!B181,'42'!B181,'50'!B181,'59'!B181,'67'!B181)</f>
        <v>520545.75182999996</v>
      </c>
      <c r="C181" s="95">
        <f>SUM('4'!C181,'28'!C181,'42'!C181,'50'!C181,'59'!C181,'67'!C181)</f>
        <v>0</v>
      </c>
      <c r="D181" s="95">
        <f>SUM('4'!D181,'28'!D181,'42'!D181,'50'!D181,'59'!D181,'67'!D181)</f>
        <v>0</v>
      </c>
      <c r="E181" s="95">
        <f>SUM('4'!E181,'28'!E181,'42'!E181,'50'!E181,'59'!E181,'67'!E181)</f>
        <v>0</v>
      </c>
      <c r="F181" s="95">
        <f t="shared" si="16"/>
        <v>520545.75182999996</v>
      </c>
    </row>
    <row r="182" spans="1:6">
      <c r="A182" s="64" t="s">
        <v>332</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row>
    <row r="183" spans="1:6">
      <c r="A183" s="64" t="s">
        <v>333</v>
      </c>
      <c r="B183" s="95">
        <f>SUM('4'!B183,'28'!B183,'42'!B183,'50'!B183,'59'!B183,'67'!B183)</f>
        <v>495639.71116999997</v>
      </c>
      <c r="C183" s="95">
        <f>SUM('4'!C183,'28'!C183,'42'!C183,'50'!C183,'59'!C183,'67'!C183)</f>
        <v>0</v>
      </c>
      <c r="D183" s="95">
        <f>SUM('4'!D183,'28'!D183,'42'!D183,'50'!D183,'59'!D183,'67'!D183)</f>
        <v>0</v>
      </c>
      <c r="E183" s="95">
        <f>SUM('4'!E183,'28'!E183,'42'!E183,'50'!E183,'59'!E183,'67'!E183)</f>
        <v>0</v>
      </c>
      <c r="F183" s="95">
        <f t="shared" si="16"/>
        <v>495639.71116999997</v>
      </c>
    </row>
    <row r="184" spans="1:6">
      <c r="A184" s="64" t="s">
        <v>334</v>
      </c>
      <c r="B184" s="95">
        <f>SUM('4'!B184,'28'!B184,'42'!B184,'50'!B184,'59'!B184,'67'!B184)</f>
        <v>23192.126</v>
      </c>
      <c r="C184" s="95">
        <f>SUM('4'!C184,'28'!C184,'42'!C184,'50'!C184,'59'!C184,'67'!C184)</f>
        <v>0</v>
      </c>
      <c r="D184" s="95">
        <f>SUM('4'!D184,'28'!D184,'42'!D184,'50'!D184,'59'!D184,'67'!D184)</f>
        <v>0</v>
      </c>
      <c r="E184" s="95">
        <f>SUM('4'!E184,'28'!E184,'42'!E184,'50'!E184,'59'!E184,'67'!E184)</f>
        <v>0</v>
      </c>
      <c r="F184" s="95">
        <f t="shared" si="16"/>
        <v>23192.126</v>
      </c>
    </row>
    <row r="185" spans="1:6">
      <c r="A185" s="63" t="s">
        <v>335</v>
      </c>
      <c r="B185" s="95">
        <f>SUM('4'!B185,'28'!B185,'42'!B185,'50'!B185,'59'!B185,'67'!B185)</f>
        <v>0</v>
      </c>
      <c r="C185" s="95">
        <f>SUM('4'!C185,'28'!C185,'42'!C185,'50'!C185,'59'!C185,'67'!C185)</f>
        <v>0</v>
      </c>
      <c r="D185" s="95">
        <f>SUM('4'!D185,'28'!D185,'42'!D185,'50'!D185,'59'!D185,'67'!D185)</f>
        <v>0</v>
      </c>
      <c r="E185" s="95">
        <f>SUM('4'!E185,'28'!E185,'42'!E185,'50'!E185,'59'!E185,'67'!E185)</f>
        <v>0</v>
      </c>
      <c r="F185" s="95">
        <f t="shared" si="16"/>
        <v>0</v>
      </c>
    </row>
    <row r="186" spans="1:6">
      <c r="A186" s="64" t="s">
        <v>336</v>
      </c>
      <c r="B186" s="95">
        <f>SUM('4'!B186,'28'!B186,'42'!B186,'50'!B186,'59'!B186,'67'!B186)</f>
        <v>0</v>
      </c>
      <c r="C186" s="95">
        <f>SUM('4'!C186,'28'!C186,'42'!C186,'50'!C186,'59'!C186,'67'!C186)</f>
        <v>0</v>
      </c>
      <c r="D186" s="95">
        <f>SUM('4'!D186,'28'!D186,'42'!D186,'50'!D186,'59'!D186,'67'!D186)</f>
        <v>0</v>
      </c>
      <c r="E186" s="95">
        <f>SUM('4'!E186,'28'!E186,'42'!E186,'50'!E186,'59'!E186,'67'!E186)</f>
        <v>0</v>
      </c>
      <c r="F186" s="95">
        <f t="shared" si="16"/>
        <v>0</v>
      </c>
    </row>
    <row r="187" spans="1:6">
      <c r="A187" s="63" t="s">
        <v>337</v>
      </c>
      <c r="B187" s="95">
        <f>SUM('4'!B187,'28'!B187,'42'!B187,'50'!B187,'59'!B187,'67'!B187)</f>
        <v>4363117.0234000003</v>
      </c>
      <c r="C187" s="95">
        <f>SUM('4'!C187,'28'!C187,'42'!C187,'50'!C187,'59'!C187,'67'!C187)</f>
        <v>0</v>
      </c>
      <c r="D187" s="95">
        <f>SUM('4'!D187,'28'!D187,'42'!D187,'50'!D187,'59'!D187,'67'!D187)</f>
        <v>0</v>
      </c>
      <c r="E187" s="95">
        <f>SUM('4'!E187,'28'!E187,'42'!E187,'50'!E187,'59'!E187,'67'!E187)</f>
        <v>0</v>
      </c>
      <c r="F187" s="95">
        <f t="shared" si="16"/>
        <v>4363117.0234000003</v>
      </c>
    </row>
    <row r="188" spans="1:6">
      <c r="A188" s="64" t="s">
        <v>338</v>
      </c>
      <c r="B188" s="95">
        <f>SUM('4'!B188,'28'!B188,'42'!B188,'50'!B188,'59'!B188,'67'!B188)</f>
        <v>2673788.1058999998</v>
      </c>
      <c r="C188" s="95">
        <f>SUM('4'!C188,'28'!C188,'42'!C188,'50'!C188,'59'!C188,'67'!C188)</f>
        <v>0</v>
      </c>
      <c r="D188" s="95">
        <f>SUM('4'!D188,'28'!D188,'42'!D188,'50'!D188,'59'!D188,'67'!D188)</f>
        <v>0</v>
      </c>
      <c r="E188" s="95">
        <f>SUM('4'!E188,'28'!E188,'42'!E188,'50'!E188,'59'!E188,'67'!E188)</f>
        <v>0</v>
      </c>
      <c r="F188" s="95">
        <f t="shared" si="16"/>
        <v>2673788.1058999998</v>
      </c>
    </row>
    <row r="189" spans="1:6">
      <c r="A189" s="64" t="s">
        <v>339</v>
      </c>
      <c r="B189" s="95">
        <f>SUM('4'!B189,'28'!B189,'42'!B189,'50'!B189,'59'!B189,'67'!B189)</f>
        <v>709755.34085000004</v>
      </c>
      <c r="C189" s="95">
        <f>SUM('4'!C189,'28'!C189,'42'!C189,'50'!C189,'59'!C189,'67'!C189)</f>
        <v>0</v>
      </c>
      <c r="D189" s="95">
        <f>SUM('4'!D189,'28'!D189,'42'!D189,'50'!D189,'59'!D189,'67'!D189)</f>
        <v>0</v>
      </c>
      <c r="E189" s="95">
        <f>SUM('4'!E189,'28'!E189,'42'!E189,'50'!E189,'59'!E189,'67'!E189)</f>
        <v>0</v>
      </c>
      <c r="F189" s="95">
        <f t="shared" si="16"/>
        <v>709755.34085000004</v>
      </c>
    </row>
    <row r="190" spans="1:6">
      <c r="A190" s="64" t="s">
        <v>340</v>
      </c>
      <c r="B190" s="95">
        <f>SUM('4'!B190,'28'!B190,'42'!B190,'50'!B190,'59'!B190,'67'!B190)</f>
        <v>979573.57665000006</v>
      </c>
      <c r="C190" s="95">
        <f>SUM('4'!C190,'28'!C190,'42'!C190,'50'!C190,'59'!C190,'67'!C190)</f>
        <v>0</v>
      </c>
      <c r="D190" s="95">
        <f>SUM('4'!D190,'28'!D190,'42'!D190,'50'!D190,'59'!D190,'67'!D190)</f>
        <v>0</v>
      </c>
      <c r="E190" s="95">
        <f>SUM('4'!E190,'28'!E190,'42'!E190,'50'!E190,'59'!E190,'67'!E190)</f>
        <v>0</v>
      </c>
      <c r="F190" s="95">
        <f t="shared" si="16"/>
        <v>979573.57665000006</v>
      </c>
    </row>
    <row r="191" spans="1:6">
      <c r="A191" s="63" t="s">
        <v>341</v>
      </c>
      <c r="B191" s="95">
        <f>SUM('4'!B191,'28'!B191,'42'!B191,'50'!B191,'59'!B191,'67'!B191)</f>
        <v>1495246.3243299997</v>
      </c>
      <c r="C191" s="95">
        <f>SUM('4'!C191,'28'!C191,'42'!C191,'50'!C191,'59'!C191,'67'!C191)</f>
        <v>0</v>
      </c>
      <c r="D191" s="95">
        <f>SUM('4'!D191,'28'!D191,'42'!D191,'50'!D191,'59'!D191,'67'!D191)</f>
        <v>0</v>
      </c>
      <c r="E191" s="95">
        <f>SUM('4'!E191,'28'!E191,'42'!E191,'50'!E191,'59'!E191,'67'!E191)</f>
        <v>0</v>
      </c>
      <c r="F191" s="95">
        <f t="shared" si="16"/>
        <v>1495246.3243299997</v>
      </c>
    </row>
    <row r="192" spans="1:6">
      <c r="A192" s="64" t="s">
        <v>342</v>
      </c>
      <c r="B192" s="95">
        <f>SUM('4'!B192,'28'!B192,'42'!B192,'50'!B192,'59'!B192,'67'!B192)</f>
        <v>-45878.639690000004</v>
      </c>
      <c r="C192" s="95">
        <f>SUM('4'!C192,'28'!C192,'42'!C192,'50'!C192,'59'!C192,'67'!C192)</f>
        <v>0</v>
      </c>
      <c r="D192" s="95">
        <f>SUM('4'!D192,'28'!D192,'42'!D192,'50'!D192,'59'!D192,'67'!D192)</f>
        <v>0</v>
      </c>
      <c r="E192" s="95">
        <f>SUM('4'!E192,'28'!E192,'42'!E192,'50'!E192,'59'!E192,'67'!E192)</f>
        <v>0</v>
      </c>
      <c r="F192" s="95">
        <f t="shared" si="16"/>
        <v>-45878.639690000004</v>
      </c>
    </row>
    <row r="193" spans="1:6">
      <c r="A193" s="64" t="s">
        <v>343</v>
      </c>
      <c r="B193" s="95">
        <f>SUM('4'!B193,'28'!B193,'42'!B193,'50'!B193,'59'!B193,'67'!B193)</f>
        <v>1541124.9640200001</v>
      </c>
      <c r="C193" s="95">
        <f>SUM('4'!C193,'28'!C193,'42'!C193,'50'!C193,'59'!C193,'67'!C193)</f>
        <v>0</v>
      </c>
      <c r="D193" s="95">
        <f>SUM('4'!D193,'28'!D193,'42'!D193,'50'!D193,'59'!D193,'67'!D193)</f>
        <v>0</v>
      </c>
      <c r="E193" s="95">
        <f>SUM('4'!E193,'28'!E193,'42'!E193,'50'!E193,'59'!E193,'67'!E193)</f>
        <v>0</v>
      </c>
      <c r="F193" s="95">
        <f t="shared" si="16"/>
        <v>1541124.9640200001</v>
      </c>
    </row>
    <row r="194" spans="1:6">
      <c r="A194" s="72" t="s">
        <v>344</v>
      </c>
      <c r="B194" s="57">
        <f>SUM('4'!B194,'28'!B194,'42'!B194,'50'!B194,'59'!B194,'67'!B194)</f>
        <v>271449783.36216003</v>
      </c>
      <c r="C194" s="57">
        <f>SUM('4'!C194,'28'!C194,'42'!C194,'50'!C194,'59'!C194,'67'!C194)</f>
        <v>36554747.892620005</v>
      </c>
      <c r="D194" s="57">
        <f>SUM('4'!D194,'28'!D194,'42'!D194,'50'!D194,'59'!D194,'67'!D194)</f>
        <v>270.36523</v>
      </c>
      <c r="E194" s="57">
        <f>SUM('4'!E194,'28'!E194,'42'!E194,'50'!E194,'59'!E194,'67'!E194)</f>
        <v>62504.899079999996</v>
      </c>
      <c r="F194" s="57">
        <f t="shared" si="16"/>
        <v>308067306.51909006</v>
      </c>
    </row>
    <row r="195" spans="1:6">
      <c r="A195" s="72" t="s">
        <v>345</v>
      </c>
      <c r="B195" s="57">
        <f>SUM('4'!B195,'28'!B195,'42'!B195,'50'!B195,'59'!B195,'67'!B195)</f>
        <v>9318076.2122099996</v>
      </c>
      <c r="C195" s="57">
        <f>SUM('4'!C195,'28'!C195,'42'!C195,'50'!C195,'59'!C195,'67'!C195)</f>
        <v>6259637.0368600003</v>
      </c>
      <c r="D195" s="57">
        <f>SUM('4'!D195,'28'!D195,'42'!D195,'50'!D195,'59'!D195,'67'!D195)</f>
        <v>0</v>
      </c>
      <c r="E195" s="57">
        <f>SUM('4'!E195,'28'!E195,'42'!E195,'50'!E195,'59'!E195,'67'!E195)</f>
        <v>211294.08595000001</v>
      </c>
      <c r="F195" s="57">
        <f t="shared" si="16"/>
        <v>15789007.33502</v>
      </c>
    </row>
    <row r="196" spans="1:6">
      <c r="A196" s="66" t="s">
        <v>346</v>
      </c>
      <c r="B196" s="95">
        <f>SUM('4'!B196,'28'!B196,'42'!B196,'50'!B196,'59'!B196,'67'!B196)</f>
        <v>6430.5075099999995</v>
      </c>
      <c r="C196" s="95">
        <f>SUM('4'!C196,'28'!C196,'42'!C196,'50'!C196,'59'!C196,'67'!C196)</f>
        <v>1688790.5219100001</v>
      </c>
      <c r="D196" s="95">
        <f>SUM('4'!D196,'28'!D196,'42'!D196,'50'!D196,'59'!D196,'67'!D196)</f>
        <v>0</v>
      </c>
      <c r="E196" s="95">
        <f>SUM('4'!E196,'28'!E196,'42'!E196,'50'!E196,'59'!E196,'67'!E196)</f>
        <v>0</v>
      </c>
      <c r="F196" s="95">
        <f t="shared" ref="F196:F214" si="17">SUM(B196:E196)</f>
        <v>1695221.02942</v>
      </c>
    </row>
    <row r="197" spans="1:6">
      <c r="A197" s="64" t="s">
        <v>347</v>
      </c>
      <c r="B197" s="95">
        <f>SUM('4'!B197,'28'!B197,'42'!B197,'50'!B197,'59'!B197,'67'!B197)</f>
        <v>6430.5075099999995</v>
      </c>
      <c r="C197" s="95">
        <f>SUM('4'!C197,'28'!C197,'42'!C197,'50'!C197,'59'!C197,'67'!C197)</f>
        <v>138418.70755000002</v>
      </c>
      <c r="D197" s="95">
        <f>SUM('4'!D197,'28'!D197,'42'!D197,'50'!D197,'59'!D197,'67'!D197)</f>
        <v>0</v>
      </c>
      <c r="E197" s="95">
        <f>SUM('4'!E197,'28'!E197,'42'!E197,'50'!E197,'59'!E197,'67'!E197)</f>
        <v>0</v>
      </c>
      <c r="F197" s="95">
        <f t="shared" si="17"/>
        <v>144849.21506000002</v>
      </c>
    </row>
    <row r="198" spans="1:6">
      <c r="A198" s="64" t="s">
        <v>348</v>
      </c>
      <c r="B198" s="95">
        <f>SUM('4'!B198,'28'!B198,'42'!B198,'50'!B198,'59'!B198,'67'!B198)</f>
        <v>0</v>
      </c>
      <c r="C198" s="95">
        <f>SUM('4'!C198,'28'!C198,'42'!C198,'50'!C198,'59'!C198,'67'!C198)</f>
        <v>10614.133980000001</v>
      </c>
      <c r="D198" s="95">
        <f>SUM('4'!D198,'28'!D198,'42'!D198,'50'!D198,'59'!D198,'67'!D198)</f>
        <v>0</v>
      </c>
      <c r="E198" s="95">
        <f>SUM('4'!E198,'28'!E198,'42'!E198,'50'!E198,'59'!E198,'67'!E198)</f>
        <v>0</v>
      </c>
      <c r="F198" s="95">
        <f t="shared" si="17"/>
        <v>10614.133980000001</v>
      </c>
    </row>
    <row r="199" spans="1:6">
      <c r="A199" s="64" t="s">
        <v>349</v>
      </c>
      <c r="B199" s="95">
        <f>SUM('4'!B199,'28'!B199,'42'!B199,'50'!B199,'59'!B199,'67'!B199)</f>
        <v>0</v>
      </c>
      <c r="C199" s="95">
        <f>SUM('4'!C199,'28'!C199,'42'!C199,'50'!C199,'59'!C199,'67'!C199)</f>
        <v>1112395.4334800001</v>
      </c>
      <c r="D199" s="95">
        <f>SUM('4'!D199,'28'!D199,'42'!D199,'50'!D199,'59'!D199,'67'!D199)</f>
        <v>0</v>
      </c>
      <c r="E199" s="95">
        <f>SUM('4'!E199,'28'!E199,'42'!E199,'50'!E199,'59'!E199,'67'!E199)</f>
        <v>0</v>
      </c>
      <c r="F199" s="95">
        <f t="shared" si="17"/>
        <v>1112395.4334800001</v>
      </c>
    </row>
    <row r="200" spans="1:6">
      <c r="A200" s="64" t="s">
        <v>350</v>
      </c>
      <c r="B200" s="95">
        <f>SUM('4'!B200,'28'!B200,'42'!B200,'50'!B200,'59'!B200,'67'!B200)</f>
        <v>0</v>
      </c>
      <c r="C200" s="95">
        <f>SUM('4'!C200,'28'!C200,'42'!C200,'50'!C200,'59'!C200,'67'!C200)</f>
        <v>3578.4768599999998</v>
      </c>
      <c r="D200" s="95">
        <f>SUM('4'!D200,'28'!D200,'42'!D200,'50'!D200,'59'!D200,'67'!D200)</f>
        <v>0</v>
      </c>
      <c r="E200" s="95">
        <f>SUM('4'!E200,'28'!E200,'42'!E200,'50'!E200,'59'!E200,'67'!E200)</f>
        <v>0</v>
      </c>
      <c r="F200" s="95">
        <f t="shared" si="17"/>
        <v>3578.4768599999998</v>
      </c>
    </row>
    <row r="201" spans="1:6">
      <c r="A201" s="64" t="s">
        <v>351</v>
      </c>
      <c r="B201" s="95">
        <f>SUM('4'!B201,'28'!B201,'42'!B201,'50'!B201,'59'!B201,'67'!B201)</f>
        <v>0</v>
      </c>
      <c r="C201" s="95">
        <f>SUM('4'!C201,'28'!C201,'42'!C201,'50'!C201,'59'!C201,'67'!C201)</f>
        <v>423783.77004000003</v>
      </c>
      <c r="D201" s="95">
        <f>SUM('4'!D201,'28'!D201,'42'!D201,'50'!D201,'59'!D201,'67'!D201)</f>
        <v>0</v>
      </c>
      <c r="E201" s="95">
        <f>SUM('4'!E201,'28'!E201,'42'!E201,'50'!E201,'59'!E201,'67'!E201)</f>
        <v>0</v>
      </c>
      <c r="F201" s="95">
        <f t="shared" si="17"/>
        <v>423783.77004000003</v>
      </c>
    </row>
    <row r="202" spans="1:6">
      <c r="A202" s="63" t="s">
        <v>352</v>
      </c>
      <c r="B202" s="95">
        <f>SUM('4'!B202,'28'!B202,'42'!B202,'50'!B202,'59'!B202,'67'!B202)</f>
        <v>7220618.010710001</v>
      </c>
      <c r="C202" s="95">
        <f>SUM('4'!C202,'28'!C202,'42'!C202,'50'!C202,'59'!C202,'67'!C202)</f>
        <v>4520552.1537000006</v>
      </c>
      <c r="D202" s="95">
        <f>SUM('4'!D202,'28'!D202,'42'!D202,'50'!D202,'59'!D202,'67'!D202)</f>
        <v>0</v>
      </c>
      <c r="E202" s="95">
        <f>SUM('4'!E202,'28'!E202,'42'!E202,'50'!E202,'59'!E202,'67'!E202)</f>
        <v>211294.08595000001</v>
      </c>
      <c r="F202" s="95">
        <f t="shared" si="17"/>
        <v>11952464.250360003</v>
      </c>
    </row>
    <row r="203" spans="1:6">
      <c r="A203" s="64" t="s">
        <v>353</v>
      </c>
      <c r="B203" s="95">
        <f>SUM('4'!B203,'28'!B203,'42'!B203,'50'!B203,'59'!B203,'67'!B203)</f>
        <v>0</v>
      </c>
      <c r="C203" s="95">
        <f>SUM('4'!C203,'28'!C203,'42'!C203,'50'!C203,'59'!C203,'67'!C203)</f>
        <v>1222.1487199999999</v>
      </c>
      <c r="D203" s="95">
        <f>SUM('4'!D203,'28'!D203,'42'!D203,'50'!D203,'59'!D203,'67'!D203)</f>
        <v>0</v>
      </c>
      <c r="E203" s="95">
        <f>SUM('4'!E203,'28'!E203,'42'!E203,'50'!E203,'59'!E203,'67'!E203)</f>
        <v>0</v>
      </c>
      <c r="F203" s="95">
        <f t="shared" si="17"/>
        <v>1222.1487199999999</v>
      </c>
    </row>
    <row r="204" spans="1:6">
      <c r="A204" s="64" t="s">
        <v>354</v>
      </c>
      <c r="B204" s="95">
        <f>SUM('4'!B204,'28'!B204,'42'!B204,'50'!B204,'59'!B204,'67'!B204)</f>
        <v>2430398.9358600001</v>
      </c>
      <c r="C204" s="95">
        <f>SUM('4'!C204,'28'!C204,'42'!C204,'50'!C204,'59'!C204,'67'!C204)</f>
        <v>3177685.6006900002</v>
      </c>
      <c r="D204" s="95">
        <f>SUM('4'!D204,'28'!D204,'42'!D204,'50'!D204,'59'!D204,'67'!D204)</f>
        <v>0</v>
      </c>
      <c r="E204" s="95">
        <f>SUM('4'!E204,'28'!E204,'42'!E204,'50'!E204,'59'!E204,'67'!E204)</f>
        <v>2030.5451699999999</v>
      </c>
      <c r="F204" s="95">
        <f t="shared" si="17"/>
        <v>5610115.0817200001</v>
      </c>
    </row>
    <row r="205" spans="1:6">
      <c r="A205" s="64" t="s">
        <v>355</v>
      </c>
      <c r="B205" s="95">
        <f>SUM('4'!B205,'28'!B205,'42'!B205,'50'!B205,'59'!B205,'67'!B205)</f>
        <v>2863419.1800200003</v>
      </c>
      <c r="C205" s="95">
        <f>SUM('4'!C205,'28'!C205,'42'!C205,'50'!C205,'59'!C205,'67'!C205)</f>
        <v>616659.13671000011</v>
      </c>
      <c r="D205" s="95">
        <f>SUM('4'!D205,'28'!D205,'42'!D205,'50'!D205,'59'!D205,'67'!D205)</f>
        <v>0</v>
      </c>
      <c r="E205" s="95">
        <f>SUM('4'!E205,'28'!E205,'42'!E205,'50'!E205,'59'!E205,'67'!E205)</f>
        <v>82797.250780000002</v>
      </c>
      <c r="F205" s="95">
        <f t="shared" si="17"/>
        <v>3562875.5675100004</v>
      </c>
    </row>
    <row r="206" spans="1:6">
      <c r="A206" s="64" t="s">
        <v>356</v>
      </c>
      <c r="B206" s="95">
        <f>SUM('4'!B206,'28'!B206,'42'!B206,'50'!B206,'59'!B206,'67'!B206)</f>
        <v>0</v>
      </c>
      <c r="C206" s="95">
        <f>SUM('4'!C206,'28'!C206,'42'!C206,'50'!C206,'59'!C206,'67'!C206)</f>
        <v>0</v>
      </c>
      <c r="D206" s="95">
        <f>SUM('4'!D206,'28'!D206,'42'!D206,'50'!D206,'59'!D206,'67'!D206)</f>
        <v>0</v>
      </c>
      <c r="E206" s="95">
        <f>SUM('4'!E206,'28'!E206,'42'!E206,'50'!E206,'59'!E206,'67'!E206)</f>
        <v>0</v>
      </c>
      <c r="F206" s="95">
        <f t="shared" si="17"/>
        <v>0</v>
      </c>
    </row>
    <row r="207" spans="1:6">
      <c r="A207" s="64" t="s">
        <v>357</v>
      </c>
      <c r="B207" s="95">
        <f>SUM('4'!B207,'28'!B207,'42'!B207,'50'!B207,'59'!B207,'67'!B207)</f>
        <v>1926799.8948299999</v>
      </c>
      <c r="C207" s="95">
        <f>SUM('4'!C207,'28'!C207,'42'!C207,'50'!C207,'59'!C207,'67'!C207)</f>
        <v>724985.26757999999</v>
      </c>
      <c r="D207" s="95">
        <f>SUM('4'!D207,'28'!D207,'42'!D207,'50'!D207,'59'!D207,'67'!D207)</f>
        <v>0</v>
      </c>
      <c r="E207" s="95">
        <f>SUM('4'!E207,'28'!E207,'42'!E207,'50'!E207,'59'!E207,'67'!E207)</f>
        <v>126466.29</v>
      </c>
      <c r="F207" s="95">
        <f t="shared" si="17"/>
        <v>2778251.4524099999</v>
      </c>
    </row>
    <row r="208" spans="1:6">
      <c r="A208" s="63" t="s">
        <v>358</v>
      </c>
      <c r="B208" s="95">
        <f>SUM('4'!B208,'28'!B208,'42'!B208,'50'!B208,'59'!B208,'67'!B208)</f>
        <v>0</v>
      </c>
      <c r="C208" s="95">
        <f>SUM('4'!C208,'28'!C208,'42'!C208,'50'!C208,'59'!C208,'67'!C208)</f>
        <v>0</v>
      </c>
      <c r="D208" s="95">
        <f>SUM('4'!D208,'28'!D208,'42'!D208,'50'!D208,'59'!D208,'67'!D208)</f>
        <v>0</v>
      </c>
      <c r="E208" s="95">
        <f>SUM('4'!E208,'28'!E208,'42'!E208,'50'!E208,'59'!E208,'67'!E208)</f>
        <v>0</v>
      </c>
      <c r="F208" s="95">
        <f t="shared" si="17"/>
        <v>0</v>
      </c>
    </row>
    <row r="209" spans="1:6">
      <c r="A209" s="63" t="s">
        <v>359</v>
      </c>
      <c r="B209" s="95">
        <f>SUM('4'!B209,'28'!B209,'42'!B209,'50'!B209,'59'!B209,'67'!B209)</f>
        <v>2039578.0823999997</v>
      </c>
      <c r="C209" s="95">
        <f>SUM('4'!C209,'28'!C209,'42'!C209,'50'!C209,'59'!C209,'67'!C209)</f>
        <v>32655.956409999999</v>
      </c>
      <c r="D209" s="95">
        <f>SUM('4'!D209,'28'!D209,'42'!D209,'50'!D209,'59'!D209,'67'!D209)</f>
        <v>0</v>
      </c>
      <c r="E209" s="95">
        <f>SUM('4'!E209,'28'!E209,'42'!E209,'50'!E209,'59'!E209,'67'!E209)</f>
        <v>0</v>
      </c>
      <c r="F209" s="95">
        <f t="shared" si="17"/>
        <v>2072234.0388099998</v>
      </c>
    </row>
    <row r="210" spans="1:6">
      <c r="A210" s="64" t="s">
        <v>360</v>
      </c>
      <c r="B210" s="95">
        <f>SUM('4'!B210,'28'!B210,'42'!B210,'50'!B210,'59'!B210,'67'!B210)</f>
        <v>166300.05734999999</v>
      </c>
      <c r="C210" s="95">
        <f>SUM('4'!C210,'28'!C210,'42'!C210,'50'!C210,'59'!C210,'67'!C210)</f>
        <v>3944.5</v>
      </c>
      <c r="D210" s="95">
        <f>SUM('4'!D210,'28'!D210,'42'!D210,'50'!D210,'59'!D210,'67'!D210)</f>
        <v>0</v>
      </c>
      <c r="E210" s="95">
        <f>SUM('4'!E210,'28'!E210,'42'!E210,'50'!E210,'59'!E210,'67'!E210)</f>
        <v>0</v>
      </c>
      <c r="F210" s="95">
        <f t="shared" si="17"/>
        <v>170244.55734999999</v>
      </c>
    </row>
    <row r="211" spans="1:6">
      <c r="A211" s="64" t="s">
        <v>361</v>
      </c>
      <c r="B211" s="95">
        <f>SUM('4'!B211,'28'!B211,'42'!B211,'50'!B211,'59'!B211,'67'!B211)</f>
        <v>1652415.09549</v>
      </c>
      <c r="C211" s="95">
        <f>SUM('4'!C211,'28'!C211,'42'!C211,'50'!C211,'59'!C211,'67'!C211)</f>
        <v>28711.456409999999</v>
      </c>
      <c r="D211" s="95">
        <f>SUM('4'!D211,'28'!D211,'42'!D211,'50'!D211,'59'!D211,'67'!D211)</f>
        <v>0</v>
      </c>
      <c r="E211" s="95">
        <f>SUM('4'!E211,'28'!E211,'42'!E211,'50'!E211,'59'!E211,'67'!E211)</f>
        <v>0</v>
      </c>
      <c r="F211" s="95">
        <f t="shared" si="17"/>
        <v>1681126.5519000001</v>
      </c>
    </row>
    <row r="212" spans="1:6">
      <c r="A212" s="64" t="s">
        <v>362</v>
      </c>
      <c r="B212" s="95">
        <f>SUM('4'!B212,'28'!B212,'42'!B212,'50'!B212,'59'!B212,'67'!B212)</f>
        <v>0</v>
      </c>
      <c r="C212" s="95">
        <f>SUM('4'!C212,'28'!C212,'42'!C212,'50'!C212,'59'!C212,'67'!C212)</f>
        <v>0</v>
      </c>
      <c r="D212" s="95">
        <f>SUM('4'!D212,'28'!D212,'42'!D212,'50'!D212,'59'!D212,'67'!D212)</f>
        <v>0</v>
      </c>
      <c r="E212" s="95">
        <f>SUM('4'!E212,'28'!E212,'42'!E212,'50'!E212,'59'!E212,'67'!E212)</f>
        <v>0</v>
      </c>
      <c r="F212" s="95">
        <f t="shared" si="17"/>
        <v>0</v>
      </c>
    </row>
    <row r="213" spans="1:6">
      <c r="A213" s="64" t="s">
        <v>363</v>
      </c>
      <c r="B213" s="95">
        <f>SUM('4'!B213,'28'!B213,'42'!B213,'50'!B213,'59'!B213,'67'!B213)</f>
        <v>220862.92955999999</v>
      </c>
      <c r="C213" s="95">
        <f>SUM('4'!C213,'28'!C213,'42'!C213,'50'!C213,'59'!C213,'67'!C213)</f>
        <v>0</v>
      </c>
      <c r="D213" s="95">
        <f>SUM('4'!D213,'28'!D213,'42'!D213,'50'!D213,'59'!D213,'67'!D213)</f>
        <v>0</v>
      </c>
      <c r="E213" s="95">
        <f>SUM('4'!E213,'28'!E213,'42'!E213,'50'!E213,'59'!E213,'67'!E213)</f>
        <v>0</v>
      </c>
      <c r="F213" s="95">
        <f t="shared" si="17"/>
        <v>220862.92955999999</v>
      </c>
    </row>
    <row r="214" spans="1:6">
      <c r="A214" s="63" t="s">
        <v>364</v>
      </c>
      <c r="B214" s="95">
        <f>SUM('4'!B214,'28'!B214,'42'!B214,'50'!B214,'59'!B214,'67'!B214)</f>
        <v>51449.61159</v>
      </c>
      <c r="C214" s="95">
        <f>SUM('4'!C214,'28'!C214,'42'!C214,'50'!C214,'59'!C214,'67'!C214)</f>
        <v>17638.404839999999</v>
      </c>
      <c r="D214" s="95">
        <f>SUM('4'!D214,'28'!D214,'42'!D214,'50'!D214,'59'!D214,'67'!D214)</f>
        <v>0</v>
      </c>
      <c r="E214" s="95">
        <f>SUM('4'!E214,'28'!E214,'42'!E214,'50'!E214,'59'!E214,'67'!E214)</f>
        <v>0</v>
      </c>
      <c r="F214" s="95">
        <f t="shared" si="17"/>
        <v>69088.016430000003</v>
      </c>
    </row>
    <row r="215" spans="1:6">
      <c r="A215" s="177" t="s">
        <v>365</v>
      </c>
      <c r="B215" s="57">
        <f>SUM('4'!B215,'28'!B215,'42'!B215,'50'!B215,'59'!B215,'67'!B215)</f>
        <v>155173196.15655002</v>
      </c>
      <c r="C215" s="57">
        <f>SUM('4'!C215,'28'!C215,'42'!C215,'50'!C215,'59'!C215,'67'!C215)</f>
        <v>335917621.4156</v>
      </c>
      <c r="D215" s="57">
        <f>SUM('4'!D215,'28'!D215,'42'!D215,'50'!D215,'59'!D215,'67'!D215)</f>
        <v>82940.804250000001</v>
      </c>
      <c r="E215" s="57">
        <f>SUM('4'!E215,'28'!E215,'42'!E215,'50'!E215,'59'!E215,'67'!E215)</f>
        <v>15529.467049999999</v>
      </c>
      <c r="F215" s="57">
        <f>SUM(B215:E215)</f>
        <v>491189287.84345001</v>
      </c>
    </row>
    <row r="216" spans="1:6">
      <c r="A216" s="63" t="s">
        <v>366</v>
      </c>
      <c r="B216" s="95">
        <f>SUM('4'!B216,'28'!B216,'42'!B216,'50'!B216,'59'!B216,'67'!B216)</f>
        <v>2490480.8832999999</v>
      </c>
      <c r="C216" s="95">
        <f>SUM('4'!C216,'28'!C216,'42'!C216,'50'!C216,'59'!C216,'67'!C216)</f>
        <v>23235623.91632</v>
      </c>
      <c r="D216" s="95">
        <f>SUM('4'!D216,'28'!D216,'42'!D216,'50'!D216,'59'!D216,'67'!D216)</f>
        <v>171.35739000000001</v>
      </c>
      <c r="E216" s="95">
        <f>SUM('4'!E216,'28'!E216,'42'!E216,'50'!E216,'59'!E216,'67'!E216)</f>
        <v>118.97256</v>
      </c>
      <c r="F216" s="95">
        <f t="shared" ref="F216:F254" si="18">SUM(B216:E216)</f>
        <v>25726395.12957</v>
      </c>
    </row>
    <row r="217" spans="1:6">
      <c r="A217" s="64" t="s">
        <v>367</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row>
    <row r="218" spans="1:6">
      <c r="A218" s="64" t="s">
        <v>368</v>
      </c>
      <c r="B218" s="95">
        <f>SUM('4'!B218,'28'!B218,'42'!B218,'50'!B218,'59'!B218,'67'!B218)</f>
        <v>1079330</v>
      </c>
      <c r="C218" s="95">
        <f>SUM('4'!C218,'28'!C218,'42'!C218,'50'!C218,'59'!C218,'67'!C218)</f>
        <v>0</v>
      </c>
      <c r="D218" s="95">
        <f>SUM('4'!D218,'28'!D218,'42'!D218,'50'!D218,'59'!D218,'67'!D218)</f>
        <v>0</v>
      </c>
      <c r="E218" s="95">
        <f>SUM('4'!E218,'28'!E218,'42'!E218,'50'!E218,'59'!E218,'67'!E218)</f>
        <v>0</v>
      </c>
      <c r="F218" s="95">
        <f t="shared" si="18"/>
        <v>1079330</v>
      </c>
    </row>
    <row r="219" spans="1:6">
      <c r="A219" s="64" t="s">
        <v>369</v>
      </c>
      <c r="B219" s="95">
        <f>SUM('4'!B219,'28'!B219,'42'!B219,'50'!B219,'59'!B219,'67'!B219)</f>
        <v>1411031.2833</v>
      </c>
      <c r="C219" s="95">
        <f>SUM('4'!C219,'28'!C219,'42'!C219,'50'!C219,'59'!C219,'67'!C219)</f>
        <v>23201323.91632</v>
      </c>
      <c r="D219" s="95">
        <f>SUM('4'!D219,'28'!D219,'42'!D219,'50'!D219,'59'!D219,'67'!D219)</f>
        <v>171.35739000000001</v>
      </c>
      <c r="E219" s="95">
        <f>SUM('4'!E219,'28'!E219,'42'!E219,'50'!E219,'59'!E219,'67'!E219)</f>
        <v>118.97256</v>
      </c>
      <c r="F219" s="95">
        <f t="shared" si="18"/>
        <v>24612645.529570002</v>
      </c>
    </row>
    <row r="220" spans="1:6">
      <c r="A220" s="63" t="s">
        <v>370</v>
      </c>
      <c r="B220" s="95">
        <f>SUM('4'!B220,'28'!B220,'42'!B220,'50'!B220,'59'!B220,'67'!B220)</f>
        <v>19042937.565200001</v>
      </c>
      <c r="C220" s="95">
        <f>SUM('4'!C220,'28'!C220,'42'!C220,'50'!C220,'59'!C220,'67'!C220)</f>
        <v>164758.3627</v>
      </c>
      <c r="D220" s="95">
        <f>SUM('4'!D220,'28'!D220,'42'!D220,'50'!D220,'59'!D220,'67'!D220)</f>
        <v>759.23881000000006</v>
      </c>
      <c r="E220" s="95">
        <f>SUM('4'!E220,'28'!E220,'42'!E220,'50'!E220,'59'!E220,'67'!E220)</f>
        <v>0</v>
      </c>
      <c r="F220" s="95">
        <f t="shared" si="18"/>
        <v>19208455.16671</v>
      </c>
    </row>
    <row r="221" spans="1:6">
      <c r="A221" s="64" t="s">
        <v>371</v>
      </c>
      <c r="B221" s="95">
        <f>SUM('4'!B221,'28'!B221,'42'!B221,'50'!B221,'59'!B221,'67'!B221)</f>
        <v>0</v>
      </c>
      <c r="C221" s="95">
        <f>SUM('4'!C221,'28'!C221,'42'!C221,'50'!C221,'59'!C221,'67'!C221)</f>
        <v>0</v>
      </c>
      <c r="D221" s="95">
        <f>SUM('4'!D221,'28'!D221,'42'!D221,'50'!D221,'59'!D221,'67'!D221)</f>
        <v>0</v>
      </c>
      <c r="E221" s="95">
        <f>SUM('4'!E221,'28'!E221,'42'!E221,'50'!E221,'59'!E221,'67'!E221)</f>
        <v>0</v>
      </c>
      <c r="F221" s="95">
        <f t="shared" si="18"/>
        <v>0</v>
      </c>
    </row>
    <row r="222" spans="1:6">
      <c r="A222" s="64" t="s">
        <v>372</v>
      </c>
      <c r="B222" s="95">
        <f>SUM('4'!B222,'28'!B222,'42'!B222,'50'!B222,'59'!B222,'67'!B222)</f>
        <v>366073.44460000005</v>
      </c>
      <c r="C222" s="95">
        <f>SUM('4'!C222,'28'!C222,'42'!C222,'50'!C222,'59'!C222,'67'!C222)</f>
        <v>118384.15586</v>
      </c>
      <c r="D222" s="95">
        <f>SUM('4'!D222,'28'!D222,'42'!D222,'50'!D222,'59'!D222,'67'!D222)</f>
        <v>759.23881000000006</v>
      </c>
      <c r="E222" s="95">
        <f>SUM('4'!E222,'28'!E222,'42'!E222,'50'!E222,'59'!E222,'67'!E222)</f>
        <v>0</v>
      </c>
      <c r="F222" s="95">
        <f t="shared" si="18"/>
        <v>485216.83927000005</v>
      </c>
    </row>
    <row r="223" spans="1:6">
      <c r="A223" s="64" t="s">
        <v>373</v>
      </c>
      <c r="B223" s="95">
        <f>SUM('4'!B223,'28'!B223,'42'!B223,'50'!B223,'59'!B223,'67'!B223)</f>
        <v>18676706.345419999</v>
      </c>
      <c r="C223" s="95">
        <f>SUM('4'!C223,'28'!C223,'42'!C223,'50'!C223,'59'!C223,'67'!C223)</f>
        <v>46374.206840000006</v>
      </c>
      <c r="D223" s="95">
        <f>SUM('4'!D223,'28'!D223,'42'!D223,'50'!D223,'59'!D223,'67'!D223)</f>
        <v>0</v>
      </c>
      <c r="E223" s="95">
        <f>SUM('4'!E223,'28'!E223,'42'!E223,'50'!E223,'59'!E223,'67'!E223)</f>
        <v>0</v>
      </c>
      <c r="F223" s="95">
        <f t="shared" si="18"/>
        <v>18723080.55226</v>
      </c>
    </row>
    <row r="224" spans="1:6">
      <c r="A224" s="65" t="s">
        <v>374</v>
      </c>
      <c r="B224" s="95">
        <f>SUM('4'!B224,'28'!B224,'42'!B224,'50'!B224,'59'!B224,'67'!B224)</f>
        <v>0</v>
      </c>
      <c r="C224" s="95">
        <f>SUM('4'!C224,'28'!C224,'42'!C224,'50'!C224,'59'!C224,'67'!C224)</f>
        <v>0</v>
      </c>
      <c r="D224" s="95">
        <f>SUM('4'!D224,'28'!D224,'42'!D224,'50'!D224,'59'!D224,'67'!D224)</f>
        <v>0</v>
      </c>
      <c r="E224" s="95">
        <f>SUM('4'!E224,'28'!E224,'42'!E224,'50'!E224,'59'!E224,'67'!E224)</f>
        <v>0</v>
      </c>
      <c r="F224" s="95">
        <f t="shared" si="18"/>
        <v>0</v>
      </c>
    </row>
    <row r="225" spans="1:6">
      <c r="A225" s="64" t="s">
        <v>375</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row>
    <row r="226" spans="1:6">
      <c r="A226" s="63" t="s">
        <v>376</v>
      </c>
      <c r="B226" s="95">
        <f>SUM('4'!B226,'28'!B226,'42'!B226,'50'!B226,'59'!B226,'67'!B226)</f>
        <v>31.617740000000001</v>
      </c>
      <c r="C226" s="95">
        <f>SUM('4'!C226,'28'!C226,'42'!C226,'50'!C226,'59'!C226,'67'!C226)</f>
        <v>286334.00475000002</v>
      </c>
      <c r="D226" s="95">
        <f>SUM('4'!D226,'28'!D226,'42'!D226,'50'!D226,'59'!D226,'67'!D226)</f>
        <v>0</v>
      </c>
      <c r="E226" s="95">
        <f>SUM('4'!E226,'28'!E226,'42'!E226,'50'!E226,'59'!E226,'67'!E226)</f>
        <v>0</v>
      </c>
      <c r="F226" s="95">
        <f t="shared" si="18"/>
        <v>286365.62249000004</v>
      </c>
    </row>
    <row r="227" spans="1:6">
      <c r="A227" s="64" t="s">
        <v>377</v>
      </c>
      <c r="B227" s="95">
        <f>SUM('4'!B227,'28'!B227,'42'!B227,'50'!B227,'59'!B227,'67'!B227)</f>
        <v>31.617740000000001</v>
      </c>
      <c r="C227" s="95">
        <f>SUM('4'!C227,'28'!C227,'42'!C227,'50'!C227,'59'!C227,'67'!C227)</f>
        <v>149127.54954000001</v>
      </c>
      <c r="D227" s="95">
        <f>SUM('4'!D227,'28'!D227,'42'!D227,'50'!D227,'59'!D227,'67'!D227)</f>
        <v>0</v>
      </c>
      <c r="E227" s="95">
        <f>SUM('4'!E227,'28'!E227,'42'!E227,'50'!E227,'59'!E227,'67'!E227)</f>
        <v>0</v>
      </c>
      <c r="F227" s="95">
        <f t="shared" si="18"/>
        <v>149159.16727999999</v>
      </c>
    </row>
    <row r="228" spans="1:6">
      <c r="A228" s="64" t="s">
        <v>378</v>
      </c>
      <c r="B228" s="95">
        <f>SUM('4'!B228,'28'!B228,'42'!B228,'50'!B228,'59'!B228,'67'!B228)</f>
        <v>0</v>
      </c>
      <c r="C228" s="95">
        <f>SUM('4'!C228,'28'!C228,'42'!C228,'50'!C228,'59'!C228,'67'!C228)</f>
        <v>137206.45521000001</v>
      </c>
      <c r="D228" s="95">
        <f>SUM('4'!D228,'28'!D228,'42'!D228,'50'!D228,'59'!D228,'67'!D228)</f>
        <v>0</v>
      </c>
      <c r="E228" s="95">
        <f>SUM('4'!E228,'28'!E228,'42'!E228,'50'!E228,'59'!E228,'67'!E228)</f>
        <v>0</v>
      </c>
      <c r="F228" s="95">
        <f t="shared" si="18"/>
        <v>137206.45521000001</v>
      </c>
    </row>
    <row r="229" spans="1:6">
      <c r="A229" s="63" t="s">
        <v>379</v>
      </c>
      <c r="B229" s="95">
        <f>SUM('4'!B229,'28'!B229,'42'!B229,'50'!B229,'59'!B229,'67'!B229)</f>
        <v>0</v>
      </c>
      <c r="C229" s="95">
        <f>SUM('4'!C229,'28'!C229,'42'!C229,'50'!C229,'59'!C229,'67'!C229)</f>
        <v>1612.1</v>
      </c>
      <c r="D229" s="95">
        <f>SUM('4'!D229,'28'!D229,'42'!D229,'50'!D229,'59'!D229,'67'!D229)</f>
        <v>0</v>
      </c>
      <c r="E229" s="95">
        <f>SUM('4'!E229,'28'!E229,'42'!E229,'50'!E229,'59'!E229,'67'!E229)</f>
        <v>0</v>
      </c>
      <c r="F229" s="95">
        <f t="shared" si="18"/>
        <v>1612.1</v>
      </c>
    </row>
    <row r="230" spans="1:6">
      <c r="A230" s="64" t="s">
        <v>380</v>
      </c>
      <c r="B230" s="95">
        <f>SUM('4'!B230,'28'!B230,'42'!B230,'50'!B230,'59'!B230,'67'!B230)</f>
        <v>0</v>
      </c>
      <c r="C230" s="95">
        <f>SUM('4'!C230,'28'!C230,'42'!C230,'50'!C230,'59'!C230,'67'!C230)</f>
        <v>1612.1</v>
      </c>
      <c r="D230" s="95">
        <f>SUM('4'!D230,'28'!D230,'42'!D230,'50'!D230,'59'!D230,'67'!D230)</f>
        <v>0</v>
      </c>
      <c r="E230" s="95">
        <f>SUM('4'!E230,'28'!E230,'42'!E230,'50'!E230,'59'!E230,'67'!E230)</f>
        <v>0</v>
      </c>
      <c r="F230" s="95">
        <f t="shared" si="18"/>
        <v>1612.1</v>
      </c>
    </row>
    <row r="231" spans="1:6">
      <c r="A231" s="64" t="s">
        <v>381</v>
      </c>
      <c r="B231" s="95">
        <f>SUM('4'!B231,'28'!B231,'42'!B231,'50'!B231,'59'!B231,'67'!B231)</f>
        <v>0</v>
      </c>
      <c r="C231" s="95">
        <f>SUM('4'!C231,'28'!C231,'42'!C231,'50'!C231,'59'!C231,'67'!C231)</f>
        <v>0</v>
      </c>
      <c r="D231" s="95">
        <f>SUM('4'!D231,'28'!D231,'42'!D231,'50'!D231,'59'!D231,'67'!D231)</f>
        <v>0</v>
      </c>
      <c r="E231" s="95">
        <f>SUM('4'!E231,'28'!E231,'42'!E231,'50'!E231,'59'!E231,'67'!E231)</f>
        <v>0</v>
      </c>
      <c r="F231" s="95">
        <f t="shared" si="18"/>
        <v>0</v>
      </c>
    </row>
    <row r="232" spans="1:6">
      <c r="A232" s="63" t="s">
        <v>382</v>
      </c>
      <c r="B232" s="95">
        <f>SUM('4'!B232,'28'!B232,'42'!B232,'50'!B232,'59'!B232,'67'!B232)</f>
        <v>78214182.471860006</v>
      </c>
      <c r="C232" s="95">
        <f>SUM('4'!C232,'28'!C232,'42'!C232,'50'!C232,'59'!C232,'67'!C232)</f>
        <v>244865834.41642001</v>
      </c>
      <c r="D232" s="95">
        <f>SUM('4'!D232,'28'!D232,'42'!D232,'50'!D232,'59'!D232,'67'!D232)</f>
        <v>2995.7757200000001</v>
      </c>
      <c r="E232" s="95">
        <f>SUM('4'!E232,'28'!E232,'42'!E232,'50'!E232,'59'!E232,'67'!E232)</f>
        <v>10467.13797</v>
      </c>
      <c r="F232" s="95">
        <f t="shared" si="18"/>
        <v>323093479.80197001</v>
      </c>
    </row>
    <row r="233" spans="1:6">
      <c r="A233" s="64" t="s">
        <v>383</v>
      </c>
      <c r="B233" s="95">
        <f>SUM('4'!B233,'28'!B233,'42'!B233,'50'!B233,'59'!B233,'67'!B233)</f>
        <v>37908003.887979992</v>
      </c>
      <c r="C233" s="95">
        <f>SUM('4'!C233,'28'!C233,'42'!C233,'50'!C233,'59'!C233,'67'!C233)</f>
        <v>196025711.02109998</v>
      </c>
      <c r="D233" s="95">
        <f>SUM('4'!D233,'28'!D233,'42'!D233,'50'!D233,'59'!D233,'67'!D233)</f>
        <v>2995.7757200000001</v>
      </c>
      <c r="E233" s="95">
        <f>SUM('4'!E233,'28'!E233,'42'!E233,'50'!E233,'59'!E233,'67'!E233)</f>
        <v>424.40863000000002</v>
      </c>
      <c r="F233" s="95">
        <f t="shared" si="18"/>
        <v>233937135.09342998</v>
      </c>
    </row>
    <row r="234" spans="1:6">
      <c r="A234" s="64" t="s">
        <v>384</v>
      </c>
      <c r="B234" s="95">
        <f>SUM('4'!B234,'28'!B234,'42'!B234,'50'!B234,'59'!B234,'67'!B234)</f>
        <v>118463.92655999999</v>
      </c>
      <c r="C234" s="95">
        <f>SUM('4'!C234,'28'!C234,'42'!C234,'50'!C234,'59'!C234,'67'!C234)</f>
        <v>49730.766020000003</v>
      </c>
      <c r="D234" s="95">
        <f>SUM('4'!D234,'28'!D234,'42'!D234,'50'!D234,'59'!D234,'67'!D234)</f>
        <v>0</v>
      </c>
      <c r="E234" s="95">
        <f>SUM('4'!E234,'28'!E234,'42'!E234,'50'!E234,'59'!E234,'67'!E234)</f>
        <v>0</v>
      </c>
      <c r="F234" s="95">
        <f t="shared" si="18"/>
        <v>168194.69258</v>
      </c>
    </row>
    <row r="235" spans="1:6">
      <c r="A235" s="64" t="s">
        <v>385</v>
      </c>
      <c r="B235" s="95">
        <f>SUM('4'!B235,'28'!B235,'42'!B235,'50'!B235,'59'!B235,'67'!B235)</f>
        <v>25955096.785390001</v>
      </c>
      <c r="C235" s="95">
        <f>SUM('4'!C235,'28'!C235,'42'!C235,'50'!C235,'59'!C235,'67'!C235)</f>
        <v>37048145.443529993</v>
      </c>
      <c r="D235" s="95">
        <f>SUM('4'!D235,'28'!D235,'42'!D235,'50'!D235,'59'!D235,'67'!D235)</f>
        <v>0</v>
      </c>
      <c r="E235" s="95">
        <f>SUM('4'!E235,'28'!E235,'42'!E235,'50'!E235,'59'!E235,'67'!E235)</f>
        <v>0</v>
      </c>
      <c r="F235" s="95">
        <f t="shared" si="18"/>
        <v>63003242.228919998</v>
      </c>
    </row>
    <row r="236" spans="1:6">
      <c r="A236" s="64" t="s">
        <v>386</v>
      </c>
      <c r="B236" s="95">
        <f>SUM('4'!B236,'28'!B236,'42'!B236,'50'!B236,'59'!B236,'67'!B236)</f>
        <v>320460.37731000001</v>
      </c>
      <c r="C236" s="95">
        <f>SUM('4'!C236,'28'!C236,'42'!C236,'50'!C236,'59'!C236,'67'!C236)</f>
        <v>370867.74867</v>
      </c>
      <c r="D236" s="95">
        <f>SUM('4'!D236,'28'!D236,'42'!D236,'50'!D236,'59'!D236,'67'!D236)</f>
        <v>0</v>
      </c>
      <c r="E236" s="95">
        <f>SUM('4'!E236,'28'!E236,'42'!E236,'50'!E236,'59'!E236,'67'!E236)</f>
        <v>0</v>
      </c>
      <c r="F236" s="95">
        <f t="shared" si="18"/>
        <v>691328.12598000001</v>
      </c>
    </row>
    <row r="237" spans="1:6">
      <c r="A237" s="64" t="s">
        <v>387</v>
      </c>
      <c r="B237" s="95">
        <f>SUM('4'!B237,'28'!B237,'42'!B237,'50'!B237,'59'!B237,'67'!B237)</f>
        <v>2425475.9122199998</v>
      </c>
      <c r="C237" s="95">
        <f>SUM('4'!C237,'28'!C237,'42'!C237,'50'!C237,'59'!C237,'67'!C237)</f>
        <v>549418.47638000001</v>
      </c>
      <c r="D237" s="95">
        <f>SUM('4'!D237,'28'!D237,'42'!D237,'50'!D237,'59'!D237,'67'!D237)</f>
        <v>0</v>
      </c>
      <c r="E237" s="95">
        <f>SUM('4'!E237,'28'!E237,'42'!E237,'50'!E237,'59'!E237,'67'!E237)</f>
        <v>9919.438619999999</v>
      </c>
      <c r="F237" s="95">
        <f t="shared" si="18"/>
        <v>2984813.8272199999</v>
      </c>
    </row>
    <row r="238" spans="1:6">
      <c r="A238" s="64" t="s">
        <v>388</v>
      </c>
      <c r="B238" s="95">
        <f>SUM('4'!B238,'28'!B238,'42'!B238,'50'!B238,'59'!B238,'67'!B238)</f>
        <v>1640693.0811400001</v>
      </c>
      <c r="C238" s="95">
        <f>SUM('4'!C238,'28'!C238,'42'!C238,'50'!C238,'59'!C238,'67'!C238)</f>
        <v>8401563.5486000013</v>
      </c>
      <c r="D238" s="95">
        <f>SUM('4'!D238,'28'!D238,'42'!D238,'50'!D238,'59'!D238,'67'!D238)</f>
        <v>0</v>
      </c>
      <c r="E238" s="95">
        <f>SUM('4'!E238,'28'!E238,'42'!E238,'50'!E238,'59'!E238,'67'!E238)</f>
        <v>123.29072000000001</v>
      </c>
      <c r="F238" s="95">
        <f t="shared" si="18"/>
        <v>10042379.920460002</v>
      </c>
    </row>
    <row r="239" spans="1:6">
      <c r="A239" s="64" t="s">
        <v>389</v>
      </c>
      <c r="B239" s="95">
        <f>SUM('4'!B239,'28'!B239,'42'!B239,'50'!B239,'59'!B239,'67'!B239)</f>
        <v>1492.9099799999999</v>
      </c>
      <c r="C239" s="95">
        <f>SUM('4'!C239,'28'!C239,'42'!C239,'50'!C239,'59'!C239,'67'!C239)</f>
        <v>37042.880720000001</v>
      </c>
      <c r="D239" s="95">
        <f>SUM('4'!D239,'28'!D239,'42'!D239,'50'!D239,'59'!D239,'67'!D239)</f>
        <v>0</v>
      </c>
      <c r="E239" s="95">
        <f>SUM('4'!E239,'28'!E239,'42'!E239,'50'!E239,'59'!E239,'67'!E239)</f>
        <v>0</v>
      </c>
      <c r="F239" s="95">
        <f t="shared" si="18"/>
        <v>38535.790699999998</v>
      </c>
    </row>
    <row r="240" spans="1:6">
      <c r="A240" s="64" t="s">
        <v>390</v>
      </c>
      <c r="B240" s="95">
        <f>SUM('4'!B240,'28'!B240,'42'!B240,'50'!B240,'59'!B240,'67'!B240)</f>
        <v>0</v>
      </c>
      <c r="C240" s="95">
        <f>SUM('4'!C240,'28'!C240,'42'!C240,'50'!C240,'59'!C240,'67'!C240)</f>
        <v>0</v>
      </c>
      <c r="D240" s="95">
        <f>SUM('4'!D240,'28'!D240,'42'!D240,'50'!D240,'59'!D240,'67'!D240)</f>
        <v>0</v>
      </c>
      <c r="E240" s="95">
        <f>SUM('4'!E240,'28'!E240,'42'!E240,'50'!E240,'59'!E240,'67'!E240)</f>
        <v>0</v>
      </c>
      <c r="F240" s="95">
        <f t="shared" si="18"/>
        <v>0</v>
      </c>
    </row>
    <row r="241" spans="1:6">
      <c r="A241" s="64" t="s">
        <v>391</v>
      </c>
      <c r="B241" s="95">
        <f>SUM('4'!B241,'28'!B241,'42'!B241,'50'!B241,'59'!B241,'67'!B241)</f>
        <v>9844495.5912800003</v>
      </c>
      <c r="C241" s="95">
        <f>SUM('4'!C241,'28'!C241,'42'!C241,'50'!C241,'59'!C241,'67'!C241)</f>
        <v>2383354.5314000002</v>
      </c>
      <c r="D241" s="95">
        <f>SUM('4'!D241,'28'!D241,'42'!D241,'50'!D241,'59'!D241,'67'!D241)</f>
        <v>0</v>
      </c>
      <c r="E241" s="95">
        <f>SUM('4'!E241,'28'!E241,'42'!E241,'50'!E241,'59'!E241,'67'!E241)</f>
        <v>0</v>
      </c>
      <c r="F241" s="95">
        <f t="shared" si="18"/>
        <v>12227850.122680001</v>
      </c>
    </row>
    <row r="242" spans="1:6">
      <c r="A242" s="63" t="s">
        <v>392</v>
      </c>
      <c r="B242" s="95">
        <f>SUM('4'!B242,'28'!B242,'42'!B242,'50'!B242,'59'!B242,'67'!B242)</f>
        <v>34833060.813590005</v>
      </c>
      <c r="C242" s="95">
        <f>SUM('4'!C242,'28'!C242,'42'!C242,'50'!C242,'59'!C242,'67'!C242)</f>
        <v>62554799.212769993</v>
      </c>
      <c r="D242" s="95">
        <f>SUM('4'!D242,'28'!D242,'42'!D242,'50'!D242,'59'!D242,'67'!D242)</f>
        <v>79014.432329999996</v>
      </c>
      <c r="E242" s="95">
        <f>SUM('4'!E242,'28'!E242,'42'!E242,'50'!E242,'59'!E242,'67'!E242)</f>
        <v>4927.7195599999995</v>
      </c>
      <c r="F242" s="95">
        <f t="shared" si="18"/>
        <v>97471802.17825</v>
      </c>
    </row>
    <row r="243" spans="1:6">
      <c r="A243" s="64" t="s">
        <v>393</v>
      </c>
      <c r="B243" s="95">
        <f>SUM('4'!B243,'28'!B243,'42'!B243,'50'!B243,'59'!B243,'67'!B243)</f>
        <v>14875486.17324</v>
      </c>
      <c r="C243" s="95">
        <f>SUM('4'!C243,'28'!C243,'42'!C243,'50'!C243,'59'!C243,'67'!C243)</f>
        <v>31788849.744170003</v>
      </c>
      <c r="D243" s="95">
        <f>SUM('4'!D243,'28'!D243,'42'!D243,'50'!D243,'59'!D243,'67'!D243)</f>
        <v>0</v>
      </c>
      <c r="E243" s="95">
        <f>SUM('4'!E243,'28'!E243,'42'!E243,'50'!E243,'59'!E243,'67'!E243)</f>
        <v>0</v>
      </c>
      <c r="F243" s="95">
        <f t="shared" si="18"/>
        <v>46664335.917410001</v>
      </c>
    </row>
    <row r="244" spans="1:6">
      <c r="A244" s="64" t="s">
        <v>394</v>
      </c>
      <c r="B244" s="95">
        <f>SUM('4'!B244,'28'!B244,'42'!B244,'50'!B244,'59'!B244,'67'!B244)</f>
        <v>713552.2724299999</v>
      </c>
      <c r="C244" s="95">
        <f>SUM('4'!C244,'28'!C244,'42'!C244,'50'!C244,'59'!C244,'67'!C244)</f>
        <v>4117112.0355099994</v>
      </c>
      <c r="D244" s="95">
        <f>SUM('4'!D244,'28'!D244,'42'!D244,'50'!D244,'59'!D244,'67'!D244)</f>
        <v>0</v>
      </c>
      <c r="E244" s="95">
        <f>SUM('4'!E244,'28'!E244,'42'!E244,'50'!E244,'59'!E244,'67'!E244)</f>
        <v>0</v>
      </c>
      <c r="F244" s="95">
        <f t="shared" si="18"/>
        <v>4830664.3079399988</v>
      </c>
    </row>
    <row r="245" spans="1:6">
      <c r="A245" s="64" t="s">
        <v>395</v>
      </c>
      <c r="B245" s="95">
        <f>SUM('4'!B245,'28'!B245,'42'!B245,'50'!B245,'59'!B245,'67'!B245)</f>
        <v>3218824.44692</v>
      </c>
      <c r="C245" s="95">
        <f>SUM('4'!C245,'28'!C245,'42'!C245,'50'!C245,'59'!C245,'67'!C245)</f>
        <v>2581503.7442599996</v>
      </c>
      <c r="D245" s="95">
        <f>SUM('4'!D245,'28'!D245,'42'!D245,'50'!D245,'59'!D245,'67'!D245)</f>
        <v>42977.659660000005</v>
      </c>
      <c r="E245" s="95">
        <f>SUM('4'!E245,'28'!E245,'42'!E245,'50'!E245,'59'!E245,'67'!E245)</f>
        <v>3206.8400699999997</v>
      </c>
      <c r="F245" s="95">
        <f t="shared" si="18"/>
        <v>5846512.6909100004</v>
      </c>
    </row>
    <row r="246" spans="1:6">
      <c r="A246" s="64" t="s">
        <v>396</v>
      </c>
      <c r="B246" s="95">
        <f>SUM('4'!B246,'28'!B246,'42'!B246,'50'!B246,'59'!B246,'67'!B246)</f>
        <v>1034395.17856</v>
      </c>
      <c r="C246" s="95">
        <f>SUM('4'!C246,'28'!C246,'42'!C246,'50'!C246,'59'!C246,'67'!C246)</f>
        <v>1127518.93065</v>
      </c>
      <c r="D246" s="95">
        <f>SUM('4'!D246,'28'!D246,'42'!D246,'50'!D246,'59'!D246,'67'!D246)</f>
        <v>30054.777139999998</v>
      </c>
      <c r="E246" s="95">
        <f>SUM('4'!E246,'28'!E246,'42'!E246,'50'!E246,'59'!E246,'67'!E246)</f>
        <v>656.41354000000001</v>
      </c>
      <c r="F246" s="95">
        <f t="shared" si="18"/>
        <v>2192625.2998899999</v>
      </c>
    </row>
    <row r="247" spans="1:6">
      <c r="A247" s="64" t="s">
        <v>397</v>
      </c>
      <c r="B247" s="95">
        <f>SUM('4'!B247,'28'!B247,'42'!B247,'50'!B247,'59'!B247,'67'!B247)</f>
        <v>0</v>
      </c>
      <c r="C247" s="95">
        <f>SUM('4'!C247,'28'!C247,'42'!C247,'50'!C247,'59'!C247,'67'!C247)</f>
        <v>753791.62459999998</v>
      </c>
      <c r="D247" s="95">
        <f>SUM('4'!D247,'28'!D247,'42'!D247,'50'!D247,'59'!D247,'67'!D247)</f>
        <v>0</v>
      </c>
      <c r="E247" s="95">
        <f>SUM('4'!E247,'28'!E247,'42'!E247,'50'!E247,'59'!E247,'67'!E247)</f>
        <v>0</v>
      </c>
      <c r="F247" s="95">
        <f t="shared" si="18"/>
        <v>753791.62459999998</v>
      </c>
    </row>
    <row r="248" spans="1:6">
      <c r="A248" s="64" t="s">
        <v>398</v>
      </c>
      <c r="B248" s="95">
        <f>SUM('4'!B248,'28'!B248,'42'!B248,'50'!B248,'59'!B248,'67'!B248)</f>
        <v>14990802.74244</v>
      </c>
      <c r="C248" s="95">
        <f>SUM('4'!C248,'28'!C248,'42'!C248,'50'!C248,'59'!C248,'67'!C248)</f>
        <v>22186023.133580003</v>
      </c>
      <c r="D248" s="95">
        <f>SUM('4'!D248,'28'!D248,'42'!D248,'50'!D248,'59'!D248,'67'!D248)</f>
        <v>5981.9955299999992</v>
      </c>
      <c r="E248" s="95">
        <f>SUM('4'!E248,'28'!E248,'42'!E248,'50'!E248,'59'!E248,'67'!E248)</f>
        <v>1064.46595</v>
      </c>
      <c r="F248" s="95">
        <f t="shared" si="18"/>
        <v>37183872.337499999</v>
      </c>
    </row>
    <row r="249" spans="1:6">
      <c r="A249" s="63" t="s">
        <v>399</v>
      </c>
      <c r="B249" s="95">
        <f>SUM('4'!B249,'28'!B249,'42'!B249,'50'!B249,'59'!B249,'67'!B249)</f>
        <v>4017044.0903599998</v>
      </c>
      <c r="C249" s="95">
        <f>SUM('4'!C249,'28'!C249,'42'!C249,'50'!C249,'59'!C249,'67'!C249)</f>
        <v>1741645.3860900002</v>
      </c>
      <c r="D249" s="95">
        <f>SUM('4'!D249,'28'!D249,'42'!D249,'50'!D249,'59'!D249,'67'!D249)</f>
        <v>0</v>
      </c>
      <c r="E249" s="95">
        <f>SUM('4'!E249,'28'!E249,'42'!E249,'50'!E249,'59'!E249,'67'!E249)</f>
        <v>15.636959999999998</v>
      </c>
      <c r="F249" s="95">
        <f t="shared" si="18"/>
        <v>5758705.1134099998</v>
      </c>
    </row>
    <row r="250" spans="1:6">
      <c r="A250" s="64" t="s">
        <v>400</v>
      </c>
      <c r="B250" s="95">
        <f>SUM('4'!B250,'28'!B250,'42'!B250,'50'!B250,'59'!B250,'67'!B250)</f>
        <v>3690909.7575500002</v>
      </c>
      <c r="C250" s="95">
        <f>SUM('4'!C250,'28'!C250,'42'!C250,'50'!C250,'59'!C250,'67'!C250)</f>
        <v>1715444.7877699998</v>
      </c>
      <c r="D250" s="95">
        <f>SUM('4'!D250,'28'!D250,'42'!D250,'50'!D250,'59'!D250,'67'!D250)</f>
        <v>0</v>
      </c>
      <c r="E250" s="95">
        <f>SUM('4'!E250,'28'!E250,'42'!E250,'50'!E250,'59'!E250,'67'!E250)</f>
        <v>15.636959999999998</v>
      </c>
      <c r="F250" s="95">
        <f t="shared" si="18"/>
        <v>5406370.1822800003</v>
      </c>
    </row>
    <row r="251" spans="1:6">
      <c r="A251" s="64" t="s">
        <v>401</v>
      </c>
      <c r="B251" s="95">
        <f>SUM('4'!B251,'28'!B251,'42'!B251,'50'!B251,'59'!B251,'67'!B251)</f>
        <v>326134.33280999999</v>
      </c>
      <c r="C251" s="95">
        <f>SUM('4'!C251,'28'!C251,'42'!C251,'50'!C251,'59'!C251,'67'!C251)</f>
        <v>26200.598320000001</v>
      </c>
      <c r="D251" s="95">
        <f>SUM('4'!D251,'28'!D251,'42'!D251,'50'!D251,'59'!D251,'67'!D251)</f>
        <v>0</v>
      </c>
      <c r="E251" s="95">
        <f>SUM('4'!E251,'28'!E251,'42'!E251,'50'!E251,'59'!E251,'67'!E251)</f>
        <v>0</v>
      </c>
      <c r="F251" s="95">
        <f t="shared" si="18"/>
        <v>352334.93112999998</v>
      </c>
    </row>
    <row r="252" spans="1:6">
      <c r="A252" s="63" t="s">
        <v>402</v>
      </c>
      <c r="B252" s="95">
        <f>SUM('4'!B252,'28'!B252,'42'!B252,'50'!B252,'59'!B252,'67'!B252)</f>
        <v>16575458.714500001</v>
      </c>
      <c r="C252" s="95">
        <f>SUM('4'!C252,'28'!C252,'42'!C252,'50'!C252,'59'!C252,'67'!C252)</f>
        <v>3067014.0155499997</v>
      </c>
      <c r="D252" s="95">
        <f>SUM('4'!D252,'28'!D252,'42'!D252,'50'!D252,'59'!D252,'67'!D252)</f>
        <v>0</v>
      </c>
      <c r="E252" s="95">
        <f>SUM('4'!E252,'28'!E252,'42'!E252,'50'!E252,'59'!E252,'67'!E252)</f>
        <v>0</v>
      </c>
      <c r="F252" s="95">
        <f t="shared" si="18"/>
        <v>19642472.730050001</v>
      </c>
    </row>
    <row r="253" spans="1:6">
      <c r="A253" s="64" t="s">
        <v>400</v>
      </c>
      <c r="B253" s="95">
        <f>SUM('4'!B253,'28'!B253,'42'!B253,'50'!B253,'59'!B253,'67'!B253)</f>
        <v>16539305.524979999</v>
      </c>
      <c r="C253" s="95">
        <f>SUM('4'!C253,'28'!C253,'42'!C253,'50'!C253,'59'!C253,'67'!C253)</f>
        <v>3066126.3303299998</v>
      </c>
      <c r="D253" s="95">
        <f>SUM('4'!D253,'28'!D253,'42'!D253,'50'!D253,'59'!D253,'67'!D253)</f>
        <v>0</v>
      </c>
      <c r="E253" s="95">
        <f>SUM('4'!E253,'28'!E253,'42'!E253,'50'!E253,'59'!E253,'67'!E253)</f>
        <v>0</v>
      </c>
      <c r="F253" s="95">
        <f t="shared" si="18"/>
        <v>19605431.85531</v>
      </c>
    </row>
    <row r="254" spans="1:6">
      <c r="A254" s="64" t="s">
        <v>401</v>
      </c>
      <c r="B254" s="95">
        <f>SUM('4'!B254,'28'!B254,'42'!B254,'50'!B254,'59'!B254,'67'!B254)</f>
        <v>36153.18952</v>
      </c>
      <c r="C254" s="95">
        <f>SUM('4'!C254,'28'!C254,'42'!C254,'50'!C254,'59'!C254,'67'!C254)</f>
        <v>887.68521999999996</v>
      </c>
      <c r="D254" s="95">
        <f>SUM('4'!D254,'28'!D254,'42'!D254,'50'!D254,'59'!D254,'67'!D254)</f>
        <v>0</v>
      </c>
      <c r="E254" s="95">
        <f>SUM('4'!E254,'28'!E254,'42'!E254,'50'!E254,'59'!E254,'67'!E254)</f>
        <v>0</v>
      </c>
      <c r="F254" s="95">
        <f t="shared" si="18"/>
        <v>37040.874739999999</v>
      </c>
    </row>
    <row r="255" spans="1:6" ht="30" customHeight="1">
      <c r="A255" s="216" t="s">
        <v>403</v>
      </c>
      <c r="B255" s="57">
        <f>SUM('4'!B255,'28'!B255,'42'!B255,'50'!B255,'59'!B255,'67'!B255)</f>
        <v>18368986.454709999</v>
      </c>
      <c r="C255" s="57">
        <f>SUM('4'!C255,'28'!C255,'42'!C255,'50'!C255,'59'!C255,'67'!C255)</f>
        <v>471809.54261999996</v>
      </c>
      <c r="D255" s="57">
        <f>SUM('4'!D255,'28'!D255,'42'!D255,'50'!D255,'59'!D255,'67'!D255)</f>
        <v>1.4960000000000001E-2</v>
      </c>
      <c r="E255" s="57">
        <f>SUM('4'!E255,'28'!E255,'42'!E255,'50'!E255,'59'!E255,'67'!E255)</f>
        <v>4136.0530900000003</v>
      </c>
      <c r="F255" s="57">
        <f>SUM(B255:E255)</f>
        <v>18844932.065379996</v>
      </c>
    </row>
    <row r="256" spans="1:6">
      <c r="A256" s="99" t="s">
        <v>404</v>
      </c>
      <c r="B256" s="95">
        <f>SUM('4'!B256,'28'!B256,'42'!B256,'50'!B256,'59'!B256,'67'!B256)</f>
        <v>18205.879799999999</v>
      </c>
      <c r="C256" s="95">
        <f>SUM('4'!C256,'28'!C256,'42'!C256,'50'!C256,'59'!C256,'67'!C256)</f>
        <v>1674.3068200000002</v>
      </c>
      <c r="D256" s="95">
        <f>SUM('4'!D256,'28'!D256,'42'!D256,'50'!D256,'59'!D256,'67'!D256)</f>
        <v>0</v>
      </c>
      <c r="E256" s="95">
        <f>SUM('4'!E256,'28'!E256,'42'!E256,'50'!E256,'59'!E256,'67'!E256)</f>
        <v>0</v>
      </c>
      <c r="F256" s="95">
        <f t="shared" ref="F256:F266" si="19">SUM(B256:E256)</f>
        <v>19880.18662</v>
      </c>
    </row>
    <row r="257" spans="1:6">
      <c r="A257" s="99" t="s">
        <v>405</v>
      </c>
      <c r="B257" s="95">
        <f>SUM('4'!B257,'28'!B257,'42'!B257,'50'!B257,'59'!B257,'67'!B257)</f>
        <v>860706.94959999993</v>
      </c>
      <c r="C257" s="95">
        <f>SUM('4'!C257,'28'!C257,'42'!C257,'50'!C257,'59'!C257,'67'!C257)</f>
        <v>104616.58133</v>
      </c>
      <c r="D257" s="95">
        <f>SUM('4'!D257,'28'!D257,'42'!D257,'50'!D257,'59'!D257,'67'!D257)</f>
        <v>1.4960000000000001E-2</v>
      </c>
      <c r="E257" s="95">
        <f>SUM('4'!E257,'28'!E257,'42'!E257,'50'!E257,'59'!E257,'67'!E257)</f>
        <v>1052.2153499999999</v>
      </c>
      <c r="F257" s="95">
        <f t="shared" si="19"/>
        <v>966375.76123999979</v>
      </c>
    </row>
    <row r="258" spans="1:6">
      <c r="A258" s="99" t="s">
        <v>406</v>
      </c>
      <c r="B258" s="95">
        <f>SUM('4'!B258,'28'!B258,'42'!B258,'50'!B258,'59'!B258,'67'!B258)</f>
        <v>13922375.343290001</v>
      </c>
      <c r="C258" s="95">
        <f>SUM('4'!C258,'28'!C258,'42'!C258,'50'!C258,'59'!C258,'67'!C258)</f>
        <v>144843.85980999999</v>
      </c>
      <c r="D258" s="95">
        <f>SUM('4'!D258,'28'!D258,'42'!D258,'50'!D258,'59'!D258,'67'!D258)</f>
        <v>0</v>
      </c>
      <c r="E258" s="95">
        <f>SUM('4'!E258,'28'!E258,'42'!E258,'50'!E258,'59'!E258,'67'!E258)</f>
        <v>28.178570000000001</v>
      </c>
      <c r="F258" s="95">
        <f t="shared" si="19"/>
        <v>14067247.381670002</v>
      </c>
    </row>
    <row r="259" spans="1:6">
      <c r="A259" s="99" t="s">
        <v>407</v>
      </c>
      <c r="B259" s="95">
        <f>SUM('4'!B259,'28'!B259,'42'!B259,'50'!B259,'59'!B259,'67'!B259)</f>
        <v>3009909.1239700001</v>
      </c>
      <c r="C259" s="95">
        <f>SUM('4'!C259,'28'!C259,'42'!C259,'50'!C259,'59'!C259,'67'!C259)</f>
        <v>48595.738210000003</v>
      </c>
      <c r="D259" s="95">
        <f>SUM('4'!D259,'28'!D259,'42'!D259,'50'!D259,'59'!D259,'67'!D259)</f>
        <v>0</v>
      </c>
      <c r="E259" s="95">
        <f>SUM('4'!E259,'28'!E259,'42'!E259,'50'!E259,'59'!E259,'67'!E259)</f>
        <v>0</v>
      </c>
      <c r="F259" s="95">
        <f t="shared" si="19"/>
        <v>3058504.8621800002</v>
      </c>
    </row>
    <row r="260" spans="1:6">
      <c r="A260" s="99" t="s">
        <v>408</v>
      </c>
      <c r="B260" s="95">
        <f>SUM('4'!B260,'28'!B260,'42'!B260,'50'!B260,'59'!B260,'67'!B260)</f>
        <v>175925.16686999996</v>
      </c>
      <c r="C260" s="95">
        <f>SUM('4'!C260,'28'!C260,'42'!C260,'50'!C260,'59'!C260,'67'!C260)</f>
        <v>5447.3819199999998</v>
      </c>
      <c r="D260" s="95">
        <f>SUM('4'!D260,'28'!D260,'42'!D260,'50'!D260,'59'!D260,'67'!D260)</f>
        <v>0</v>
      </c>
      <c r="E260" s="95">
        <f>SUM('4'!E260,'28'!E260,'42'!E260,'50'!E260,'59'!E260,'67'!E260)</f>
        <v>353.41654</v>
      </c>
      <c r="F260" s="95">
        <f t="shared" si="19"/>
        <v>181725.96532999998</v>
      </c>
    </row>
    <row r="261" spans="1:6">
      <c r="A261" s="99" t="s">
        <v>409</v>
      </c>
      <c r="B261" s="95">
        <f>SUM('4'!B261,'28'!B261,'42'!B261,'50'!B261,'59'!B261,'67'!B261)</f>
        <v>39556.865180000001</v>
      </c>
      <c r="C261" s="95">
        <f>SUM('4'!C261,'28'!C261,'42'!C261,'50'!C261,'59'!C261,'67'!C261)</f>
        <v>1334.90391</v>
      </c>
      <c r="D261" s="95">
        <f>SUM('4'!D261,'28'!D261,'42'!D261,'50'!D261,'59'!D261,'67'!D261)</f>
        <v>0</v>
      </c>
      <c r="E261" s="95">
        <f>SUM('4'!E261,'28'!E261,'42'!E261,'50'!E261,'59'!E261,'67'!E261)</f>
        <v>0</v>
      </c>
      <c r="F261" s="95">
        <f t="shared" si="19"/>
        <v>40891.769090000002</v>
      </c>
    </row>
    <row r="262" spans="1:6">
      <c r="A262" s="99" t="s">
        <v>410</v>
      </c>
      <c r="B262" s="95">
        <f>SUM('4'!B262,'28'!B262,'42'!B262,'50'!B262,'59'!B262,'67'!B262)</f>
        <v>64249.643199999991</v>
      </c>
      <c r="C262" s="95">
        <f>SUM('4'!C262,'28'!C262,'42'!C262,'50'!C262,'59'!C262,'67'!C262)</f>
        <v>4510.2546500000008</v>
      </c>
      <c r="D262" s="95">
        <f>SUM('4'!D262,'28'!D262,'42'!D262,'50'!D262,'59'!D262,'67'!D262)</f>
        <v>0</v>
      </c>
      <c r="E262" s="95">
        <f>SUM('4'!E262,'28'!E262,'42'!E262,'50'!E262,'59'!E262,'67'!E262)</f>
        <v>0</v>
      </c>
      <c r="F262" s="95">
        <f t="shared" si="19"/>
        <v>68759.897849999994</v>
      </c>
    </row>
    <row r="263" spans="1:6">
      <c r="A263" s="99" t="s">
        <v>411</v>
      </c>
      <c r="B263" s="95">
        <f>SUM('4'!B263,'28'!B263,'42'!B263,'50'!B263,'59'!B263,'67'!B263)</f>
        <v>19454.360290000001</v>
      </c>
      <c r="C263" s="95">
        <f>SUM('4'!C263,'28'!C263,'42'!C263,'50'!C263,'59'!C263,'67'!C263)</f>
        <v>2022.7275900000002</v>
      </c>
      <c r="D263" s="95">
        <f>SUM('4'!D263,'28'!D263,'42'!D263,'50'!D263,'59'!D263,'67'!D263)</f>
        <v>0</v>
      </c>
      <c r="E263" s="95">
        <f>SUM('4'!E263,'28'!E263,'42'!E263,'50'!E263,'59'!E263,'67'!E263)</f>
        <v>0</v>
      </c>
      <c r="F263" s="95">
        <f t="shared" si="19"/>
        <v>21477.087879999999</v>
      </c>
    </row>
    <row r="264" spans="1:6">
      <c r="A264" s="99" t="s">
        <v>412</v>
      </c>
      <c r="B264" s="95">
        <f>SUM('4'!B264,'28'!B264,'42'!B264,'50'!B264,'59'!B264,'67'!B264)</f>
        <v>114.37201</v>
      </c>
      <c r="C264" s="95">
        <f>SUM('4'!C264,'28'!C264,'42'!C264,'50'!C264,'59'!C264,'67'!C264)</f>
        <v>0.33080000000000004</v>
      </c>
      <c r="D264" s="95">
        <f>SUM('4'!D264,'28'!D264,'42'!D264,'50'!D264,'59'!D264,'67'!D264)</f>
        <v>0</v>
      </c>
      <c r="E264" s="95">
        <f>SUM('4'!E264,'28'!E264,'42'!E264,'50'!E264,'59'!E264,'67'!E264)</f>
        <v>-1.0000000000000001E-5</v>
      </c>
      <c r="F264" s="95">
        <f t="shared" si="19"/>
        <v>114.7028</v>
      </c>
    </row>
    <row r="265" spans="1:6">
      <c r="A265" s="99" t="s">
        <v>413</v>
      </c>
      <c r="B265" s="95">
        <f>SUM('4'!B265,'28'!B265,'42'!B265,'50'!B265,'59'!B265,'67'!B265)</f>
        <v>121935.21505999999</v>
      </c>
      <c r="C265" s="95">
        <f>SUM('4'!C265,'28'!C265,'42'!C265,'50'!C265,'59'!C265,'67'!C265)</f>
        <v>72003.449529999998</v>
      </c>
      <c r="D265" s="95">
        <f>SUM('4'!D265,'28'!D265,'42'!D265,'50'!D265,'59'!D265,'67'!D265)</f>
        <v>0</v>
      </c>
      <c r="E265" s="95">
        <f>SUM('4'!E265,'28'!E265,'42'!E265,'50'!E265,'59'!E265,'67'!E265)</f>
        <v>0</v>
      </c>
      <c r="F265" s="95">
        <f t="shared" si="19"/>
        <v>193938.66459</v>
      </c>
    </row>
    <row r="266" spans="1:6">
      <c r="A266" s="99" t="s">
        <v>414</v>
      </c>
      <c r="B266" s="95">
        <f>SUM('4'!B266,'28'!B266,'42'!B266,'50'!B266,'59'!B266,'67'!B266)</f>
        <v>136553.53544000001</v>
      </c>
      <c r="C266" s="95">
        <f>SUM('4'!C266,'28'!C266,'42'!C266,'50'!C266,'59'!C266,'67'!C266)</f>
        <v>86760.008050000004</v>
      </c>
      <c r="D266" s="95">
        <f>SUM('4'!D266,'28'!D266,'42'!D266,'50'!D266,'59'!D266,'67'!D266)</f>
        <v>0</v>
      </c>
      <c r="E266" s="95">
        <f>SUM('4'!E266,'28'!E266,'42'!E266,'50'!E266,'59'!E266,'67'!E266)</f>
        <v>2702.2426399999999</v>
      </c>
      <c r="F266" s="95">
        <f t="shared" si="19"/>
        <v>226015.78613000002</v>
      </c>
    </row>
    <row r="267" spans="1:6">
      <c r="A267" s="216" t="s">
        <v>415</v>
      </c>
      <c r="B267" s="57">
        <f>SUM('4'!B267,'28'!B267,'42'!B267,'50'!B267,'59'!B267,'67'!B267)</f>
        <v>-7130293.2080100011</v>
      </c>
      <c r="C267" s="57">
        <f>SUM('4'!C267,'28'!C267,'42'!C267,'50'!C267,'59'!C267,'67'!C267)</f>
        <v>-425830.13011000003</v>
      </c>
      <c r="D267" s="57">
        <f>SUM('4'!D267,'28'!D267,'42'!D267,'50'!D267,'59'!D267,'67'!D267)</f>
        <v>0</v>
      </c>
      <c r="E267" s="57">
        <f>SUM('4'!E267,'28'!E267,'42'!E267,'50'!E267,'59'!E267,'67'!E267)</f>
        <v>-1074.1233099999999</v>
      </c>
      <c r="F267" s="57">
        <f>SUM(B267:E267)</f>
        <v>-7557197.4614300011</v>
      </c>
    </row>
    <row r="268" spans="1:6">
      <c r="A268" s="99" t="s">
        <v>416</v>
      </c>
      <c r="B268" s="95">
        <f>SUM('4'!B268,'28'!B268,'42'!B268,'50'!B268,'59'!B268,'67'!B268)</f>
        <v>-5455157.6846000003</v>
      </c>
      <c r="C268" s="95">
        <f>SUM('4'!C268,'28'!C268,'42'!C268,'50'!C268,'59'!C268,'67'!C268)</f>
        <v>-180307.92006999999</v>
      </c>
      <c r="D268" s="95">
        <f>SUM('4'!D268,'28'!D268,'42'!D268,'50'!D268,'59'!D268,'67'!D268)</f>
        <v>0</v>
      </c>
      <c r="E268" s="95">
        <f>SUM('4'!E268,'28'!E268,'42'!E268,'50'!E268,'59'!E268,'67'!E268)</f>
        <v>-986.08499000000006</v>
      </c>
      <c r="F268" s="95">
        <f t="shared" ref="F268:F276" si="20">SUM(B268:E268)</f>
        <v>-5636451.6896600006</v>
      </c>
    </row>
    <row r="269" spans="1:6">
      <c r="A269" s="99" t="s">
        <v>417</v>
      </c>
      <c r="B269" s="95">
        <f>SUM('4'!B269,'28'!B269,'42'!B269,'50'!B269,'59'!B269,'67'!B269)</f>
        <v>-916.90270999999996</v>
      </c>
      <c r="C269" s="95">
        <f>SUM('4'!C269,'28'!C269,'42'!C269,'50'!C269,'59'!C269,'67'!C269)</f>
        <v>0</v>
      </c>
      <c r="D269" s="95">
        <f>SUM('4'!D269,'28'!D269,'42'!D269,'50'!D269,'59'!D269,'67'!D269)</f>
        <v>0</v>
      </c>
      <c r="E269" s="95">
        <f>SUM('4'!E269,'28'!E269,'42'!E269,'50'!E269,'59'!E269,'67'!E269)</f>
        <v>0</v>
      </c>
      <c r="F269" s="95">
        <f t="shared" si="20"/>
        <v>-916.90270999999996</v>
      </c>
    </row>
    <row r="270" spans="1:6">
      <c r="A270" s="99" t="s">
        <v>418</v>
      </c>
      <c r="B270" s="95">
        <f>SUM('4'!B270,'28'!B270,'42'!B270,'50'!B270,'59'!B270,'67'!B270)</f>
        <v>-907384.73904000001</v>
      </c>
      <c r="C270" s="95">
        <f>SUM('4'!C270,'28'!C270,'42'!C270,'50'!C270,'59'!C270,'67'!C270)</f>
        <v>-126870.3159</v>
      </c>
      <c r="D270" s="95">
        <f>SUM('4'!D270,'28'!D270,'42'!D270,'50'!D270,'59'!D270,'67'!D270)</f>
        <v>0</v>
      </c>
      <c r="E270" s="95">
        <f>SUM('4'!E270,'28'!E270,'42'!E270,'50'!E270,'59'!E270,'67'!E270)</f>
        <v>-0.28187000000000001</v>
      </c>
      <c r="F270" s="95">
        <f t="shared" si="20"/>
        <v>-1034255.33681</v>
      </c>
    </row>
    <row r="271" spans="1:6">
      <c r="A271" s="99" t="s">
        <v>419</v>
      </c>
      <c r="B271" s="95">
        <f>SUM('4'!B271,'28'!B271,'42'!B271,'50'!B271,'59'!B271,'67'!B271)</f>
        <v>-57463.795450000005</v>
      </c>
      <c r="C271" s="95">
        <f>SUM('4'!C271,'28'!C271,'42'!C271,'50'!C271,'59'!C271,'67'!C271)</f>
        <v>-14556.65064</v>
      </c>
      <c r="D271" s="95">
        <f>SUM('4'!D271,'28'!D271,'42'!D271,'50'!D271,'59'!D271,'67'!D271)</f>
        <v>0</v>
      </c>
      <c r="E271" s="95">
        <f>SUM('4'!E271,'28'!E271,'42'!E271,'50'!E271,'59'!E271,'67'!E271)</f>
        <v>-87.756450000000001</v>
      </c>
      <c r="F271" s="95">
        <f t="shared" si="20"/>
        <v>-72108.202540000013</v>
      </c>
    </row>
    <row r="272" spans="1:6">
      <c r="A272" s="99" t="s">
        <v>420</v>
      </c>
      <c r="B272" s="95">
        <f>SUM('4'!B272,'28'!B272,'42'!B272,'50'!B272,'59'!B272,'67'!B272)</f>
        <v>-257379.94582000002</v>
      </c>
      <c r="C272" s="95">
        <f>SUM('4'!C272,'28'!C272,'42'!C272,'50'!C272,'59'!C272,'67'!C272)</f>
        <v>-13351.480059999998</v>
      </c>
      <c r="D272" s="95">
        <f>SUM('4'!D272,'28'!D272,'42'!D272,'50'!D272,'59'!D272,'67'!D272)</f>
        <v>0</v>
      </c>
      <c r="E272" s="95">
        <f>SUM('4'!E272,'28'!E272,'42'!E272,'50'!E272,'59'!E272,'67'!E272)</f>
        <v>0</v>
      </c>
      <c r="F272" s="95">
        <f t="shared" si="20"/>
        <v>-270731.42588</v>
      </c>
    </row>
    <row r="273" spans="1:6">
      <c r="A273" s="156" t="s">
        <v>421</v>
      </c>
      <c r="B273" s="95">
        <f>SUM('4'!B273,'28'!B273,'42'!B273,'50'!B273,'59'!B273,'67'!B273)</f>
        <v>-88813.897509999995</v>
      </c>
      <c r="C273" s="95">
        <f>SUM('4'!C273,'28'!C273,'42'!C273,'50'!C273,'59'!C273,'67'!C273)</f>
        <v>-49233.268769999995</v>
      </c>
      <c r="D273" s="95">
        <f>SUM('4'!D273,'28'!D273,'42'!D273,'50'!D273,'59'!D273,'67'!D273)</f>
        <v>0</v>
      </c>
      <c r="E273" s="95">
        <f>SUM('4'!E273,'28'!E273,'42'!E273,'50'!E273,'59'!E273,'67'!E273)</f>
        <v>0</v>
      </c>
      <c r="F273" s="95">
        <f t="shared" si="20"/>
        <v>-138047.16628</v>
      </c>
    </row>
    <row r="274" spans="1:6">
      <c r="A274" s="99" t="s">
        <v>493</v>
      </c>
      <c r="B274" s="95">
        <f>SUM('4'!B274,'28'!B274,'42'!B274,'50'!B274,'59'!B274,'67'!B274)</f>
        <v>-363176.24287999998</v>
      </c>
      <c r="C274" s="95">
        <f>SUM('4'!C274,'28'!C274,'42'!C274,'50'!C274,'59'!C274,'67'!C274)</f>
        <v>-41510.49467</v>
      </c>
      <c r="D274" s="95">
        <f>SUM('4'!D274,'28'!D274,'42'!D274,'50'!D274,'59'!D274,'67'!D274)</f>
        <v>0</v>
      </c>
      <c r="E274" s="95">
        <f>SUM('4'!E274,'28'!E274,'42'!E274,'50'!E274,'59'!E274,'67'!E274)</f>
        <v>0</v>
      </c>
      <c r="F274" s="95">
        <f t="shared" si="20"/>
        <v>-404686.73754999996</v>
      </c>
    </row>
    <row r="275" spans="1:6">
      <c r="A275" s="216" t="s">
        <v>1107</v>
      </c>
      <c r="B275" s="57">
        <f>SUM('4'!B275,'28'!B275,'42'!B275,'50'!B275,'59'!B275,'67'!B275)</f>
        <v>11238693.2467</v>
      </c>
      <c r="C275" s="57">
        <f>SUM('4'!C275,'28'!C275,'42'!C275,'50'!C275,'59'!C275,'67'!C275)</f>
        <v>45979.412510000002</v>
      </c>
      <c r="D275" s="57">
        <f>SUM('4'!D275,'28'!D275,'42'!D275,'50'!D275,'59'!D275,'67'!D275)</f>
        <v>1.4960000000000001E-2</v>
      </c>
      <c r="E275" s="57">
        <f>SUM('4'!E275,'28'!E275,'42'!E275,'50'!E275,'59'!E275,'67'!E275)</f>
        <v>3061.9297800000004</v>
      </c>
      <c r="F275" s="57">
        <f t="shared" si="20"/>
        <v>11287734.603950001</v>
      </c>
    </row>
    <row r="276" spans="1:6">
      <c r="A276" s="69" t="s">
        <v>422</v>
      </c>
      <c r="B276" s="57">
        <f>SUM('4'!B276,'28'!B276,'42'!B276,'50'!B276,'59'!B276,'67'!B276)</f>
        <v>2525211.3934300002</v>
      </c>
      <c r="C276" s="57">
        <f>SUM('4'!C276,'28'!C276,'42'!C276,'50'!C276,'59'!C276,'67'!C276)</f>
        <v>1983523.5630900001</v>
      </c>
      <c r="D276" s="57">
        <f>SUM('4'!D276,'28'!D276,'42'!D276,'50'!D276,'59'!D276,'67'!D276)</f>
        <v>3.3500000000000001E-3</v>
      </c>
      <c r="E276" s="57">
        <f>SUM('4'!E276,'28'!E276,'42'!E276,'50'!E276,'59'!E276,'67'!E276)</f>
        <v>715.25752</v>
      </c>
      <c r="F276" s="57">
        <f t="shared" si="20"/>
        <v>4509450.2173900008</v>
      </c>
    </row>
    <row r="277" spans="1:6">
      <c r="A277" s="99" t="s">
        <v>423</v>
      </c>
      <c r="B277" s="95">
        <f>SUM('4'!B277,'28'!B277,'42'!B277,'50'!B277,'59'!B277,'67'!B277)</f>
        <v>1091384.8799699999</v>
      </c>
      <c r="C277" s="95">
        <f>SUM('4'!C277,'28'!C277,'42'!C277,'50'!C277,'59'!C277,'67'!C277)</f>
        <v>895581.70382000005</v>
      </c>
      <c r="D277" s="95">
        <f>SUM('4'!D277,'28'!D277,'42'!D277,'50'!D277,'59'!D277,'67'!D277)</f>
        <v>0</v>
      </c>
      <c r="E277" s="95">
        <f>SUM('4'!E277,'28'!E277,'42'!E277,'50'!E277,'59'!E277,'67'!E277)</f>
        <v>1.5764800000000001</v>
      </c>
      <c r="F277" s="95">
        <f t="shared" ref="F277:F282" si="21">SUM(B277:E277)</f>
        <v>1986968.1602700001</v>
      </c>
    </row>
    <row r="278" spans="1:6">
      <c r="A278" s="99" t="s">
        <v>424</v>
      </c>
      <c r="B278" s="95">
        <f>SUM('4'!B278,'28'!B278,'42'!B278,'50'!B278,'59'!B278,'67'!B278)</f>
        <v>326270.77311000001</v>
      </c>
      <c r="C278" s="95">
        <f>SUM('4'!C278,'28'!C278,'42'!C278,'50'!C278,'59'!C278,'67'!C278)</f>
        <v>971887.01358999999</v>
      </c>
      <c r="D278" s="95">
        <f>SUM('4'!D278,'28'!D278,'42'!D278,'50'!D278,'59'!D278,'67'!D278)</f>
        <v>3.3500000000000001E-3</v>
      </c>
      <c r="E278" s="95">
        <f>SUM('4'!E278,'28'!E278,'42'!E278,'50'!E278,'59'!E278,'67'!E278)</f>
        <v>711.20550000000003</v>
      </c>
      <c r="F278" s="95">
        <f t="shared" si="21"/>
        <v>1298868.9955499999</v>
      </c>
    </row>
    <row r="279" spans="1:6">
      <c r="A279" s="99" t="s">
        <v>425</v>
      </c>
      <c r="B279" s="95">
        <f>SUM('4'!B279,'28'!B279,'42'!B279,'50'!B279,'59'!B279,'67'!B279)</f>
        <v>765184.82157999999</v>
      </c>
      <c r="C279" s="95">
        <f>SUM('4'!C279,'28'!C279,'42'!C279,'50'!C279,'59'!C279,'67'!C279)</f>
        <v>15775.25936</v>
      </c>
      <c r="D279" s="95">
        <f>SUM('4'!D279,'28'!D279,'42'!D279,'50'!D279,'59'!D279,'67'!D279)</f>
        <v>0</v>
      </c>
      <c r="E279" s="95">
        <f>SUM('4'!E279,'28'!E279,'42'!E279,'50'!E279,'59'!E279,'67'!E279)</f>
        <v>0</v>
      </c>
      <c r="F279" s="95">
        <f t="shared" si="21"/>
        <v>780960.08094000001</v>
      </c>
    </row>
    <row r="280" spans="1:6">
      <c r="A280" s="99" t="s">
        <v>426</v>
      </c>
      <c r="B280" s="95">
        <f>SUM('4'!B280,'28'!B280,'42'!B280,'50'!B280,'59'!B280,'67'!B280)</f>
        <v>144929.79569</v>
      </c>
      <c r="C280" s="95">
        <f>SUM('4'!C280,'28'!C280,'42'!C280,'50'!C280,'59'!C280,'67'!C280)</f>
        <v>23.802209999999999</v>
      </c>
      <c r="D280" s="95">
        <f>SUM('4'!D280,'28'!D280,'42'!D280,'50'!D280,'59'!D280,'67'!D280)</f>
        <v>0</v>
      </c>
      <c r="E280" s="95">
        <f>SUM('4'!E280,'28'!E280,'42'!E280,'50'!E280,'59'!E280,'67'!E280)</f>
        <v>0</v>
      </c>
      <c r="F280" s="95">
        <f t="shared" si="21"/>
        <v>144953.59789999999</v>
      </c>
    </row>
    <row r="281" spans="1:6">
      <c r="A281" s="99" t="s">
        <v>427</v>
      </c>
      <c r="B281" s="95">
        <f>SUM('4'!B281,'28'!B281,'42'!B281,'50'!B281,'59'!B281,'67'!B281)</f>
        <v>167374.98338000002</v>
      </c>
      <c r="C281" s="95">
        <f>SUM('4'!C281,'28'!C281,'42'!C281,'50'!C281,'59'!C281,'67'!C281)</f>
        <v>100255.78411000001</v>
      </c>
      <c r="D281" s="95">
        <f>SUM('4'!D281,'28'!D281,'42'!D281,'50'!D281,'59'!D281,'67'!D281)</f>
        <v>0</v>
      </c>
      <c r="E281" s="95">
        <f>SUM('4'!E281,'28'!E281,'42'!E281,'50'!E281,'59'!E281,'67'!E281)</f>
        <v>2.4755400000000001</v>
      </c>
      <c r="F281" s="95">
        <f t="shared" si="21"/>
        <v>267633.24303000001</v>
      </c>
    </row>
    <row r="282" spans="1:6">
      <c r="A282" s="99" t="s">
        <v>428</v>
      </c>
      <c r="B282" s="95">
        <f>SUM('4'!B282,'28'!B282,'42'!B282,'50'!B282,'59'!B282,'67'!B282)</f>
        <v>30066.1397</v>
      </c>
      <c r="C282" s="95">
        <f>SUM('4'!C282,'28'!C282,'42'!C282,'50'!C282,'59'!C282,'67'!C282)</f>
        <v>0</v>
      </c>
      <c r="D282" s="95">
        <f>SUM('4'!D282,'28'!D282,'42'!D282,'50'!D282,'59'!D282,'67'!D282)</f>
        <v>0</v>
      </c>
      <c r="E282" s="95">
        <f>SUM('4'!E282,'28'!E282,'42'!E282,'50'!E282,'59'!E282,'67'!E282)</f>
        <v>0</v>
      </c>
      <c r="F282" s="95">
        <f t="shared" si="21"/>
        <v>30066.1397</v>
      </c>
    </row>
    <row r="283" spans="1:6">
      <c r="A283" s="157" t="s">
        <v>429</v>
      </c>
      <c r="B283" s="57">
        <f>SUM('4'!B283,'28'!B283,'42'!B283,'50'!B283,'59'!B283,'67'!B283)</f>
        <v>-1353173.8985799998</v>
      </c>
      <c r="C283" s="57">
        <f>SUM('4'!C283,'28'!C283,'42'!C283,'50'!C283,'59'!C283,'67'!C283)</f>
        <v>-1007904.9634900001</v>
      </c>
      <c r="D283" s="57">
        <f>SUM('4'!D283,'28'!D283,'42'!D283,'50'!D283,'59'!D283,'67'!D283)</f>
        <v>-2.8999999999999998E-3</v>
      </c>
      <c r="E283" s="57">
        <f>SUM('4'!E283,'28'!E283,'42'!E283,'50'!E283,'59'!E283,'67'!E283)</f>
        <v>-1010.89643</v>
      </c>
      <c r="F283" s="57">
        <f>SUM(B283:E283)</f>
        <v>-2362089.7614000002</v>
      </c>
    </row>
    <row r="284" spans="1:6">
      <c r="A284" s="99" t="s">
        <v>423</v>
      </c>
      <c r="B284" s="95">
        <f>SUM('4'!B284,'28'!B284,'42'!B284,'50'!B284,'59'!B284,'67'!B284)</f>
        <v>-292694.50803000003</v>
      </c>
      <c r="C284" s="95">
        <f>SUM('4'!C284,'28'!C284,'42'!C284,'50'!C284,'59'!C284,'67'!C284)</f>
        <v>-172765.79694999999</v>
      </c>
      <c r="D284" s="95">
        <f>SUM('4'!D284,'28'!D284,'42'!D284,'50'!D284,'59'!D284,'67'!D284)</f>
        <v>0</v>
      </c>
      <c r="E284" s="95">
        <f>SUM('4'!E284,'28'!E284,'42'!E284,'50'!E284,'59'!E284,'67'!E284)</f>
        <v>-329.47774000000004</v>
      </c>
      <c r="F284" s="95">
        <f t="shared" ref="F284:F289" si="22">SUM(B284:E284)</f>
        <v>-465789.78272000002</v>
      </c>
    </row>
    <row r="285" spans="1:6">
      <c r="A285" s="99" t="s">
        <v>430</v>
      </c>
      <c r="B285" s="95">
        <f>SUM('4'!B285,'28'!B285,'42'!B285,'50'!B285,'59'!B285,'67'!B285)</f>
        <v>-581712.25656000001</v>
      </c>
      <c r="C285" s="95">
        <f>SUM('4'!C285,'28'!C285,'42'!C285,'50'!C285,'59'!C285,'67'!C285)</f>
        <v>-203.56518999999997</v>
      </c>
      <c r="D285" s="95">
        <f>SUM('4'!D285,'28'!D285,'42'!D285,'50'!D285,'59'!D285,'67'!D285)</f>
        <v>0</v>
      </c>
      <c r="E285" s="95">
        <f>SUM('4'!E285,'28'!E285,'42'!E285,'50'!E285,'59'!E285,'67'!E285)</f>
        <v>0</v>
      </c>
      <c r="F285" s="95">
        <f t="shared" si="22"/>
        <v>-581915.82175</v>
      </c>
    </row>
    <row r="286" spans="1:6">
      <c r="A286" s="99" t="s">
        <v>431</v>
      </c>
      <c r="B286" s="95">
        <f>SUM('4'!B286,'28'!B286,'42'!B286,'50'!B286,'59'!B286,'67'!B286)</f>
        <v>-37634.738839999998</v>
      </c>
      <c r="C286" s="95">
        <f>SUM('4'!C286,'28'!C286,'42'!C286,'50'!C286,'59'!C286,'67'!C286)</f>
        <v>-253.32649999999998</v>
      </c>
      <c r="D286" s="95">
        <f>SUM('4'!D286,'28'!D286,'42'!D286,'50'!D286,'59'!D286,'67'!D286)</f>
        <v>0</v>
      </c>
      <c r="E286" s="95">
        <f>SUM('4'!E286,'28'!E286,'42'!E286,'50'!E286,'59'!E286,'67'!E286)</f>
        <v>0</v>
      </c>
      <c r="F286" s="95">
        <f t="shared" si="22"/>
        <v>-37888.065340000001</v>
      </c>
    </row>
    <row r="287" spans="1:6">
      <c r="A287" s="99" t="s">
        <v>432</v>
      </c>
      <c r="B287" s="95">
        <f>SUM('4'!B287,'28'!B287,'42'!B287,'50'!B287,'59'!B287,'67'!B287)</f>
        <v>-83.872110000000006</v>
      </c>
      <c r="C287" s="95">
        <f>SUM('4'!C287,'28'!C287,'42'!C287,'50'!C287,'59'!C287,'67'!C287)</f>
        <v>0</v>
      </c>
      <c r="D287" s="95">
        <f>SUM('4'!D287,'28'!D287,'42'!D287,'50'!D287,'59'!D287,'67'!D287)</f>
        <v>0</v>
      </c>
      <c r="E287" s="95">
        <f>SUM('4'!E287,'28'!E287,'42'!E287,'50'!E287,'59'!E287,'67'!E287)</f>
        <v>0</v>
      </c>
      <c r="F287" s="95">
        <f t="shared" si="22"/>
        <v>-83.872110000000006</v>
      </c>
    </row>
    <row r="288" spans="1:6">
      <c r="A288" s="99" t="s">
        <v>433</v>
      </c>
      <c r="B288" s="95">
        <f>SUM('4'!B288,'28'!B288,'42'!B288,'50'!B288,'59'!B288,'67'!B288)</f>
        <v>-437105.94256</v>
      </c>
      <c r="C288" s="95">
        <f>SUM('4'!C288,'28'!C288,'42'!C288,'50'!C288,'59'!C288,'67'!C288)</f>
        <v>-834682.27484999993</v>
      </c>
      <c r="D288" s="95">
        <f>SUM('4'!D288,'28'!D288,'42'!D288,'50'!D288,'59'!D288,'67'!D288)</f>
        <v>-2.8999999999999998E-3</v>
      </c>
      <c r="E288" s="95">
        <f>SUM('4'!E288,'28'!E288,'42'!E288,'50'!E288,'59'!E288,'67'!E288)</f>
        <v>-681.41868999999997</v>
      </c>
      <c r="F288" s="95">
        <f t="shared" si="22"/>
        <v>-1272469.639</v>
      </c>
    </row>
    <row r="289" spans="1:6">
      <c r="A289" s="99" t="s">
        <v>434</v>
      </c>
      <c r="B289" s="95">
        <f>SUM('4'!B289,'28'!B289,'42'!B289,'50'!B289,'59'!B289,'67'!B289)</f>
        <v>-3942.5804800000001</v>
      </c>
      <c r="C289" s="95">
        <f>SUM('4'!C289,'28'!C289,'42'!C289,'50'!C289,'59'!C289,'67'!C289)</f>
        <v>0</v>
      </c>
      <c r="D289" s="95">
        <f>SUM('4'!D289,'28'!D289,'42'!D289,'50'!D289,'59'!D289,'67'!D289)</f>
        <v>0</v>
      </c>
      <c r="E289" s="95">
        <f>SUM('4'!E289,'28'!E289,'42'!E289,'50'!E289,'59'!E289,'67'!E289)</f>
        <v>0</v>
      </c>
      <c r="F289" s="95">
        <f t="shared" si="22"/>
        <v>-3942.5804800000001</v>
      </c>
    </row>
    <row r="290" spans="1:6">
      <c r="A290" s="216" t="s">
        <v>1106</v>
      </c>
      <c r="B290" s="57">
        <f>SUM('4'!B290,'28'!B290,'42'!B290,'50'!B290,'59'!B290,'67'!B290)</f>
        <v>12410730.741549999</v>
      </c>
      <c r="C290" s="57">
        <f>SUM('4'!C290,'28'!C290,'42'!C290,'50'!C290,'59'!C290,'67'!C290)</f>
        <v>1021598.0121100001</v>
      </c>
      <c r="D290" s="57">
        <f>SUM('4'!D290,'28'!D290,'42'!D290,'50'!D290,'59'!D290,'67'!D290)</f>
        <v>1.541E-2</v>
      </c>
      <c r="E290" s="57">
        <f>SUM('4'!E290,'28'!E290,'42'!E290,'50'!E290,'59'!E290,'67'!E290)</f>
        <v>2766.2908700000003</v>
      </c>
      <c r="F290" s="57">
        <f>SUM(B290:E290)</f>
        <v>13435095.059939999</v>
      </c>
    </row>
    <row r="291" spans="1:6">
      <c r="A291" s="99" t="s">
        <v>435</v>
      </c>
      <c r="B291" s="95">
        <f>SUM('4'!B291,'28'!B291,'42'!B291,'50'!B291,'59'!B291,'67'!B291)</f>
        <v>3717006.1722299992</v>
      </c>
      <c r="C291" s="95">
        <f>SUM('4'!C291,'28'!C291,'42'!C291,'50'!C291,'59'!C291,'67'!C291)</f>
        <v>307621.36563999997</v>
      </c>
      <c r="D291" s="95">
        <f>SUM('4'!D291,'28'!D291,'42'!D291,'50'!D291,'59'!D291,'67'!D291)</f>
        <v>0</v>
      </c>
      <c r="E291" s="95">
        <f>SUM('4'!E291,'28'!E291,'42'!E291,'50'!E291,'59'!E291,'67'!E291)</f>
        <v>1639.4290800000001</v>
      </c>
      <c r="F291" s="95">
        <f t="shared" ref="F291:F307" si="23">SUM(B291:E291)</f>
        <v>4026266.9669499993</v>
      </c>
    </row>
    <row r="292" spans="1:6">
      <c r="A292" s="99" t="s">
        <v>436</v>
      </c>
      <c r="B292" s="95">
        <f>SUM('4'!B292,'28'!B292,'42'!B292,'50'!B292,'59'!B292,'67'!B292)</f>
        <v>138053.33205</v>
      </c>
      <c r="C292" s="95">
        <f>SUM('4'!C292,'28'!C292,'42'!C292,'50'!C292,'59'!C292,'67'!C292)</f>
        <v>16763.754069999999</v>
      </c>
      <c r="D292" s="95">
        <f>SUM('4'!D292,'28'!D292,'42'!D292,'50'!D292,'59'!D292,'67'!D292)</f>
        <v>0</v>
      </c>
      <c r="E292" s="95">
        <f>SUM('4'!E292,'28'!E292,'42'!E292,'50'!E292,'59'!E292,'67'!E292)</f>
        <v>0</v>
      </c>
      <c r="F292" s="95">
        <f t="shared" si="23"/>
        <v>154817.08611999999</v>
      </c>
    </row>
    <row r="293" spans="1:6">
      <c r="A293" s="99" t="s">
        <v>437</v>
      </c>
      <c r="B293" s="95">
        <f>SUM('4'!B293,'28'!B293,'42'!B293,'50'!B293,'59'!B293,'67'!B293)</f>
        <v>3519992.3555000005</v>
      </c>
      <c r="C293" s="95">
        <f>SUM('4'!C293,'28'!C293,'42'!C293,'50'!C293,'59'!C293,'67'!C293)</f>
        <v>233148.55718</v>
      </c>
      <c r="D293" s="95">
        <f>SUM('4'!D293,'28'!D293,'42'!D293,'50'!D293,'59'!D293,'67'!D293)</f>
        <v>0</v>
      </c>
      <c r="E293" s="95">
        <f>SUM('4'!E293,'28'!E293,'42'!E293,'50'!E293,'59'!E293,'67'!E293)</f>
        <v>1639.4290800000001</v>
      </c>
      <c r="F293" s="95">
        <f t="shared" si="23"/>
        <v>3754780.3417600007</v>
      </c>
    </row>
    <row r="294" spans="1:6">
      <c r="A294" s="99" t="s">
        <v>438</v>
      </c>
      <c r="B294" s="95">
        <f>SUM('4'!B294,'28'!B294,'42'!B294,'50'!B294,'59'!B294,'67'!B294)</f>
        <v>21476.804329999999</v>
      </c>
      <c r="C294" s="95">
        <f>SUM('4'!C294,'28'!C294,'42'!C294,'50'!C294,'59'!C294,'67'!C294)</f>
        <v>56477.77403</v>
      </c>
      <c r="D294" s="95">
        <f>SUM('4'!D294,'28'!D294,'42'!D294,'50'!D294,'59'!D294,'67'!D294)</f>
        <v>0</v>
      </c>
      <c r="E294" s="95">
        <f>SUM('4'!E294,'28'!E294,'42'!E294,'50'!E294,'59'!E294,'67'!E294)</f>
        <v>0</v>
      </c>
      <c r="F294" s="95">
        <f t="shared" si="23"/>
        <v>77954.57836</v>
      </c>
    </row>
    <row r="295" spans="1:6">
      <c r="A295" s="99" t="s">
        <v>439</v>
      </c>
      <c r="B295" s="95">
        <f>SUM('4'!B295,'28'!B295,'42'!B295,'50'!B295,'59'!B295,'67'!B295)</f>
        <v>33163.134939999996</v>
      </c>
      <c r="C295" s="95">
        <f>SUM('4'!C295,'28'!C295,'42'!C295,'50'!C295,'59'!C295,'67'!C295)</f>
        <v>12.622399999999999</v>
      </c>
      <c r="D295" s="95">
        <f>SUM('4'!D295,'28'!D295,'42'!D295,'50'!D295,'59'!D295,'67'!D295)</f>
        <v>0</v>
      </c>
      <c r="E295" s="95">
        <f>SUM('4'!E295,'28'!E295,'42'!E295,'50'!E295,'59'!E295,'67'!E295)</f>
        <v>0</v>
      </c>
      <c r="F295" s="95">
        <f t="shared" si="23"/>
        <v>33175.757339999996</v>
      </c>
    </row>
    <row r="296" spans="1:6">
      <c r="A296" s="99" t="s">
        <v>440</v>
      </c>
      <c r="B296" s="95">
        <f>SUM('4'!B296,'28'!B296,'42'!B296,'50'!B296,'59'!B296,'67'!B296)</f>
        <v>0</v>
      </c>
      <c r="C296" s="95">
        <f>SUM('4'!C296,'28'!C296,'42'!C296,'50'!C296,'59'!C296,'67'!C296)</f>
        <v>0</v>
      </c>
      <c r="D296" s="95">
        <f>SUM('4'!D296,'28'!D296,'42'!D296,'50'!D296,'59'!D296,'67'!D296)</f>
        <v>0</v>
      </c>
      <c r="E296" s="95">
        <f>SUM('4'!E296,'28'!E296,'42'!E296,'50'!E296,'59'!E296,'67'!E296)</f>
        <v>0</v>
      </c>
      <c r="F296" s="95">
        <f t="shared" si="23"/>
        <v>0</v>
      </c>
    </row>
    <row r="297" spans="1:6">
      <c r="A297" s="99" t="s">
        <v>441</v>
      </c>
      <c r="B297" s="95">
        <f>SUM('4'!B297,'28'!B297,'42'!B297,'50'!B297,'59'!B297,'67'!B297)</f>
        <v>4320.5454099999997</v>
      </c>
      <c r="C297" s="95">
        <f>SUM('4'!C297,'28'!C297,'42'!C297,'50'!C297,'59'!C297,'67'!C297)</f>
        <v>1218.65796</v>
      </c>
      <c r="D297" s="95">
        <f>SUM('4'!D297,'28'!D297,'42'!D297,'50'!D297,'59'!D297,'67'!D297)</f>
        <v>0</v>
      </c>
      <c r="E297" s="95">
        <f>SUM('4'!E297,'28'!E297,'42'!E297,'50'!E297,'59'!E297,'67'!E297)</f>
        <v>0</v>
      </c>
      <c r="F297" s="95">
        <f t="shared" si="23"/>
        <v>5539.2033699999993</v>
      </c>
    </row>
    <row r="298" spans="1:6">
      <c r="A298" s="99" t="s">
        <v>442</v>
      </c>
      <c r="B298" s="95">
        <f>SUM('4'!B298,'28'!B298,'42'!B298,'50'!B298,'59'!B298,'67'!B298)</f>
        <v>0</v>
      </c>
      <c r="C298" s="95">
        <f>SUM('4'!C298,'28'!C298,'42'!C298,'50'!C298,'59'!C298,'67'!C298)</f>
        <v>0</v>
      </c>
      <c r="D298" s="95">
        <f>SUM('4'!D298,'28'!D298,'42'!D298,'50'!D298,'59'!D298,'67'!D298)</f>
        <v>0</v>
      </c>
      <c r="E298" s="95">
        <f>SUM('4'!E298,'28'!E298,'42'!E298,'50'!E298,'59'!E298,'67'!E298)</f>
        <v>0</v>
      </c>
      <c r="F298" s="95">
        <f t="shared" si="23"/>
        <v>0</v>
      </c>
    </row>
    <row r="299" spans="1:6">
      <c r="A299" s="99" t="s">
        <v>443</v>
      </c>
      <c r="B299" s="95">
        <f>SUM('4'!B299,'28'!B299,'42'!B299,'50'!B299,'59'!B299,'67'!B299)</f>
        <v>-5014683.3606799999</v>
      </c>
      <c r="C299" s="95">
        <f>SUM('4'!C299,'28'!C299,'42'!C299,'50'!C299,'59'!C299,'67'!C299)</f>
        <v>-372340.72012999997</v>
      </c>
      <c r="D299" s="95">
        <f>SUM('4'!D299,'28'!D299,'42'!D299,'50'!D299,'59'!D299,'67'!D299)</f>
        <v>-0.10563</v>
      </c>
      <c r="E299" s="95">
        <f>SUM('4'!E299,'28'!E299,'42'!E299,'50'!E299,'59'!E299,'67'!E299)</f>
        <v>-2887.5462100000004</v>
      </c>
      <c r="F299" s="95">
        <f t="shared" si="23"/>
        <v>-5389911.7326500006</v>
      </c>
    </row>
    <row r="300" spans="1:6">
      <c r="A300" s="99" t="s">
        <v>444</v>
      </c>
      <c r="B300" s="95">
        <f>SUM('4'!B300,'28'!B300,'42'!B300,'50'!B300,'59'!B300,'67'!B300)</f>
        <v>-4484287.9302599998</v>
      </c>
      <c r="C300" s="95">
        <f>SUM('4'!C300,'28'!C300,'42'!C300,'50'!C300,'59'!C300,'67'!C300)</f>
        <v>-285388.14199999999</v>
      </c>
      <c r="D300" s="95">
        <f>SUM('4'!D300,'28'!D300,'42'!D300,'50'!D300,'59'!D300,'67'!D300)</f>
        <v>0</v>
      </c>
      <c r="E300" s="95">
        <f>SUM('4'!E300,'28'!E300,'42'!E300,'50'!E300,'59'!E300,'67'!E300)</f>
        <v>-2887.1714000000002</v>
      </c>
      <c r="F300" s="95">
        <f t="shared" si="23"/>
        <v>-4772563.2436600002</v>
      </c>
    </row>
    <row r="301" spans="1:6">
      <c r="A301" s="99" t="s">
        <v>445</v>
      </c>
      <c r="B301" s="95">
        <f>SUM('4'!B301,'28'!B301,'42'!B301,'50'!B301,'59'!B301,'67'!B301)</f>
        <v>-133050.99338</v>
      </c>
      <c r="C301" s="95">
        <f>SUM('4'!C301,'28'!C301,'42'!C301,'50'!C301,'59'!C301,'67'!C301)</f>
        <v>-69285.332739999998</v>
      </c>
      <c r="D301" s="95">
        <f>SUM('4'!D301,'28'!D301,'42'!D301,'50'!D301,'59'!D301,'67'!D301)</f>
        <v>0</v>
      </c>
      <c r="E301" s="95">
        <f>SUM('4'!E301,'28'!E301,'42'!E301,'50'!E301,'59'!E301,'67'!E301)</f>
        <v>0</v>
      </c>
      <c r="F301" s="95">
        <f t="shared" si="23"/>
        <v>-202336.32611999998</v>
      </c>
    </row>
    <row r="302" spans="1:6">
      <c r="A302" s="99" t="s">
        <v>446</v>
      </c>
      <c r="B302" s="95">
        <f>SUM('4'!B302,'28'!B302,'42'!B302,'50'!B302,'59'!B302,'67'!B302)</f>
        <v>-40049.418790000003</v>
      </c>
      <c r="C302" s="95">
        <f>SUM('4'!C302,'28'!C302,'42'!C302,'50'!C302,'59'!C302,'67'!C302)</f>
        <v>-121.19495000000001</v>
      </c>
      <c r="D302" s="95">
        <f>SUM('4'!D302,'28'!D302,'42'!D302,'50'!D302,'59'!D302,'67'!D302)</f>
        <v>0</v>
      </c>
      <c r="E302" s="95">
        <f>SUM('4'!E302,'28'!E302,'42'!E302,'50'!E302,'59'!E302,'67'!E302)</f>
        <v>0</v>
      </c>
      <c r="F302" s="95">
        <f t="shared" si="23"/>
        <v>-40170.613740000001</v>
      </c>
    </row>
    <row r="303" spans="1:6">
      <c r="A303" s="156" t="s">
        <v>447</v>
      </c>
      <c r="B303" s="95">
        <f>SUM('4'!B303,'28'!B303,'42'!B303,'50'!B303,'59'!B303,'67'!B303)</f>
        <v>-350688.27633999998</v>
      </c>
      <c r="C303" s="95">
        <f>SUM('4'!C303,'28'!C303,'42'!C303,'50'!C303,'59'!C303,'67'!C303)</f>
        <v>-16321.473460000001</v>
      </c>
      <c r="D303" s="95">
        <f>SUM('4'!D303,'28'!D303,'42'!D303,'50'!D303,'59'!D303,'67'!D303)</f>
        <v>-0.10563</v>
      </c>
      <c r="E303" s="95">
        <f>SUM('4'!E303,'28'!E303,'42'!E303,'50'!E303,'59'!E303,'67'!E303)</f>
        <v>-0.37480999999999998</v>
      </c>
      <c r="F303" s="95">
        <f t="shared" si="23"/>
        <v>-367010.23024</v>
      </c>
    </row>
    <row r="304" spans="1:6">
      <c r="A304" s="156" t="s">
        <v>448</v>
      </c>
      <c r="B304" s="95">
        <f>SUM('4'!B304,'28'!B304,'42'!B304,'50'!B304,'59'!B304,'67'!B304)</f>
        <v>-5.9999999999999995E-4</v>
      </c>
      <c r="C304" s="95">
        <f>SUM('4'!C304,'28'!C304,'42'!C304,'50'!C304,'59'!C304,'67'!C304)</f>
        <v>-17.750599999999999</v>
      </c>
      <c r="D304" s="95">
        <f>SUM('4'!D304,'28'!D304,'42'!D304,'50'!D304,'59'!D304,'67'!D304)</f>
        <v>0</v>
      </c>
      <c r="E304" s="95">
        <f>SUM('4'!E304,'28'!E304,'42'!E304,'50'!E304,'59'!E304,'67'!E304)</f>
        <v>0</v>
      </c>
      <c r="F304" s="95">
        <f t="shared" si="23"/>
        <v>-17.751199999999997</v>
      </c>
    </row>
    <row r="305" spans="1:6">
      <c r="A305" s="156" t="s">
        <v>449</v>
      </c>
      <c r="B305" s="95">
        <f>SUM('4'!B305,'28'!B305,'42'!B305,'50'!B305,'59'!B305,'67'!B305)</f>
        <v>-6606.7413099999994</v>
      </c>
      <c r="C305" s="95">
        <f>SUM('4'!C305,'28'!C305,'42'!C305,'50'!C305,'59'!C305,'67'!C305)</f>
        <v>-1206.82638</v>
      </c>
      <c r="D305" s="95">
        <f>SUM('4'!D305,'28'!D305,'42'!D305,'50'!D305,'59'!D305,'67'!D305)</f>
        <v>0</v>
      </c>
      <c r="E305" s="95">
        <f>SUM('4'!E305,'28'!E305,'42'!E305,'50'!E305,'59'!E305,'67'!E305)</f>
        <v>0</v>
      </c>
      <c r="F305" s="95">
        <f t="shared" si="23"/>
        <v>-7813.5676899999999</v>
      </c>
    </row>
    <row r="306" spans="1:6">
      <c r="A306" s="216" t="s">
        <v>1105</v>
      </c>
      <c r="B306" s="57">
        <f>SUM('4'!B306,'28'!B306,'42'!B306,'50'!B306,'59'!B306,'67'!B306)</f>
        <v>11113053.553100001</v>
      </c>
      <c r="C306" s="57">
        <f>SUM('4'!C306,'28'!C306,'42'!C306,'50'!C306,'59'!C306,'67'!C306)</f>
        <v>956878.65761999995</v>
      </c>
      <c r="D306" s="57">
        <f>SUM('4'!D306,'28'!D306,'42'!D306,'50'!D306,'59'!D306,'67'!D306)</f>
        <v>-9.0219999999999995E-2</v>
      </c>
      <c r="E306" s="57">
        <f>SUM('4'!E306,'28'!E306,'42'!E306,'50'!E306,'59'!E306,'67'!E306)</f>
        <v>1518.1737400000002</v>
      </c>
      <c r="F306" s="57">
        <f t="shared" si="23"/>
        <v>12071450.29424</v>
      </c>
    </row>
    <row r="307" spans="1:6">
      <c r="A307" s="216" t="s">
        <v>450</v>
      </c>
      <c r="B307" s="57">
        <f>SUM('4'!B307,'28'!B307,'42'!B307,'50'!B307,'59'!B307,'67'!B307)</f>
        <v>-8658547.7194999997</v>
      </c>
      <c r="C307" s="57">
        <f>SUM('4'!C307,'28'!C307,'42'!C307,'50'!C307,'59'!C307,'67'!C307)</f>
        <v>-592026.41224000009</v>
      </c>
      <c r="D307" s="57">
        <f>SUM('4'!D307,'28'!D307,'42'!D307,'50'!D307,'59'!D307,'67'!D307)</f>
        <v>0</v>
      </c>
      <c r="E307" s="57">
        <f>SUM('4'!E307,'28'!E307,'42'!E307,'50'!E307,'59'!E307,'67'!E307)</f>
        <v>-55.877809999999997</v>
      </c>
      <c r="F307" s="57">
        <f t="shared" si="23"/>
        <v>-9250630.0095499996</v>
      </c>
    </row>
    <row r="308" spans="1:6">
      <c r="A308" s="99" t="s">
        <v>451</v>
      </c>
      <c r="B308" s="95">
        <f>SUM('4'!B308,'28'!B308,'42'!B308,'50'!B308,'59'!B308,'67'!B308)</f>
        <v>-4870430.58072</v>
      </c>
      <c r="C308" s="95">
        <f>SUM('4'!C308,'28'!C308,'42'!C308,'50'!C308,'59'!C308,'67'!C308)</f>
        <v>-13808.16898</v>
      </c>
      <c r="D308" s="95">
        <f>SUM('4'!D308,'28'!D308,'42'!D308,'50'!D308,'59'!D308,'67'!D308)</f>
        <v>0</v>
      </c>
      <c r="E308" s="95">
        <f>SUM('4'!E308,'28'!E308,'42'!E308,'50'!E308,'59'!E308,'67'!E308)</f>
        <v>0</v>
      </c>
      <c r="F308" s="95">
        <f t="shared" ref="F308:F316" si="24">SUM(B308:E308)</f>
        <v>-4884238.7496999996</v>
      </c>
    </row>
    <row r="309" spans="1:6">
      <c r="A309" s="99" t="s">
        <v>452</v>
      </c>
      <c r="B309" s="95">
        <f>SUM('4'!B309,'28'!B309,'42'!B309,'50'!B309,'59'!B309,'67'!B309)</f>
        <v>-803877.73205000011</v>
      </c>
      <c r="C309" s="95">
        <f>SUM('4'!C309,'28'!C309,'42'!C309,'50'!C309,'59'!C309,'67'!C309)</f>
        <v>-40965.132020000005</v>
      </c>
      <c r="D309" s="95">
        <f>SUM('4'!D309,'28'!D309,'42'!D309,'50'!D309,'59'!D309,'67'!D309)</f>
        <v>0</v>
      </c>
      <c r="E309" s="95">
        <f>SUM('4'!E309,'28'!E309,'42'!E309,'50'!E309,'59'!E309,'67'!E309)</f>
        <v>0</v>
      </c>
      <c r="F309" s="95">
        <f t="shared" si="24"/>
        <v>-844842.86407000013</v>
      </c>
    </row>
    <row r="310" spans="1:6">
      <c r="A310" s="99" t="s">
        <v>453</v>
      </c>
      <c r="B310" s="95">
        <f>SUM('4'!B310,'28'!B310,'42'!B310,'50'!B310,'59'!B310,'67'!B310)</f>
        <v>-52053.777089999996</v>
      </c>
      <c r="C310" s="95">
        <f>SUM('4'!C310,'28'!C310,'42'!C310,'50'!C310,'59'!C310,'67'!C310)</f>
        <v>-51358.090479999999</v>
      </c>
      <c r="D310" s="95">
        <f>SUM('4'!D310,'28'!D310,'42'!D310,'50'!D310,'59'!D310,'67'!D310)</f>
        <v>0</v>
      </c>
      <c r="E310" s="95">
        <f>SUM('4'!E310,'28'!E310,'42'!E310,'50'!E310,'59'!E310,'67'!E310)</f>
        <v>0</v>
      </c>
      <c r="F310" s="95">
        <f t="shared" si="24"/>
        <v>-103411.86757</v>
      </c>
    </row>
    <row r="311" spans="1:6">
      <c r="A311" s="99" t="s">
        <v>454</v>
      </c>
      <c r="B311" s="95">
        <f>SUM('4'!B311,'28'!B311,'42'!B311,'50'!B311,'59'!B311,'67'!B311)</f>
        <v>-248038.88947000002</v>
      </c>
      <c r="C311" s="95">
        <f>SUM('4'!C311,'28'!C311,'42'!C311,'50'!C311,'59'!C311,'67'!C311)</f>
        <v>-2794.3242200000004</v>
      </c>
      <c r="D311" s="95">
        <f>SUM('4'!D311,'28'!D311,'42'!D311,'50'!D311,'59'!D311,'67'!D311)</f>
        <v>0</v>
      </c>
      <c r="E311" s="95">
        <f>SUM('4'!E311,'28'!E311,'42'!E311,'50'!E311,'59'!E311,'67'!E311)</f>
        <v>0</v>
      </c>
      <c r="F311" s="95">
        <f t="shared" si="24"/>
        <v>-250833.21369000003</v>
      </c>
    </row>
    <row r="312" spans="1:6">
      <c r="A312" s="99" t="s">
        <v>455</v>
      </c>
      <c r="B312" s="95">
        <f>SUM('4'!B312,'28'!B312,'42'!B312,'50'!B312,'59'!B312,'67'!B312)</f>
        <v>-153798.87958999997</v>
      </c>
      <c r="C312" s="95">
        <f>SUM('4'!C312,'28'!C312,'42'!C312,'50'!C312,'59'!C312,'67'!C312)</f>
        <v>-893.32736999999997</v>
      </c>
      <c r="D312" s="95">
        <f>SUM('4'!D312,'28'!D312,'42'!D312,'50'!D312,'59'!D312,'67'!D312)</f>
        <v>0</v>
      </c>
      <c r="E312" s="95">
        <f>SUM('4'!E312,'28'!E312,'42'!E312,'50'!E312,'59'!E312,'67'!E312)</f>
        <v>0</v>
      </c>
      <c r="F312" s="95">
        <f t="shared" si="24"/>
        <v>-154692.20695999998</v>
      </c>
    </row>
    <row r="313" spans="1:6">
      <c r="A313" s="99" t="s">
        <v>456</v>
      </c>
      <c r="B313" s="95">
        <f>SUM('4'!B313,'28'!B313,'42'!B313,'50'!B313,'59'!B313,'67'!B313)</f>
        <v>-243161.71758</v>
      </c>
      <c r="C313" s="95">
        <f>SUM('4'!C313,'28'!C313,'42'!C313,'50'!C313,'59'!C313,'67'!C313)</f>
        <v>-28860.980669999997</v>
      </c>
      <c r="D313" s="95">
        <f>SUM('4'!D313,'28'!D313,'42'!D313,'50'!D313,'59'!D313,'67'!D313)</f>
        <v>0</v>
      </c>
      <c r="E313" s="95">
        <f>SUM('4'!E313,'28'!E313,'42'!E313,'50'!E313,'59'!E313,'67'!E313)</f>
        <v>0</v>
      </c>
      <c r="F313" s="95">
        <f t="shared" si="24"/>
        <v>-272022.69825000002</v>
      </c>
    </row>
    <row r="314" spans="1:6">
      <c r="A314" s="99" t="s">
        <v>457</v>
      </c>
      <c r="B314" s="95">
        <f>SUM('4'!B314,'28'!B314,'42'!B314,'50'!B314,'59'!B314,'67'!B314)</f>
        <v>-372686.70042000001</v>
      </c>
      <c r="C314" s="95">
        <f>SUM('4'!C314,'28'!C314,'42'!C314,'50'!C314,'59'!C314,'67'!C314)</f>
        <v>0</v>
      </c>
      <c r="D314" s="95">
        <f>SUM('4'!D314,'28'!D314,'42'!D314,'50'!D314,'59'!D314,'67'!D314)</f>
        <v>0</v>
      </c>
      <c r="E314" s="95">
        <f>SUM('4'!E314,'28'!E314,'42'!E314,'50'!E314,'59'!E314,'67'!E314)</f>
        <v>0</v>
      </c>
      <c r="F314" s="95">
        <f t="shared" si="24"/>
        <v>-372686.70042000001</v>
      </c>
    </row>
    <row r="315" spans="1:6">
      <c r="A315" s="99" t="s">
        <v>458</v>
      </c>
      <c r="B315" s="95">
        <f>SUM('4'!B315,'28'!B315,'42'!B315,'50'!B315,'59'!B315,'67'!B315)</f>
        <v>-202596.58844999998</v>
      </c>
      <c r="C315" s="95">
        <f>SUM('4'!C315,'28'!C315,'42'!C315,'50'!C315,'59'!C315,'67'!C315)</f>
        <v>-517.64688999999998</v>
      </c>
      <c r="D315" s="95">
        <f>SUM('4'!D315,'28'!D315,'42'!D315,'50'!D315,'59'!D315,'67'!D315)</f>
        <v>0</v>
      </c>
      <c r="E315" s="95">
        <f>SUM('4'!E315,'28'!E315,'42'!E315,'50'!E315,'59'!E315,'67'!E315)</f>
        <v>0</v>
      </c>
      <c r="F315" s="95">
        <f t="shared" si="24"/>
        <v>-203114.23533999998</v>
      </c>
    </row>
    <row r="316" spans="1:6">
      <c r="A316" s="99" t="s">
        <v>459</v>
      </c>
      <c r="B316" s="95">
        <f>SUM('4'!B316,'28'!B316,'42'!B316,'50'!B316,'59'!B316,'67'!B316)</f>
        <v>-1711902.8541299999</v>
      </c>
      <c r="C316" s="95">
        <f>SUM('4'!C316,'28'!C316,'42'!C316,'50'!C316,'59'!C316,'67'!C316)</f>
        <v>-452828.74160999997</v>
      </c>
      <c r="D316" s="95">
        <f>SUM('4'!D316,'28'!D316,'42'!D316,'50'!D316,'59'!D316,'67'!D316)</f>
        <v>0</v>
      </c>
      <c r="E316" s="95">
        <f>SUM('4'!E316,'28'!E316,'42'!E316,'50'!E316,'59'!E316,'67'!E316)</f>
        <v>-55.877809999999997</v>
      </c>
      <c r="F316" s="95">
        <f t="shared" si="24"/>
        <v>-2164787.4735499998</v>
      </c>
    </row>
    <row r="317" spans="1:6">
      <c r="A317" s="69" t="s">
        <v>1104</v>
      </c>
      <c r="B317" s="57">
        <f>SUM('4'!B317,'28'!B317,'42'!B317,'50'!B317,'59'!B317,'67'!B317)</f>
        <v>2454505.8336</v>
      </c>
      <c r="C317" s="57">
        <f>SUM('4'!C317,'28'!C317,'42'!C317,'50'!C317,'59'!C317,'67'!C317)</f>
        <v>364852.24537999998</v>
      </c>
      <c r="D317" s="57">
        <f>SUM('4'!D317,'28'!D317,'42'!D317,'50'!D317,'59'!D317,'67'!D317)</f>
        <v>-9.0219999999999995E-2</v>
      </c>
      <c r="E317" s="57">
        <f>SUM('4'!E317,'28'!E317,'42'!E317,'50'!E317,'59'!E317,'67'!E317)</f>
        <v>1462.2959299999998</v>
      </c>
      <c r="F317" s="57">
        <f>SUM(B317:E317)</f>
        <v>2820820.2846899997</v>
      </c>
    </row>
    <row r="318" spans="1:6">
      <c r="A318" s="156" t="s">
        <v>460</v>
      </c>
      <c r="B318" s="95">
        <f>SUM('4'!B318,'28'!B318,'42'!B318,'50'!B318,'59'!B318,'67'!B318)</f>
        <v>896.19455999999991</v>
      </c>
      <c r="C318" s="95">
        <f>SUM('4'!C318,'28'!C318,'42'!C318,'50'!C318,'59'!C318,'67'!C318)</f>
        <v>-232550.82487000001</v>
      </c>
      <c r="D318" s="95">
        <f>SUM('4'!D318,'28'!D318,'42'!D318,'50'!D318,'59'!D318,'67'!D318)</f>
        <v>0</v>
      </c>
      <c r="E318" s="95">
        <f>SUM('4'!E318,'28'!E318,'42'!E318,'50'!E318,'59'!E318,'67'!E318)</f>
        <v>733.05886999999996</v>
      </c>
      <c r="F318" s="95">
        <f t="shared" ref="F318:F323" si="25">SUM(B318:E318)</f>
        <v>-230921.57144</v>
      </c>
    </row>
    <row r="319" spans="1:6">
      <c r="A319" s="156" t="s">
        <v>461</v>
      </c>
      <c r="B319" s="95">
        <f>SUM('4'!B319,'28'!B319,'42'!B319,'50'!B319,'59'!B319,'67'!B319)</f>
        <v>882.22408000000007</v>
      </c>
      <c r="C319" s="95">
        <f>SUM('4'!C319,'28'!C319,'42'!C319,'50'!C319,'59'!C319,'67'!C319)</f>
        <v>-232550.82487000001</v>
      </c>
      <c r="D319" s="95">
        <f>SUM('4'!D319,'28'!D319,'42'!D319,'50'!D319,'59'!D319,'67'!D319)</f>
        <v>0</v>
      </c>
      <c r="E319" s="95">
        <f>SUM('4'!E319,'28'!E319,'42'!E319,'50'!E319,'59'!E319,'67'!E319)</f>
        <v>0.47720999999999997</v>
      </c>
      <c r="F319" s="95">
        <f t="shared" si="25"/>
        <v>-231668.12357999998</v>
      </c>
    </row>
    <row r="320" spans="1:6">
      <c r="A320" s="156" t="s">
        <v>462</v>
      </c>
      <c r="B320" s="95">
        <f>SUM('4'!B320,'28'!B320,'42'!B320,'50'!B320,'59'!B320,'67'!B320)</f>
        <v>13.970479999999997</v>
      </c>
      <c r="C320" s="95">
        <f>SUM('4'!C320,'28'!C320,'42'!C320,'50'!C320,'59'!C320,'67'!C320)</f>
        <v>0</v>
      </c>
      <c r="D320" s="95">
        <f>SUM('4'!D320,'28'!D320,'42'!D320,'50'!D320,'59'!D320,'67'!D320)</f>
        <v>0</v>
      </c>
      <c r="E320" s="95">
        <f>SUM('4'!E320,'28'!E320,'42'!E320,'50'!E320,'59'!E320,'67'!E320)</f>
        <v>732.58165999999994</v>
      </c>
      <c r="F320" s="95">
        <f t="shared" si="25"/>
        <v>746.55213999999989</v>
      </c>
    </row>
    <row r="321" spans="1:6">
      <c r="A321" s="156" t="s">
        <v>463</v>
      </c>
      <c r="B321" s="95">
        <f>SUM('4'!B321,'28'!B321,'42'!B321,'50'!B321,'59'!B321,'67'!B321)</f>
        <v>-949.6932700000001</v>
      </c>
      <c r="C321" s="95">
        <f>SUM('4'!C321,'28'!C321,'42'!C321,'50'!C321,'59'!C321,'67'!C321)</f>
        <v>230751.76476000002</v>
      </c>
      <c r="D321" s="95">
        <f>SUM('4'!D321,'28'!D321,'42'!D321,'50'!D321,'59'!D321,'67'!D321)</f>
        <v>0</v>
      </c>
      <c r="E321" s="95">
        <f>SUM('4'!E321,'28'!E321,'42'!E321,'50'!E321,'59'!E321,'67'!E321)</f>
        <v>-392.12851999999992</v>
      </c>
      <c r="F321" s="95">
        <f t="shared" si="25"/>
        <v>229409.94297000003</v>
      </c>
    </row>
    <row r="322" spans="1:6">
      <c r="A322" s="156" t="s">
        <v>464</v>
      </c>
      <c r="B322" s="95">
        <f>SUM('4'!B322,'28'!B322,'42'!B322,'50'!B322,'59'!B322,'67'!B322)</f>
        <v>-930.95096000000001</v>
      </c>
      <c r="C322" s="95">
        <f>SUM('4'!C322,'28'!C322,'42'!C322,'50'!C322,'59'!C322,'67'!C322)</f>
        <v>230751.76476000002</v>
      </c>
      <c r="D322" s="95">
        <f>SUM('4'!D322,'28'!D322,'42'!D322,'50'!D322,'59'!D322,'67'!D322)</f>
        <v>0</v>
      </c>
      <c r="E322" s="95">
        <f>SUM('4'!E322,'28'!E322,'42'!E322,'50'!E322,'59'!E322,'67'!E322)</f>
        <v>0</v>
      </c>
      <c r="F322" s="95">
        <f t="shared" si="25"/>
        <v>229820.81380000003</v>
      </c>
    </row>
    <row r="323" spans="1:6">
      <c r="A323" s="156" t="s">
        <v>465</v>
      </c>
      <c r="B323" s="95">
        <f>SUM('4'!B323,'28'!B323,'42'!B323,'50'!B323,'59'!B323,'67'!B323)</f>
        <v>-18.742309999999996</v>
      </c>
      <c r="C323" s="95">
        <f>SUM('4'!C323,'28'!C323,'42'!C323,'50'!C323,'59'!C323,'67'!C323)</f>
        <v>0</v>
      </c>
      <c r="D323" s="95">
        <f>SUM('4'!D323,'28'!D323,'42'!D323,'50'!D323,'59'!D323,'67'!D323)</f>
        <v>0</v>
      </c>
      <c r="E323" s="95">
        <f>SUM('4'!E323,'28'!E323,'42'!E323,'50'!E323,'59'!E323,'67'!E323)</f>
        <v>-392.12851999999992</v>
      </c>
      <c r="F323" s="95">
        <f t="shared" si="25"/>
        <v>-410.8708299999999</v>
      </c>
    </row>
    <row r="324" spans="1:6">
      <c r="A324" s="69" t="s">
        <v>1380</v>
      </c>
      <c r="B324" s="57">
        <f>SUM('4'!B324,'28'!B324,'42'!B324,'50'!B324,'59'!B324,'67'!B324)</f>
        <v>2454452.3348900001</v>
      </c>
      <c r="C324" s="57">
        <f>SUM('4'!C324,'28'!C324,'42'!C324,'50'!C324,'59'!C324,'67'!C324)</f>
        <v>363053.18527000002</v>
      </c>
      <c r="D324" s="57">
        <f>SUM('4'!D324,'28'!D324,'42'!D324,'50'!D324,'59'!D324,'67'!D324)</f>
        <v>-9.0219999999999995E-2</v>
      </c>
      <c r="E324" s="57">
        <f>SUM('4'!E324,'28'!E324,'42'!E324,'50'!E324,'59'!E324,'67'!E324)</f>
        <v>1803.2262800000001</v>
      </c>
      <c r="F324" s="57">
        <f t="shared" ref="F324:F332" si="26">SUM(B324:E324)</f>
        <v>2819308.6562199998</v>
      </c>
    </row>
    <row r="325" spans="1:6">
      <c r="A325" s="99" t="s">
        <v>466</v>
      </c>
      <c r="B325" s="95">
        <f>SUM('4'!B325,'28'!B325,'42'!B325,'50'!B325,'59'!B325,'67'!B325)</f>
        <v>10260.098730000002</v>
      </c>
      <c r="C325" s="95">
        <f>SUM('4'!C325,'28'!C325,'42'!C325,'50'!C325,'59'!C325,'67'!C325)</f>
        <v>6061.0520200000001</v>
      </c>
      <c r="D325" s="95">
        <f>SUM('4'!D325,'28'!D325,'42'!D325,'50'!D325,'59'!D325,'67'!D325)</f>
        <v>0</v>
      </c>
      <c r="E325" s="95">
        <f>SUM('4'!E325,'28'!E325,'42'!E325,'50'!E325,'59'!E325,'67'!E325)</f>
        <v>0</v>
      </c>
      <c r="F325" s="95">
        <f t="shared" si="26"/>
        <v>16321.150750000001</v>
      </c>
    </row>
    <row r="326" spans="1:6">
      <c r="A326" s="69" t="s">
        <v>1103</v>
      </c>
      <c r="B326" s="57">
        <f>SUM('4'!B326,'28'!B326,'42'!B326,'50'!B326,'59'!B326,'67'!B326)</f>
        <v>2464712.4336200003</v>
      </c>
      <c r="C326" s="57">
        <f>SUM('4'!C326,'28'!C326,'42'!C326,'50'!C326,'59'!C326,'67'!C326)</f>
        <v>369114.23729000002</v>
      </c>
      <c r="D326" s="57">
        <f>SUM('4'!D326,'28'!D326,'42'!D326,'50'!D326,'59'!D326,'67'!D326)</f>
        <v>-9.0219999999999995E-2</v>
      </c>
      <c r="E326" s="57">
        <f>SUM('4'!E326,'28'!E326,'42'!E326,'50'!E326,'59'!E326,'67'!E326)</f>
        <v>1803.2262800000001</v>
      </c>
      <c r="F326" s="57">
        <f t="shared" si="26"/>
        <v>2835629.8069700003</v>
      </c>
    </row>
    <row r="327" spans="1:6">
      <c r="A327" s="156" t="s">
        <v>467</v>
      </c>
      <c r="B327" s="95">
        <f>SUM('4'!B327,'28'!B327,'42'!B327,'50'!B327,'59'!B327,'67'!B327)</f>
        <v>18005.766539999997</v>
      </c>
      <c r="C327" s="95">
        <f>SUM('4'!C327,'28'!C327,'42'!C327,'50'!C327,'59'!C327,'67'!C327)</f>
        <v>5788.8011099999985</v>
      </c>
      <c r="D327" s="95">
        <f>SUM('4'!D327,'28'!D327,'42'!D327,'50'!D327,'59'!D327,'67'!D327)</f>
        <v>0</v>
      </c>
      <c r="E327" s="95">
        <f>SUM('4'!E327,'28'!E327,'42'!E327,'50'!E327,'59'!E327,'67'!E327)</f>
        <v>0</v>
      </c>
      <c r="F327" s="95">
        <f t="shared" si="26"/>
        <v>23794.567649999997</v>
      </c>
    </row>
    <row r="328" spans="1:6">
      <c r="A328" s="216" t="s">
        <v>1381</v>
      </c>
      <c r="B328" s="57">
        <f>SUM('4'!B328,'28'!B328,'42'!B328,'50'!B328,'59'!B328,'67'!B328)</f>
        <v>2482718.20016</v>
      </c>
      <c r="C328" s="57">
        <f>SUM('4'!C328,'28'!C328,'42'!C328,'50'!C328,'59'!C328,'67'!C328)</f>
        <v>374903.03839999996</v>
      </c>
      <c r="D328" s="57">
        <f>SUM('4'!D328,'28'!D328,'42'!D328,'50'!D328,'59'!D328,'67'!D328)</f>
        <v>-9.0219999999999995E-2</v>
      </c>
      <c r="E328" s="57">
        <f>SUM('4'!E328,'28'!E328,'42'!E328,'50'!E328,'59'!E328,'67'!E328)</f>
        <v>1803.2262800000001</v>
      </c>
      <c r="F328" s="57">
        <f t="shared" si="26"/>
        <v>2859424.3746199999</v>
      </c>
    </row>
    <row r="329" spans="1:6">
      <c r="A329" s="156" t="s">
        <v>468</v>
      </c>
      <c r="B329" s="95">
        <f>SUM('4'!B329,'28'!B329,'42'!B329,'50'!B329,'59'!B329,'67'!B329)</f>
        <v>-5.9999999999999995E-5</v>
      </c>
      <c r="C329" s="95">
        <f>SUM('4'!C329,'28'!C329,'42'!C329,'50'!C329,'59'!C329,'67'!C329)</f>
        <v>0</v>
      </c>
      <c r="D329" s="95">
        <f>SUM('4'!D329,'28'!D329,'42'!D329,'50'!D329,'59'!D329,'67'!D329)</f>
        <v>0</v>
      </c>
      <c r="E329" s="95">
        <f>SUM('4'!E329,'28'!E329,'42'!E329,'50'!E329,'59'!E329,'67'!E329)</f>
        <v>0</v>
      </c>
      <c r="F329" s="95">
        <f t="shared" si="26"/>
        <v>-5.9999999999999995E-5</v>
      </c>
    </row>
    <row r="330" spans="1:6">
      <c r="A330" s="69" t="s">
        <v>1102</v>
      </c>
      <c r="B330" s="57">
        <f>SUM('4'!B330,'28'!B330,'42'!B330,'50'!B330,'59'!B330,'67'!B330)</f>
        <v>2482718.2001</v>
      </c>
      <c r="C330" s="57">
        <f>SUM('4'!C330,'28'!C330,'42'!C330,'50'!C330,'59'!C330,'67'!C330)</f>
        <v>374903.03839999996</v>
      </c>
      <c r="D330" s="57">
        <f>SUM('4'!D330,'28'!D330,'42'!D330,'50'!D330,'59'!D330,'67'!D330)</f>
        <v>-9.0219999999999995E-2</v>
      </c>
      <c r="E330" s="57">
        <f>SUM('4'!E330,'28'!E330,'42'!E330,'50'!E330,'59'!E330,'67'!E330)</f>
        <v>1803.2262800000001</v>
      </c>
      <c r="F330" s="57">
        <f t="shared" si="26"/>
        <v>2859424.3745599999</v>
      </c>
    </row>
    <row r="331" spans="1:6">
      <c r="A331" s="562" t="s">
        <v>469</v>
      </c>
      <c r="B331" s="95">
        <f>SUM('4'!B331,'28'!B331,'42'!B331,'50'!B331,'59'!B331,'67'!B331)</f>
        <v>-1318299.4102399999</v>
      </c>
      <c r="C331" s="95">
        <f>SUM('4'!C331,'28'!C331,'42'!C331,'50'!C331,'59'!C331,'67'!C331)</f>
        <v>0</v>
      </c>
      <c r="D331" s="95">
        <f>SUM('4'!D331,'28'!D331,'42'!D331,'50'!D331,'59'!D331,'67'!D331)</f>
        <v>0</v>
      </c>
      <c r="E331" s="95">
        <f>SUM('4'!E331,'28'!E331,'42'!E331,'50'!E331,'59'!E331,'67'!E331)</f>
        <v>0</v>
      </c>
      <c r="F331" s="95">
        <f t="shared" si="26"/>
        <v>-1318299.4102399999</v>
      </c>
    </row>
    <row r="332" spans="1:6">
      <c r="A332" s="69" t="s">
        <v>1101</v>
      </c>
      <c r="B332" s="57">
        <f>SUM('4'!B332,'28'!B332,'42'!B332,'50'!B332,'59'!B332,'67'!B332)</f>
        <v>1164418.7898599999</v>
      </c>
      <c r="C332" s="57">
        <f>SUM('4'!C332,'28'!C332,'42'!C332,'50'!C332,'59'!C332,'67'!C332)</f>
        <v>374903.03839999996</v>
      </c>
      <c r="D332" s="57">
        <f>SUM('4'!D332,'28'!D332,'42'!D332,'50'!D332,'59'!D332,'67'!D332)</f>
        <v>-9.0219999999999995E-2</v>
      </c>
      <c r="E332" s="57">
        <f>SUM('4'!E332,'28'!E332,'42'!E332,'50'!E332,'59'!E332,'67'!E332)</f>
        <v>1803.2262800000001</v>
      </c>
      <c r="F332" s="57">
        <f t="shared" si="26"/>
        <v>1541124.96432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48"/>
      <c r="B1" s="748"/>
      <c r="C1" s="748"/>
      <c r="D1" s="748"/>
      <c r="E1" s="748"/>
      <c r="F1" s="748"/>
      <c r="G1" s="748"/>
      <c r="H1" s="748"/>
      <c r="I1" s="748"/>
      <c r="J1" s="748"/>
      <c r="K1" s="748"/>
    </row>
    <row r="2" spans="1:11" ht="18">
      <c r="A2" s="748" t="s">
        <v>470</v>
      </c>
      <c r="B2" s="748"/>
      <c r="C2" s="748"/>
      <c r="D2" s="748"/>
      <c r="E2" s="748"/>
      <c r="F2" s="748"/>
      <c r="G2" s="748"/>
      <c r="H2" s="748"/>
      <c r="I2" s="748"/>
      <c r="J2" s="748"/>
      <c r="K2" s="748"/>
    </row>
    <row r="3" spans="1:11" ht="18">
      <c r="A3" s="748" t="s">
        <v>500</v>
      </c>
      <c r="B3" s="748"/>
      <c r="C3" s="748"/>
      <c r="D3" s="748"/>
      <c r="E3" s="748"/>
      <c r="F3" s="748"/>
      <c r="G3" s="748"/>
      <c r="H3" s="748"/>
      <c r="I3" s="748"/>
      <c r="J3" s="748"/>
      <c r="K3" s="748"/>
    </row>
    <row r="4" spans="1:11" ht="18">
      <c r="A4" s="748" t="s">
        <v>1595</v>
      </c>
      <c r="B4" s="748"/>
      <c r="C4" s="748"/>
      <c r="D4" s="748"/>
      <c r="E4" s="748"/>
      <c r="F4" s="748"/>
      <c r="G4" s="748"/>
      <c r="H4" s="748"/>
      <c r="I4" s="748"/>
      <c r="J4" s="748"/>
      <c r="K4" s="748"/>
    </row>
    <row r="5" spans="1:11" ht="18">
      <c r="A5" s="749" t="s">
        <v>544</v>
      </c>
      <c r="B5" s="749"/>
      <c r="C5" s="749"/>
      <c r="D5" s="749"/>
      <c r="E5" s="749"/>
      <c r="F5" s="749"/>
      <c r="G5" s="749"/>
      <c r="H5" s="749"/>
      <c r="I5" s="749"/>
      <c r="J5" s="749"/>
      <c r="K5" s="749"/>
    </row>
    <row r="6" spans="1:11" ht="12" customHeight="1">
      <c r="A6" s="89"/>
      <c r="B6" s="90"/>
      <c r="C6" s="90"/>
      <c r="D6" s="90"/>
      <c r="E6" s="90"/>
      <c r="F6" s="90"/>
      <c r="G6" s="90"/>
      <c r="H6" s="90"/>
      <c r="I6" s="90"/>
      <c r="J6" s="90"/>
      <c r="K6" s="637"/>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203947.48168999999</v>
      </c>
      <c r="C10" s="80">
        <v>11199020.439690001</v>
      </c>
      <c r="D10" s="80">
        <v>1278275.8824400001</v>
      </c>
      <c r="E10" s="80">
        <v>233275.19341000001</v>
      </c>
      <c r="F10" s="80">
        <v>311448.66349000001</v>
      </c>
      <c r="G10" s="80">
        <v>245137.24296</v>
      </c>
      <c r="H10" s="80">
        <v>3510986.7429299997</v>
      </c>
      <c r="I10" s="80">
        <v>26004.35298</v>
      </c>
      <c r="J10" s="80">
        <v>0</v>
      </c>
      <c r="K10" s="80">
        <v>17008095.999590002</v>
      </c>
    </row>
    <row r="11" spans="1:11">
      <c r="A11" s="79" t="s">
        <v>40</v>
      </c>
      <c r="B11" s="80">
        <v>46888.181250000001</v>
      </c>
      <c r="C11" s="80">
        <v>591299.74476000003</v>
      </c>
      <c r="D11" s="80">
        <v>553289.58889000001</v>
      </c>
      <c r="E11" s="80">
        <v>17272.633300000001</v>
      </c>
      <c r="F11" s="80">
        <v>2043.2635</v>
      </c>
      <c r="G11" s="80">
        <v>30379.77764</v>
      </c>
      <c r="H11" s="80">
        <v>6903770.3067700006</v>
      </c>
      <c r="I11" s="80">
        <v>0</v>
      </c>
      <c r="J11" s="80">
        <v>0</v>
      </c>
      <c r="K11" s="80">
        <v>8144943.4961099997</v>
      </c>
    </row>
    <row r="12" spans="1:11">
      <c r="A12" s="79" t="s">
        <v>52</v>
      </c>
      <c r="B12" s="80">
        <v>32003.467069999999</v>
      </c>
      <c r="C12" s="80">
        <v>2591939.5710700001</v>
      </c>
      <c r="D12" s="80">
        <v>171099.65993999998</v>
      </c>
      <c r="E12" s="80">
        <v>51395.582649999997</v>
      </c>
      <c r="F12" s="80">
        <v>0</v>
      </c>
      <c r="G12" s="80">
        <v>84326.45365000001</v>
      </c>
      <c r="H12" s="80">
        <v>226918.17844999998</v>
      </c>
      <c r="I12" s="80">
        <v>0</v>
      </c>
      <c r="J12" s="80">
        <v>0</v>
      </c>
      <c r="K12" s="80">
        <v>3157682.9128299998</v>
      </c>
    </row>
    <row r="13" spans="1:11">
      <c r="A13" s="79" t="s">
        <v>54</v>
      </c>
      <c r="B13" s="80">
        <v>78982.710080000004</v>
      </c>
      <c r="C13" s="80">
        <v>1219725.16607</v>
      </c>
      <c r="D13" s="80">
        <v>835733.52366999991</v>
      </c>
      <c r="E13" s="80">
        <v>39827.534599999999</v>
      </c>
      <c r="F13" s="80">
        <v>49070.422200000001</v>
      </c>
      <c r="G13" s="80">
        <v>136701.01309999998</v>
      </c>
      <c r="H13" s="80">
        <v>16843931.130149998</v>
      </c>
      <c r="I13" s="80">
        <v>0</v>
      </c>
      <c r="J13" s="80">
        <v>0</v>
      </c>
      <c r="K13" s="80">
        <v>19203971.499869999</v>
      </c>
    </row>
    <row r="14" spans="1:11">
      <c r="A14" s="79" t="s">
        <v>44</v>
      </c>
      <c r="B14" s="80">
        <v>35275.337240000001</v>
      </c>
      <c r="C14" s="80">
        <v>2755793.5388200004</v>
      </c>
      <c r="D14" s="80">
        <v>360893.97666000004</v>
      </c>
      <c r="E14" s="80">
        <v>71604.104439999996</v>
      </c>
      <c r="F14" s="80">
        <v>0</v>
      </c>
      <c r="G14" s="80">
        <v>139275.39976</v>
      </c>
      <c r="H14" s="80">
        <v>6797347.8247100003</v>
      </c>
      <c r="I14" s="80">
        <v>165964.38341000001</v>
      </c>
      <c r="J14" s="80">
        <v>25958.83713</v>
      </c>
      <c r="K14" s="80">
        <v>10352113.402170001</v>
      </c>
    </row>
    <row r="15" spans="1:11">
      <c r="A15" s="79" t="s">
        <v>50</v>
      </c>
      <c r="B15" s="80">
        <v>182974.58858000001</v>
      </c>
      <c r="C15" s="80">
        <v>9426107.8664999995</v>
      </c>
      <c r="D15" s="80">
        <v>785520.98729999992</v>
      </c>
      <c r="E15" s="80">
        <v>170040.23731</v>
      </c>
      <c r="F15" s="80">
        <v>449072.38776000001</v>
      </c>
      <c r="G15" s="80">
        <v>274762.32857000001</v>
      </c>
      <c r="H15" s="80">
        <v>1014262.12999</v>
      </c>
      <c r="I15" s="80">
        <v>26267.290539999998</v>
      </c>
      <c r="J15" s="80">
        <v>23439.043539999999</v>
      </c>
      <c r="K15" s="80">
        <v>12352446.860090001</v>
      </c>
    </row>
    <row r="16" spans="1:11">
      <c r="A16" s="79" t="s">
        <v>38</v>
      </c>
      <c r="B16" s="80">
        <v>256036.38871</v>
      </c>
      <c r="C16" s="80">
        <v>10611539.50257</v>
      </c>
      <c r="D16" s="80">
        <v>1565776.6201300002</v>
      </c>
      <c r="E16" s="80">
        <v>190580.55322999999</v>
      </c>
      <c r="F16" s="80">
        <v>235889.08168999999</v>
      </c>
      <c r="G16" s="80">
        <v>334077.38735000003</v>
      </c>
      <c r="H16" s="80">
        <v>5859602.0055499999</v>
      </c>
      <c r="I16" s="80">
        <v>42646.223969999999</v>
      </c>
      <c r="J16" s="80">
        <v>43430.049659999997</v>
      </c>
      <c r="K16" s="80">
        <v>19139577.812860001</v>
      </c>
    </row>
    <row r="17" spans="1:11">
      <c r="A17" s="79" t="s">
        <v>36</v>
      </c>
      <c r="B17" s="80">
        <v>227777.29480999999</v>
      </c>
      <c r="C17" s="80">
        <v>17143564.466790002</v>
      </c>
      <c r="D17" s="80">
        <v>2721040.2894299999</v>
      </c>
      <c r="E17" s="80">
        <v>494668.32906999998</v>
      </c>
      <c r="F17" s="80">
        <v>246889.39983000001</v>
      </c>
      <c r="G17" s="80">
        <v>544106.38170999999</v>
      </c>
      <c r="H17" s="80">
        <v>8297460.0451099994</v>
      </c>
      <c r="I17" s="80">
        <v>121842.89181999999</v>
      </c>
      <c r="J17" s="80">
        <v>48477.624799999998</v>
      </c>
      <c r="K17" s="80">
        <v>29845826.723370001</v>
      </c>
    </row>
    <row r="18" spans="1:11">
      <c r="A18" s="79" t="s">
        <v>48</v>
      </c>
      <c r="B18" s="80">
        <v>0</v>
      </c>
      <c r="C18" s="80">
        <v>0</v>
      </c>
      <c r="D18" s="80">
        <v>0</v>
      </c>
      <c r="E18" s="80">
        <v>0</v>
      </c>
      <c r="F18" s="80">
        <v>0</v>
      </c>
      <c r="G18" s="80">
        <v>0</v>
      </c>
      <c r="H18" s="80">
        <v>69769.987590000004</v>
      </c>
      <c r="I18" s="80">
        <v>0</v>
      </c>
      <c r="J18" s="80">
        <v>0</v>
      </c>
      <c r="K18" s="80">
        <v>69769.987590000004</v>
      </c>
    </row>
    <row r="19" spans="1:11">
      <c r="A19" s="79" t="s">
        <v>34</v>
      </c>
      <c r="B19" s="80">
        <v>624231.9590700001</v>
      </c>
      <c r="C19" s="80">
        <v>12326003.647879999</v>
      </c>
      <c r="D19" s="80">
        <v>5380167.4720700001</v>
      </c>
      <c r="E19" s="80">
        <v>751178.66411000001</v>
      </c>
      <c r="F19" s="80">
        <v>534768.95544000005</v>
      </c>
      <c r="G19" s="80">
        <v>500951.66563999996</v>
      </c>
      <c r="H19" s="80">
        <v>3785681.1222600001</v>
      </c>
      <c r="I19" s="80">
        <v>194770.19941999999</v>
      </c>
      <c r="J19" s="80">
        <v>42679.664479999999</v>
      </c>
      <c r="K19" s="80">
        <v>24140433.350369997</v>
      </c>
    </row>
    <row r="20" spans="1:11">
      <c r="A20" s="79" t="s">
        <v>56</v>
      </c>
      <c r="B20" s="80">
        <v>172871.6238</v>
      </c>
      <c r="C20" s="80">
        <v>4917857.9782600002</v>
      </c>
      <c r="D20" s="80">
        <v>698085.86543000001</v>
      </c>
      <c r="E20" s="80">
        <v>68001.369500000001</v>
      </c>
      <c r="F20" s="80">
        <v>305116.54661000002</v>
      </c>
      <c r="G20" s="80">
        <v>178270.00951</v>
      </c>
      <c r="H20" s="80">
        <v>635521.66414999997</v>
      </c>
      <c r="I20" s="80">
        <v>167889.83624</v>
      </c>
      <c r="J20" s="80">
        <v>40456.432909999996</v>
      </c>
      <c r="K20" s="80">
        <v>7184071.3264100002</v>
      </c>
    </row>
    <row r="21" spans="1:11">
      <c r="A21" s="79" t="s">
        <v>42</v>
      </c>
      <c r="B21" s="80">
        <v>206432.27833</v>
      </c>
      <c r="C21" s="80">
        <v>7997587.5433</v>
      </c>
      <c r="D21" s="80">
        <v>1118019.2054400002</v>
      </c>
      <c r="E21" s="80">
        <v>163578.14841999998</v>
      </c>
      <c r="F21" s="80">
        <v>53492.801719999996</v>
      </c>
      <c r="G21" s="80">
        <v>163106.54208000001</v>
      </c>
      <c r="H21" s="80">
        <v>918565.15767999995</v>
      </c>
      <c r="I21" s="80">
        <v>22708.080670000003</v>
      </c>
      <c r="J21" s="80">
        <v>14205.9447</v>
      </c>
      <c r="K21" s="80">
        <v>10657695.702339999</v>
      </c>
    </row>
    <row r="22" spans="1:11">
      <c r="A22" s="79" t="s">
        <v>472</v>
      </c>
      <c r="B22" s="80">
        <v>2067421.3106300002</v>
      </c>
      <c r="C22" s="80">
        <v>80780439.465710014</v>
      </c>
      <c r="D22" s="80">
        <v>15467903.0714</v>
      </c>
      <c r="E22" s="80">
        <v>2251422.3500399999</v>
      </c>
      <c r="F22" s="80">
        <v>2187791.5222399998</v>
      </c>
      <c r="G22" s="80">
        <v>2631094.2019699998</v>
      </c>
      <c r="H22" s="80">
        <v>54863816.295339994</v>
      </c>
      <c r="I22" s="80">
        <v>768093.25904999999</v>
      </c>
      <c r="J22" s="80">
        <v>238647.59722</v>
      </c>
      <c r="K22" s="80">
        <v>161256629.07359999</v>
      </c>
    </row>
    <row r="23" spans="1:11">
      <c r="A23" s="81" t="s">
        <v>473</v>
      </c>
      <c r="B23" s="81"/>
      <c r="C23" s="81"/>
      <c r="D23" s="81"/>
      <c r="E23" s="81"/>
      <c r="F23" s="81"/>
      <c r="G23" s="81"/>
      <c r="H23" s="81"/>
      <c r="I23" s="82"/>
      <c r="J23" s="81"/>
      <c r="K23" s="81"/>
    </row>
    <row r="24" spans="1:11">
      <c r="A24" s="79" t="s">
        <v>59</v>
      </c>
      <c r="B24" s="80">
        <v>0</v>
      </c>
      <c r="C24" s="80">
        <v>76822.662329999992</v>
      </c>
      <c r="D24" s="80">
        <v>340975.42394999997</v>
      </c>
      <c r="E24" s="80">
        <v>0</v>
      </c>
      <c r="F24" s="80">
        <v>0</v>
      </c>
      <c r="G24" s="80">
        <v>0</v>
      </c>
      <c r="H24" s="80">
        <v>26651.086670000001</v>
      </c>
      <c r="I24" s="80">
        <v>0</v>
      </c>
      <c r="J24" s="80">
        <v>0</v>
      </c>
      <c r="K24" s="80">
        <v>444449.17294999998</v>
      </c>
    </row>
    <row r="25" spans="1:11">
      <c r="A25" s="79" t="s">
        <v>61</v>
      </c>
      <c r="B25" s="80">
        <v>44030.111640000003</v>
      </c>
      <c r="C25" s="80">
        <v>3082156.5912800003</v>
      </c>
      <c r="D25" s="80">
        <v>104763.93004000001</v>
      </c>
      <c r="E25" s="80">
        <v>172100.76528999998</v>
      </c>
      <c r="F25" s="80">
        <v>65320.384890000001</v>
      </c>
      <c r="G25" s="80">
        <v>57769.091289999997</v>
      </c>
      <c r="H25" s="80">
        <v>183763.94565000001</v>
      </c>
      <c r="I25" s="80">
        <v>8141.6827300000004</v>
      </c>
      <c r="J25" s="80">
        <v>748.67608999999993</v>
      </c>
      <c r="K25" s="80">
        <v>3718795.1789000002</v>
      </c>
    </row>
    <row r="26" spans="1:11">
      <c r="A26" s="83" t="s">
        <v>472</v>
      </c>
      <c r="B26" s="80">
        <v>44030.111640000003</v>
      </c>
      <c r="C26" s="80">
        <v>3158979.25361</v>
      </c>
      <c r="D26" s="80">
        <v>445739.35399000003</v>
      </c>
      <c r="E26" s="80">
        <v>172100.76528999998</v>
      </c>
      <c r="F26" s="80">
        <v>65320.384890000001</v>
      </c>
      <c r="G26" s="80">
        <v>57769.091289999997</v>
      </c>
      <c r="H26" s="80">
        <v>210415.03232</v>
      </c>
      <c r="I26" s="80">
        <v>8141.6827300000004</v>
      </c>
      <c r="J26" s="80">
        <v>748.67608999999993</v>
      </c>
      <c r="K26" s="80">
        <v>4163244.3518499997</v>
      </c>
    </row>
    <row r="27" spans="1:11">
      <c r="A27" s="81" t="s">
        <v>475</v>
      </c>
      <c r="B27" s="81"/>
      <c r="C27" s="81"/>
      <c r="D27" s="81"/>
      <c r="E27" s="81"/>
      <c r="F27" s="81"/>
      <c r="G27" s="81"/>
      <c r="H27" s="81"/>
      <c r="I27" s="82"/>
      <c r="J27" s="81"/>
      <c r="K27" s="81"/>
    </row>
    <row r="28" spans="1:11">
      <c r="A28" s="79" t="s">
        <v>64</v>
      </c>
      <c r="B28" s="80">
        <v>82747.212450000006</v>
      </c>
      <c r="C28" s="80">
        <v>1402126.48685</v>
      </c>
      <c r="D28" s="80">
        <v>7243.07593</v>
      </c>
      <c r="E28" s="80">
        <v>0</v>
      </c>
      <c r="F28" s="80">
        <v>0</v>
      </c>
      <c r="G28" s="80">
        <v>18553.995289999999</v>
      </c>
      <c r="H28" s="80">
        <v>13005.901449999999</v>
      </c>
      <c r="I28" s="80">
        <v>0</v>
      </c>
      <c r="J28" s="80">
        <v>0</v>
      </c>
      <c r="K28" s="80">
        <v>1523676.67197</v>
      </c>
    </row>
    <row r="29" spans="1:11">
      <c r="A29" s="79" t="s">
        <v>68</v>
      </c>
      <c r="B29" s="80">
        <v>0</v>
      </c>
      <c r="C29" s="80">
        <v>0</v>
      </c>
      <c r="D29" s="80">
        <v>0</v>
      </c>
      <c r="E29" s="80">
        <v>160843.09900999998</v>
      </c>
      <c r="F29" s="80">
        <v>0</v>
      </c>
      <c r="G29" s="80">
        <v>0</v>
      </c>
      <c r="H29" s="80">
        <v>0</v>
      </c>
      <c r="I29" s="80">
        <v>0</v>
      </c>
      <c r="J29" s="80">
        <v>0</v>
      </c>
      <c r="K29" s="80">
        <v>160843.09900999998</v>
      </c>
    </row>
    <row r="30" spans="1:11">
      <c r="A30" s="79" t="s">
        <v>66</v>
      </c>
      <c r="B30" s="80">
        <v>0</v>
      </c>
      <c r="C30" s="80">
        <v>0</v>
      </c>
      <c r="D30" s="80">
        <v>574629.75563999999</v>
      </c>
      <c r="E30" s="80">
        <v>0</v>
      </c>
      <c r="F30" s="80">
        <v>61324.02923</v>
      </c>
      <c r="G30" s="80">
        <v>0</v>
      </c>
      <c r="H30" s="80">
        <v>0</v>
      </c>
      <c r="I30" s="80">
        <v>49547.399469999997</v>
      </c>
      <c r="J30" s="80">
        <v>53701.215100000001</v>
      </c>
      <c r="K30" s="80">
        <v>739202.39944000007</v>
      </c>
    </row>
    <row r="31" spans="1:11">
      <c r="A31" s="79" t="s">
        <v>472</v>
      </c>
      <c r="B31" s="80">
        <v>82747.212450000006</v>
      </c>
      <c r="C31" s="80">
        <v>1402126.48685</v>
      </c>
      <c r="D31" s="80">
        <v>581872.83157000004</v>
      </c>
      <c r="E31" s="80">
        <v>160843.09900999998</v>
      </c>
      <c r="F31" s="80">
        <v>61324.02923</v>
      </c>
      <c r="G31" s="80">
        <v>18553.995289999999</v>
      </c>
      <c r="H31" s="80">
        <v>13005.901449999999</v>
      </c>
      <c r="I31" s="80">
        <v>49547.399469999997</v>
      </c>
      <c r="J31" s="80">
        <v>53701.215100000001</v>
      </c>
      <c r="K31" s="80">
        <v>2423722.1704199999</v>
      </c>
    </row>
    <row r="32" spans="1:11">
      <c r="A32" s="84" t="s">
        <v>1092</v>
      </c>
      <c r="B32" s="82"/>
      <c r="C32" s="82"/>
      <c r="D32" s="82"/>
      <c r="E32" s="82"/>
      <c r="F32" s="82"/>
      <c r="G32" s="82"/>
      <c r="H32" s="82"/>
      <c r="I32" s="82"/>
      <c r="J32" s="82"/>
      <c r="K32" s="81"/>
    </row>
    <row r="33" spans="1:11">
      <c r="A33" s="79" t="s">
        <v>110</v>
      </c>
      <c r="B33" s="80">
        <v>0</v>
      </c>
      <c r="C33" s="80">
        <v>0</v>
      </c>
      <c r="D33" s="80">
        <v>9591.9773100000002</v>
      </c>
      <c r="E33" s="80">
        <v>126722.49590000001</v>
      </c>
      <c r="F33" s="80">
        <v>177560.40487</v>
      </c>
      <c r="G33" s="80">
        <v>0</v>
      </c>
      <c r="H33" s="80">
        <v>0</v>
      </c>
      <c r="I33" s="80">
        <v>0</v>
      </c>
      <c r="J33" s="80">
        <v>0</v>
      </c>
      <c r="K33" s="80">
        <v>313874.87807999999</v>
      </c>
    </row>
    <row r="34" spans="1:11">
      <c r="A34" s="79" t="s">
        <v>112</v>
      </c>
      <c r="B34" s="80">
        <v>0</v>
      </c>
      <c r="C34" s="80">
        <v>0</v>
      </c>
      <c r="D34" s="80">
        <v>0</v>
      </c>
      <c r="E34" s="80">
        <v>0</v>
      </c>
      <c r="F34" s="80">
        <v>0</v>
      </c>
      <c r="G34" s="80">
        <v>104954.07833</v>
      </c>
      <c r="H34" s="80">
        <v>0</v>
      </c>
      <c r="I34" s="80">
        <v>0</v>
      </c>
      <c r="J34" s="80">
        <v>0</v>
      </c>
      <c r="K34" s="80">
        <v>104954.07833</v>
      </c>
    </row>
    <row r="35" spans="1:11">
      <c r="A35" s="79" t="s">
        <v>120</v>
      </c>
      <c r="B35" s="80">
        <v>0</v>
      </c>
      <c r="C35" s="80">
        <v>0</v>
      </c>
      <c r="D35" s="80">
        <v>98949.448420000001</v>
      </c>
      <c r="E35" s="80">
        <v>0</v>
      </c>
      <c r="F35" s="80">
        <v>0</v>
      </c>
      <c r="G35" s="80">
        <v>0</v>
      </c>
      <c r="H35" s="80">
        <v>0</v>
      </c>
      <c r="I35" s="80">
        <v>0</v>
      </c>
      <c r="J35" s="80">
        <v>0</v>
      </c>
      <c r="K35" s="80">
        <v>98949.448420000001</v>
      </c>
    </row>
    <row r="36" spans="1:11">
      <c r="A36" s="79" t="s">
        <v>121</v>
      </c>
      <c r="B36" s="80">
        <v>0</v>
      </c>
      <c r="C36" s="80">
        <v>0</v>
      </c>
      <c r="D36" s="80">
        <v>253659.31891</v>
      </c>
      <c r="E36" s="80">
        <v>7515.5401900000006</v>
      </c>
      <c r="F36" s="80">
        <v>0</v>
      </c>
      <c r="G36" s="80">
        <v>0</v>
      </c>
      <c r="H36" s="80">
        <v>0</v>
      </c>
      <c r="I36" s="80">
        <v>0</v>
      </c>
      <c r="J36" s="80">
        <v>0</v>
      </c>
      <c r="K36" s="80">
        <v>261174.8591</v>
      </c>
    </row>
    <row r="37" spans="1:11">
      <c r="A37" s="79" t="s">
        <v>96</v>
      </c>
      <c r="B37" s="80">
        <v>0</v>
      </c>
      <c r="C37" s="80">
        <v>0</v>
      </c>
      <c r="D37" s="80">
        <v>0</v>
      </c>
      <c r="E37" s="80">
        <v>0</v>
      </c>
      <c r="F37" s="80">
        <v>0</v>
      </c>
      <c r="G37" s="80">
        <v>0</v>
      </c>
      <c r="H37" s="80">
        <v>129986.90926</v>
      </c>
      <c r="I37" s="80">
        <v>0</v>
      </c>
      <c r="J37" s="80">
        <v>0</v>
      </c>
      <c r="K37" s="80">
        <v>129986.90926</v>
      </c>
    </row>
    <row r="38" spans="1:11">
      <c r="A38" s="79" t="s">
        <v>108</v>
      </c>
      <c r="B38" s="80">
        <v>21255.279649999997</v>
      </c>
      <c r="C38" s="80">
        <v>0</v>
      </c>
      <c r="D38" s="80">
        <v>0</v>
      </c>
      <c r="E38" s="80">
        <v>0</v>
      </c>
      <c r="F38" s="80">
        <v>237099.24578</v>
      </c>
      <c r="G38" s="80">
        <v>0</v>
      </c>
      <c r="H38" s="80">
        <v>0</v>
      </c>
      <c r="I38" s="80">
        <v>0</v>
      </c>
      <c r="J38" s="80">
        <v>0</v>
      </c>
      <c r="K38" s="80">
        <v>258354.52543000001</v>
      </c>
    </row>
    <row r="39" spans="1:11">
      <c r="A39" s="79" t="s">
        <v>94</v>
      </c>
      <c r="B39" s="80">
        <v>0</v>
      </c>
      <c r="C39" s="80">
        <v>0</v>
      </c>
      <c r="D39" s="80">
        <v>0</v>
      </c>
      <c r="E39" s="80">
        <v>0</v>
      </c>
      <c r="F39" s="80">
        <v>202069.57133000001</v>
      </c>
      <c r="G39" s="80">
        <v>38430.908530000001</v>
      </c>
      <c r="H39" s="80">
        <v>0</v>
      </c>
      <c r="I39" s="80">
        <v>0</v>
      </c>
      <c r="J39" s="80">
        <v>0</v>
      </c>
      <c r="K39" s="80">
        <v>240500.47986000002</v>
      </c>
    </row>
    <row r="40" spans="1:11">
      <c r="A40" s="79" t="s">
        <v>92</v>
      </c>
      <c r="B40" s="80">
        <v>0</v>
      </c>
      <c r="C40" s="80">
        <v>0</v>
      </c>
      <c r="D40" s="80">
        <v>0</v>
      </c>
      <c r="E40" s="80">
        <v>0</v>
      </c>
      <c r="F40" s="80">
        <v>0</v>
      </c>
      <c r="G40" s="80">
        <v>63334.472070000003</v>
      </c>
      <c r="H40" s="80">
        <v>0</v>
      </c>
      <c r="I40" s="80">
        <v>0</v>
      </c>
      <c r="J40" s="80">
        <v>0</v>
      </c>
      <c r="K40" s="80">
        <v>63334.472070000003</v>
      </c>
    </row>
    <row r="41" spans="1:11">
      <c r="A41" s="79" t="s">
        <v>74</v>
      </c>
      <c r="B41" s="80">
        <v>0</v>
      </c>
      <c r="C41" s="80">
        <v>0</v>
      </c>
      <c r="D41" s="80">
        <v>0</v>
      </c>
      <c r="E41" s="80">
        <v>0</v>
      </c>
      <c r="F41" s="80">
        <v>0</v>
      </c>
      <c r="G41" s="80">
        <v>0</v>
      </c>
      <c r="H41" s="80">
        <v>395077.98719999997</v>
      </c>
      <c r="I41" s="80">
        <v>0</v>
      </c>
      <c r="J41" s="80">
        <v>0</v>
      </c>
      <c r="K41" s="80">
        <v>395077.98719999997</v>
      </c>
    </row>
    <row r="42" spans="1:11">
      <c r="A42" s="79" t="s">
        <v>84</v>
      </c>
      <c r="B42" s="80">
        <v>0</v>
      </c>
      <c r="C42" s="80">
        <v>0</v>
      </c>
      <c r="D42" s="80">
        <v>161126.83609</v>
      </c>
      <c r="E42" s="80">
        <v>0</v>
      </c>
      <c r="F42" s="80">
        <v>0</v>
      </c>
      <c r="G42" s="80">
        <v>0</v>
      </c>
      <c r="H42" s="80">
        <v>0</v>
      </c>
      <c r="I42" s="80">
        <v>0</v>
      </c>
      <c r="J42" s="80">
        <v>0</v>
      </c>
      <c r="K42" s="80">
        <v>161126.83609</v>
      </c>
    </row>
    <row r="43" spans="1:11">
      <c r="A43" s="79" t="s">
        <v>106</v>
      </c>
      <c r="B43" s="80">
        <v>0</v>
      </c>
      <c r="C43" s="80">
        <v>0</v>
      </c>
      <c r="D43" s="80">
        <v>0</v>
      </c>
      <c r="E43" s="80">
        <v>0</v>
      </c>
      <c r="F43" s="80">
        <v>0</v>
      </c>
      <c r="G43" s="80">
        <v>63077.523340000007</v>
      </c>
      <c r="H43" s="80">
        <v>0</v>
      </c>
      <c r="I43" s="80">
        <v>0</v>
      </c>
      <c r="J43" s="80">
        <v>0</v>
      </c>
      <c r="K43" s="80">
        <v>63077.523340000007</v>
      </c>
    </row>
    <row r="44" spans="1:11">
      <c r="A44" s="79" t="s">
        <v>70</v>
      </c>
      <c r="B44" s="80">
        <v>10495.294699999999</v>
      </c>
      <c r="C44" s="80">
        <v>0</v>
      </c>
      <c r="D44" s="80">
        <v>25044.822179999999</v>
      </c>
      <c r="E44" s="80">
        <v>0</v>
      </c>
      <c r="F44" s="80">
        <v>0</v>
      </c>
      <c r="G44" s="80">
        <v>0</v>
      </c>
      <c r="H44" s="80">
        <v>995081.53113000002</v>
      </c>
      <c r="I44" s="80">
        <v>14433.297970000001</v>
      </c>
      <c r="J44" s="80">
        <v>8483.508679999999</v>
      </c>
      <c r="K44" s="80">
        <v>1053538.45466</v>
      </c>
    </row>
    <row r="45" spans="1:11">
      <c r="A45" s="79" t="s">
        <v>102</v>
      </c>
      <c r="B45" s="80">
        <v>0</v>
      </c>
      <c r="C45" s="80">
        <v>0</v>
      </c>
      <c r="D45" s="80">
        <v>93697.309859999994</v>
      </c>
      <c r="E45" s="80">
        <v>0</v>
      </c>
      <c r="F45" s="80">
        <v>0</v>
      </c>
      <c r="G45" s="80">
        <v>0</v>
      </c>
      <c r="H45" s="80">
        <v>0</v>
      </c>
      <c r="I45" s="80">
        <v>0</v>
      </c>
      <c r="J45" s="80">
        <v>0</v>
      </c>
      <c r="K45" s="80">
        <v>93697.309859999994</v>
      </c>
    </row>
    <row r="46" spans="1:11">
      <c r="A46" s="79" t="s">
        <v>88</v>
      </c>
      <c r="B46" s="80">
        <v>0</v>
      </c>
      <c r="C46" s="80">
        <v>0</v>
      </c>
      <c r="D46" s="80">
        <v>108613.53233</v>
      </c>
      <c r="E46" s="80">
        <v>0</v>
      </c>
      <c r="F46" s="80">
        <v>0</v>
      </c>
      <c r="G46" s="80">
        <v>0</v>
      </c>
      <c r="H46" s="80">
        <v>0</v>
      </c>
      <c r="I46" s="80">
        <v>0</v>
      </c>
      <c r="J46" s="80">
        <v>0</v>
      </c>
      <c r="K46" s="80">
        <v>108613.53233</v>
      </c>
    </row>
    <row r="47" spans="1:11">
      <c r="A47" s="79" t="s">
        <v>123</v>
      </c>
      <c r="B47" s="80">
        <v>0</v>
      </c>
      <c r="C47" s="80">
        <v>56649.587390000001</v>
      </c>
      <c r="D47" s="80">
        <v>0</v>
      </c>
      <c r="E47" s="80">
        <v>0</v>
      </c>
      <c r="F47" s="80">
        <v>0</v>
      </c>
      <c r="G47" s="80">
        <v>0</v>
      </c>
      <c r="H47" s="80">
        <v>0</v>
      </c>
      <c r="I47" s="80">
        <v>0</v>
      </c>
      <c r="J47" s="80">
        <v>0</v>
      </c>
      <c r="K47" s="80">
        <v>56649.587390000001</v>
      </c>
    </row>
    <row r="48" spans="1:11">
      <c r="A48" s="79" t="s">
        <v>78</v>
      </c>
      <c r="B48" s="80">
        <v>0</v>
      </c>
      <c r="C48" s="80">
        <v>0</v>
      </c>
      <c r="D48" s="80">
        <v>191033.63766000001</v>
      </c>
      <c r="E48" s="80">
        <v>0</v>
      </c>
      <c r="F48" s="80">
        <v>0</v>
      </c>
      <c r="G48" s="80">
        <v>0</v>
      </c>
      <c r="H48" s="80">
        <v>0</v>
      </c>
      <c r="I48" s="80">
        <v>0</v>
      </c>
      <c r="J48" s="80">
        <v>0</v>
      </c>
      <c r="K48" s="80">
        <v>191033.63766000001</v>
      </c>
    </row>
    <row r="49" spans="1:11">
      <c r="A49" s="79" t="s">
        <v>125</v>
      </c>
      <c r="B49" s="80">
        <v>246145.07944</v>
      </c>
      <c r="C49" s="80">
        <v>0</v>
      </c>
      <c r="D49" s="80">
        <v>0</v>
      </c>
      <c r="E49" s="80">
        <v>0</v>
      </c>
      <c r="F49" s="80">
        <v>0</v>
      </c>
      <c r="G49" s="80">
        <v>0</v>
      </c>
      <c r="H49" s="80">
        <v>0</v>
      </c>
      <c r="I49" s="80">
        <v>0</v>
      </c>
      <c r="J49" s="80">
        <v>0</v>
      </c>
      <c r="K49" s="80">
        <v>246145.07944</v>
      </c>
    </row>
    <row r="50" spans="1:11">
      <c r="A50" s="79" t="s">
        <v>118</v>
      </c>
      <c r="B50" s="80">
        <v>0</v>
      </c>
      <c r="C50" s="80">
        <v>0</v>
      </c>
      <c r="D50" s="80">
        <v>0</v>
      </c>
      <c r="E50" s="80">
        <v>0</v>
      </c>
      <c r="F50" s="80">
        <v>0</v>
      </c>
      <c r="G50" s="80">
        <v>0</v>
      </c>
      <c r="H50" s="80">
        <v>251829.34978999998</v>
      </c>
      <c r="I50" s="80">
        <v>4310.4055799999996</v>
      </c>
      <c r="J50" s="80">
        <v>0</v>
      </c>
      <c r="K50" s="80">
        <v>256139.75537</v>
      </c>
    </row>
    <row r="51" spans="1:11">
      <c r="A51" s="79" t="s">
        <v>90</v>
      </c>
      <c r="B51" s="80">
        <v>0</v>
      </c>
      <c r="C51" s="80">
        <v>0</v>
      </c>
      <c r="D51" s="80">
        <v>0</v>
      </c>
      <c r="E51" s="80">
        <v>0</v>
      </c>
      <c r="F51" s="80">
        <v>63055.217799999999</v>
      </c>
      <c r="G51" s="80">
        <v>8722.7094499999985</v>
      </c>
      <c r="H51" s="80">
        <v>0</v>
      </c>
      <c r="I51" s="80">
        <v>0</v>
      </c>
      <c r="J51" s="80">
        <v>0</v>
      </c>
      <c r="K51" s="80">
        <v>71777.927249999993</v>
      </c>
    </row>
    <row r="52" spans="1:11">
      <c r="A52" s="79" t="s">
        <v>116</v>
      </c>
      <c r="B52" s="80">
        <v>0</v>
      </c>
      <c r="C52" s="80">
        <v>0</v>
      </c>
      <c r="D52" s="80">
        <v>0</v>
      </c>
      <c r="E52" s="80">
        <v>0</v>
      </c>
      <c r="F52" s="80">
        <v>0</v>
      </c>
      <c r="G52" s="80">
        <v>99728.674419999996</v>
      </c>
      <c r="H52" s="80">
        <v>0</v>
      </c>
      <c r="I52" s="80">
        <v>0</v>
      </c>
      <c r="J52" s="80">
        <v>0</v>
      </c>
      <c r="K52" s="80">
        <v>99728.674419999996</v>
      </c>
    </row>
    <row r="53" spans="1:11">
      <c r="A53" s="79" t="s">
        <v>104</v>
      </c>
      <c r="B53" s="80">
        <v>0</v>
      </c>
      <c r="C53" s="80">
        <v>0</v>
      </c>
      <c r="D53" s="80">
        <v>0</v>
      </c>
      <c r="E53" s="80">
        <v>0</v>
      </c>
      <c r="F53" s="80">
        <v>0</v>
      </c>
      <c r="G53" s="80">
        <v>164359.12263</v>
      </c>
      <c r="H53" s="80">
        <v>0</v>
      </c>
      <c r="I53" s="80">
        <v>0</v>
      </c>
      <c r="J53" s="80">
        <v>0</v>
      </c>
      <c r="K53" s="80">
        <v>164359.12263</v>
      </c>
    </row>
    <row r="54" spans="1:11">
      <c r="A54" s="79" t="s">
        <v>122</v>
      </c>
      <c r="B54" s="80">
        <v>0</v>
      </c>
      <c r="C54" s="80">
        <v>0</v>
      </c>
      <c r="D54" s="80">
        <v>0</v>
      </c>
      <c r="E54" s="80">
        <v>0</v>
      </c>
      <c r="F54" s="80">
        <v>0</v>
      </c>
      <c r="G54" s="80">
        <v>0</v>
      </c>
      <c r="H54" s="80">
        <v>224785.36484999998</v>
      </c>
      <c r="I54" s="80">
        <v>0</v>
      </c>
      <c r="J54" s="80">
        <v>0</v>
      </c>
      <c r="K54" s="80">
        <v>224785.36484999998</v>
      </c>
    </row>
    <row r="55" spans="1:11">
      <c r="A55" s="79" t="s">
        <v>82</v>
      </c>
      <c r="B55" s="80">
        <v>0</v>
      </c>
      <c r="C55" s="80">
        <v>0</v>
      </c>
      <c r="D55" s="80">
        <v>174583.56197000001</v>
      </c>
      <c r="E55" s="80">
        <v>0</v>
      </c>
      <c r="F55" s="80">
        <v>0</v>
      </c>
      <c r="G55" s="80">
        <v>0</v>
      </c>
      <c r="H55" s="80">
        <v>0</v>
      </c>
      <c r="I55" s="80">
        <v>0</v>
      </c>
      <c r="J55" s="80">
        <v>0</v>
      </c>
      <c r="K55" s="80">
        <v>174583.56197000001</v>
      </c>
    </row>
    <row r="56" spans="1:11">
      <c r="A56" s="79" t="s">
        <v>86</v>
      </c>
      <c r="B56" s="80">
        <v>0</v>
      </c>
      <c r="C56" s="80">
        <v>0</v>
      </c>
      <c r="D56" s="80">
        <v>145034.37187999999</v>
      </c>
      <c r="E56" s="80">
        <v>0</v>
      </c>
      <c r="F56" s="80">
        <v>0</v>
      </c>
      <c r="G56" s="80">
        <v>0</v>
      </c>
      <c r="H56" s="80">
        <v>0</v>
      </c>
      <c r="I56" s="80">
        <v>0</v>
      </c>
      <c r="J56" s="80">
        <v>0</v>
      </c>
      <c r="K56" s="80">
        <v>145034.37187999999</v>
      </c>
    </row>
    <row r="57" spans="1:11">
      <c r="A57" s="79" t="s">
        <v>80</v>
      </c>
      <c r="B57" s="80">
        <v>0</v>
      </c>
      <c r="C57" s="80">
        <v>0</v>
      </c>
      <c r="D57" s="80">
        <v>282148.43369999999</v>
      </c>
      <c r="E57" s="80">
        <v>0</v>
      </c>
      <c r="F57" s="80">
        <v>0</v>
      </c>
      <c r="G57" s="80">
        <v>0</v>
      </c>
      <c r="H57" s="80">
        <v>0</v>
      </c>
      <c r="I57" s="80">
        <v>0</v>
      </c>
      <c r="J57" s="80">
        <v>0</v>
      </c>
      <c r="K57" s="80">
        <v>282148.43369999999</v>
      </c>
    </row>
    <row r="58" spans="1:11">
      <c r="A58" s="79" t="s">
        <v>72</v>
      </c>
      <c r="B58" s="80">
        <v>21292.115389999999</v>
      </c>
      <c r="C58" s="80">
        <v>12186.786029999999</v>
      </c>
      <c r="D58" s="80">
        <v>49251.473520000007</v>
      </c>
      <c r="E58" s="80">
        <v>0</v>
      </c>
      <c r="F58" s="80">
        <v>0</v>
      </c>
      <c r="G58" s="80">
        <v>70300.396180000011</v>
      </c>
      <c r="H58" s="80">
        <v>600431.06959000009</v>
      </c>
      <c r="I58" s="80">
        <v>0</v>
      </c>
      <c r="J58" s="80">
        <v>0</v>
      </c>
      <c r="K58" s="80">
        <v>753461.84071000002</v>
      </c>
    </row>
    <row r="59" spans="1:11">
      <c r="A59" s="79" t="s">
        <v>76</v>
      </c>
      <c r="B59" s="80">
        <v>0</v>
      </c>
      <c r="C59" s="80">
        <v>0</v>
      </c>
      <c r="D59" s="80">
        <v>92714.089110000001</v>
      </c>
      <c r="E59" s="80">
        <v>0</v>
      </c>
      <c r="F59" s="80">
        <v>0</v>
      </c>
      <c r="G59" s="80">
        <v>0</v>
      </c>
      <c r="H59" s="80">
        <v>0</v>
      </c>
      <c r="I59" s="80">
        <v>0</v>
      </c>
      <c r="J59" s="80">
        <v>0</v>
      </c>
      <c r="K59" s="80">
        <v>92714.089110000001</v>
      </c>
    </row>
    <row r="60" spans="1:11">
      <c r="A60" s="79" t="s">
        <v>114</v>
      </c>
      <c r="B60" s="80">
        <v>191671.65607</v>
      </c>
      <c r="C60" s="80">
        <v>0</v>
      </c>
      <c r="D60" s="80">
        <v>0</v>
      </c>
      <c r="E60" s="80">
        <v>8200.5483499999991</v>
      </c>
      <c r="F60" s="80">
        <v>30480.826149999997</v>
      </c>
      <c r="G60" s="80">
        <v>0</v>
      </c>
      <c r="H60" s="80">
        <v>0</v>
      </c>
      <c r="I60" s="80">
        <v>0</v>
      </c>
      <c r="J60" s="80">
        <v>0</v>
      </c>
      <c r="K60" s="80">
        <v>230353.03057</v>
      </c>
    </row>
    <row r="61" spans="1:11">
      <c r="A61" s="79" t="s">
        <v>98</v>
      </c>
      <c r="B61" s="80">
        <v>0</v>
      </c>
      <c r="C61" s="80">
        <v>0</v>
      </c>
      <c r="D61" s="80">
        <v>0</v>
      </c>
      <c r="E61" s="80">
        <v>0</v>
      </c>
      <c r="F61" s="80">
        <v>0</v>
      </c>
      <c r="G61" s="80">
        <v>0</v>
      </c>
      <c r="H61" s="80">
        <v>83258.321290000007</v>
      </c>
      <c r="I61" s="80">
        <v>0</v>
      </c>
      <c r="J61" s="80">
        <v>0</v>
      </c>
      <c r="K61" s="80">
        <v>83258.321290000007</v>
      </c>
    </row>
    <row r="62" spans="1:11">
      <c r="A62" s="79" t="s">
        <v>100</v>
      </c>
      <c r="B62" s="80">
        <v>0</v>
      </c>
      <c r="C62" s="80">
        <v>0</v>
      </c>
      <c r="D62" s="80">
        <v>0</v>
      </c>
      <c r="E62" s="80">
        <v>0</v>
      </c>
      <c r="F62" s="80">
        <v>0</v>
      </c>
      <c r="G62" s="80">
        <v>0</v>
      </c>
      <c r="H62" s="80">
        <v>0</v>
      </c>
      <c r="I62" s="80">
        <v>51582.666159999993</v>
      </c>
      <c r="J62" s="80">
        <v>0</v>
      </c>
      <c r="K62" s="80">
        <v>51582.666159999993</v>
      </c>
    </row>
    <row r="63" spans="1:11">
      <c r="A63" s="79" t="s">
        <v>550</v>
      </c>
      <c r="B63" s="80">
        <v>0</v>
      </c>
      <c r="C63" s="80">
        <v>0</v>
      </c>
      <c r="D63" s="80">
        <v>0</v>
      </c>
      <c r="E63" s="80">
        <v>0</v>
      </c>
      <c r="F63" s="80">
        <v>21495.519960000001</v>
      </c>
      <c r="G63" s="80">
        <v>0</v>
      </c>
      <c r="H63" s="80">
        <v>0</v>
      </c>
      <c r="I63" s="80">
        <v>0</v>
      </c>
      <c r="J63" s="80">
        <v>0</v>
      </c>
      <c r="K63" s="80">
        <v>21495.519960000001</v>
      </c>
    </row>
    <row r="64" spans="1:11">
      <c r="A64" s="79" t="s">
        <v>1470</v>
      </c>
      <c r="B64" s="80">
        <v>0</v>
      </c>
      <c r="C64" s="80">
        <v>0</v>
      </c>
      <c r="D64" s="80">
        <v>52755.921990000003</v>
      </c>
      <c r="E64" s="80">
        <v>0</v>
      </c>
      <c r="F64" s="80">
        <v>0</v>
      </c>
      <c r="G64" s="80">
        <v>0</v>
      </c>
      <c r="H64" s="80">
        <v>0</v>
      </c>
      <c r="I64" s="80">
        <v>0</v>
      </c>
      <c r="J64" s="80">
        <v>0</v>
      </c>
      <c r="K64" s="80">
        <v>52755.921990000003</v>
      </c>
    </row>
    <row r="65" spans="1:11">
      <c r="A65" s="79" t="s">
        <v>1485</v>
      </c>
      <c r="B65" s="80">
        <v>3227.2964500000003</v>
      </c>
      <c r="C65" s="80">
        <v>0</v>
      </c>
      <c r="D65" s="80">
        <v>0</v>
      </c>
      <c r="E65" s="80">
        <v>0</v>
      </c>
      <c r="F65" s="80">
        <v>0</v>
      </c>
      <c r="G65" s="80">
        <v>50510.771979999998</v>
      </c>
      <c r="H65" s="80">
        <v>1376.5622700000001</v>
      </c>
      <c r="I65" s="80">
        <v>0</v>
      </c>
      <c r="J65" s="80">
        <v>0</v>
      </c>
      <c r="K65" s="80">
        <v>55114.630700000002</v>
      </c>
    </row>
    <row r="66" spans="1:11">
      <c r="A66" s="79" t="s">
        <v>1486</v>
      </c>
      <c r="B66" s="80">
        <v>0</v>
      </c>
      <c r="C66" s="80">
        <v>0</v>
      </c>
      <c r="D66" s="80">
        <v>0</v>
      </c>
      <c r="E66" s="80">
        <v>0</v>
      </c>
      <c r="F66" s="80">
        <v>0</v>
      </c>
      <c r="G66" s="80">
        <v>14060.215039999999</v>
      </c>
      <c r="H66" s="80">
        <v>0</v>
      </c>
      <c r="I66" s="80">
        <v>0</v>
      </c>
      <c r="J66" s="80">
        <v>0</v>
      </c>
      <c r="K66" s="80">
        <v>14060.215039999999</v>
      </c>
    </row>
    <row r="67" spans="1:11" s="721" customFormat="1">
      <c r="A67" s="79" t="s">
        <v>1503</v>
      </c>
      <c r="B67" s="80">
        <v>0</v>
      </c>
      <c r="C67" s="80">
        <v>4751.8831300000002</v>
      </c>
      <c r="D67" s="80">
        <v>0</v>
      </c>
      <c r="E67" s="80">
        <v>0</v>
      </c>
      <c r="F67" s="80">
        <v>0</v>
      </c>
      <c r="G67" s="80">
        <v>0</v>
      </c>
      <c r="H67" s="80">
        <v>0</v>
      </c>
      <c r="I67" s="80">
        <v>0</v>
      </c>
      <c r="J67" s="80">
        <v>0</v>
      </c>
      <c r="K67" s="80">
        <v>4751.8831300000002</v>
      </c>
    </row>
    <row r="68" spans="1:11" s="721" customFormat="1">
      <c r="A68" s="79" t="s">
        <v>1504</v>
      </c>
      <c r="B68" s="80">
        <v>0</v>
      </c>
      <c r="C68" s="80">
        <v>0</v>
      </c>
      <c r="D68" s="80">
        <v>39248.17323</v>
      </c>
      <c r="E68" s="80">
        <v>0</v>
      </c>
      <c r="F68" s="80">
        <v>0</v>
      </c>
      <c r="G68" s="80">
        <v>0</v>
      </c>
      <c r="H68" s="80">
        <v>0</v>
      </c>
      <c r="I68" s="80">
        <v>0</v>
      </c>
      <c r="J68" s="80">
        <v>0</v>
      </c>
      <c r="K68" s="80">
        <v>39248.17323</v>
      </c>
    </row>
    <row r="69" spans="1:11">
      <c r="A69" s="79" t="s">
        <v>472</v>
      </c>
      <c r="B69" s="80">
        <v>494086.72169999999</v>
      </c>
      <c r="C69" s="80">
        <v>73588.256549999991</v>
      </c>
      <c r="D69" s="80">
        <v>1777452.9081600001</v>
      </c>
      <c r="E69" s="80">
        <v>142438.58444000001</v>
      </c>
      <c r="F69" s="80">
        <v>731760.78588999994</v>
      </c>
      <c r="G69" s="80">
        <v>677478.87196999998</v>
      </c>
      <c r="H69" s="80">
        <v>2681827.0953800003</v>
      </c>
      <c r="I69" s="80">
        <v>70326.369709999999</v>
      </c>
      <c r="J69" s="80">
        <v>8483.508679999999</v>
      </c>
      <c r="K69" s="80">
        <v>6657443.1024799999</v>
      </c>
    </row>
    <row r="70" spans="1:11">
      <c r="A70" s="84" t="s">
        <v>479</v>
      </c>
      <c r="B70" s="82"/>
      <c r="C70" s="82"/>
      <c r="D70" s="82"/>
      <c r="E70" s="82"/>
      <c r="F70" s="82"/>
      <c r="G70" s="82"/>
      <c r="H70" s="82"/>
      <c r="I70" s="82"/>
      <c r="J70" s="82"/>
      <c r="K70" s="81"/>
    </row>
    <row r="71" spans="1:11">
      <c r="A71" s="79" t="s">
        <v>128</v>
      </c>
      <c r="B71" s="80">
        <v>5360.7580699999999</v>
      </c>
      <c r="C71" s="80">
        <v>22618.598449999998</v>
      </c>
      <c r="D71" s="80">
        <v>1376.03818</v>
      </c>
      <c r="E71" s="80">
        <v>950.14008999999999</v>
      </c>
      <c r="F71" s="80">
        <v>1939.3786599999999</v>
      </c>
      <c r="G71" s="80">
        <v>3966.1356299999998</v>
      </c>
      <c r="H71" s="80">
        <v>101.71735000000001</v>
      </c>
      <c r="I71" s="80">
        <v>1105.1876200000002</v>
      </c>
      <c r="J71" s="80">
        <v>362.54609999999997</v>
      </c>
      <c r="K71" s="80">
        <v>37780.50015</v>
      </c>
    </row>
    <row r="72" spans="1:11">
      <c r="A72" s="79" t="s">
        <v>1423</v>
      </c>
      <c r="B72" s="80">
        <v>27020.545129999999</v>
      </c>
      <c r="C72" s="80">
        <v>810.61059</v>
      </c>
      <c r="D72" s="80">
        <v>2133.6582599999997</v>
      </c>
      <c r="E72" s="80">
        <v>935.31464000000005</v>
      </c>
      <c r="F72" s="80">
        <v>139.56495999999999</v>
      </c>
      <c r="G72" s="80">
        <v>313.96055000000001</v>
      </c>
      <c r="H72" s="80">
        <v>158.32710999999998</v>
      </c>
      <c r="I72" s="80">
        <v>584.01940000000002</v>
      </c>
      <c r="J72" s="80">
        <v>0</v>
      </c>
      <c r="K72" s="80">
        <v>32096.000640000002</v>
      </c>
    </row>
    <row r="73" spans="1:11">
      <c r="A73" s="79" t="s">
        <v>1460</v>
      </c>
      <c r="B73" s="80">
        <v>121416.55308</v>
      </c>
      <c r="C73" s="80">
        <v>3052.23675</v>
      </c>
      <c r="D73" s="80">
        <v>2466.7342200000003</v>
      </c>
      <c r="E73" s="80">
        <v>3627.2373199999997</v>
      </c>
      <c r="F73" s="80">
        <v>4395.8532500000001</v>
      </c>
      <c r="G73" s="80">
        <v>6145.63184</v>
      </c>
      <c r="H73" s="80">
        <v>1593.9181999999998</v>
      </c>
      <c r="I73" s="80">
        <v>4274.1345599999995</v>
      </c>
      <c r="J73" s="80">
        <v>250.07065</v>
      </c>
      <c r="K73" s="80">
        <v>147222.36986999999</v>
      </c>
    </row>
    <row r="74" spans="1:11">
      <c r="A74" s="79" t="s">
        <v>1461</v>
      </c>
      <c r="B74" s="80">
        <v>287.13196000000005</v>
      </c>
      <c r="C74" s="80">
        <v>0</v>
      </c>
      <c r="D74" s="80">
        <v>0</v>
      </c>
      <c r="E74" s="80">
        <v>0</v>
      </c>
      <c r="F74" s="80">
        <v>0</v>
      </c>
      <c r="G74" s="80">
        <v>21.606909999999999</v>
      </c>
      <c r="H74" s="80">
        <v>0</v>
      </c>
      <c r="I74" s="80">
        <v>0</v>
      </c>
      <c r="J74" s="80">
        <v>0</v>
      </c>
      <c r="K74" s="80">
        <v>308.73887000000002</v>
      </c>
    </row>
    <row r="75" spans="1:11">
      <c r="A75" s="79" t="s">
        <v>472</v>
      </c>
      <c r="B75" s="80">
        <v>154084.98824000001</v>
      </c>
      <c r="C75" s="80">
        <v>26481.445789999998</v>
      </c>
      <c r="D75" s="80">
        <v>5976.43066</v>
      </c>
      <c r="E75" s="80">
        <v>5512.6920499999997</v>
      </c>
      <c r="F75" s="80">
        <v>6474.7968700000001</v>
      </c>
      <c r="G75" s="80">
        <v>10447.334929999999</v>
      </c>
      <c r="H75" s="80">
        <v>1853.9626599999999</v>
      </c>
      <c r="I75" s="80">
        <v>5963.3415800000002</v>
      </c>
      <c r="J75" s="80">
        <v>612.61675000000002</v>
      </c>
      <c r="K75" s="80">
        <v>217407.60952999999</v>
      </c>
    </row>
    <row r="76" spans="1:11">
      <c r="A76" s="84" t="s">
        <v>476</v>
      </c>
      <c r="B76" s="82"/>
      <c r="C76" s="82"/>
      <c r="D76" s="82"/>
      <c r="E76" s="82"/>
      <c r="F76" s="82"/>
      <c r="G76" s="82"/>
      <c r="H76" s="82"/>
      <c r="I76" s="82"/>
      <c r="J76" s="82"/>
      <c r="K76" s="81"/>
    </row>
    <row r="77" spans="1:11">
      <c r="A77" s="79" t="s">
        <v>145</v>
      </c>
      <c r="B77" s="80">
        <v>855402.4939</v>
      </c>
      <c r="C77" s="80">
        <v>13091653.46583</v>
      </c>
      <c r="D77" s="80">
        <v>4165816.2046699999</v>
      </c>
      <c r="E77" s="80">
        <v>661393.77599999995</v>
      </c>
      <c r="F77" s="80">
        <v>708215.81967</v>
      </c>
      <c r="G77" s="80">
        <v>1122186.8189999999</v>
      </c>
      <c r="H77" s="80">
        <v>11065984.562580001</v>
      </c>
      <c r="I77" s="80">
        <v>505331.48885000002</v>
      </c>
      <c r="J77" s="80">
        <v>189318.24393999999</v>
      </c>
      <c r="K77" s="80">
        <v>32365302.874439999</v>
      </c>
    </row>
    <row r="78" spans="1:11">
      <c r="A78" s="79" t="s">
        <v>472</v>
      </c>
      <c r="B78" s="80">
        <v>855402.4939</v>
      </c>
      <c r="C78" s="80">
        <v>13091653.46583</v>
      </c>
      <c r="D78" s="80">
        <v>4165816.2046699999</v>
      </c>
      <c r="E78" s="80">
        <v>661393.77599999995</v>
      </c>
      <c r="F78" s="80">
        <v>708215.81967</v>
      </c>
      <c r="G78" s="80">
        <v>1122186.8189999999</v>
      </c>
      <c r="H78" s="80">
        <v>11065984.562580001</v>
      </c>
      <c r="I78" s="80">
        <v>505331.48885000002</v>
      </c>
      <c r="J78" s="80">
        <v>189318.24393999999</v>
      </c>
      <c r="K78" s="80">
        <v>32365302.874439999</v>
      </c>
    </row>
    <row r="79" spans="1:11">
      <c r="A79" s="85" t="s">
        <v>477</v>
      </c>
      <c r="B79" s="82"/>
      <c r="C79" s="82"/>
      <c r="D79" s="82"/>
      <c r="E79" s="82"/>
      <c r="F79" s="82"/>
      <c r="G79" s="82"/>
      <c r="H79" s="82"/>
      <c r="I79" s="82"/>
      <c r="J79" s="82"/>
      <c r="K79" s="82"/>
    </row>
    <row r="80" spans="1:11">
      <c r="A80" s="79" t="s">
        <v>148</v>
      </c>
      <c r="B80" s="80">
        <v>0</v>
      </c>
      <c r="C80" s="80">
        <v>3999937.96324</v>
      </c>
      <c r="D80" s="80">
        <v>0</v>
      </c>
      <c r="E80" s="80">
        <v>0</v>
      </c>
      <c r="F80" s="80">
        <v>0</v>
      </c>
      <c r="G80" s="80">
        <v>0</v>
      </c>
      <c r="H80" s="80">
        <v>0</v>
      </c>
      <c r="I80" s="80">
        <v>0</v>
      </c>
      <c r="J80" s="80">
        <v>0</v>
      </c>
      <c r="K80" s="80">
        <v>3999937.96324</v>
      </c>
    </row>
    <row r="81" spans="1:11">
      <c r="A81" s="79" t="s">
        <v>472</v>
      </c>
      <c r="B81" s="80">
        <v>0</v>
      </c>
      <c r="C81" s="80">
        <v>3999937.96324</v>
      </c>
      <c r="D81" s="80">
        <v>0</v>
      </c>
      <c r="E81" s="80">
        <v>0</v>
      </c>
      <c r="F81" s="80">
        <v>0</v>
      </c>
      <c r="G81" s="80">
        <v>0</v>
      </c>
      <c r="H81" s="80">
        <v>0</v>
      </c>
      <c r="I81" s="80">
        <v>0</v>
      </c>
      <c r="J81" s="80">
        <v>0</v>
      </c>
      <c r="K81" s="80">
        <v>3999937.96324</v>
      </c>
    </row>
    <row r="82" spans="1:11">
      <c r="A82" s="85" t="s">
        <v>189</v>
      </c>
      <c r="B82" s="82">
        <f>SUM(B22,B26,B31,B69,B78,B81,B75)</f>
        <v>3697772.8385600001</v>
      </c>
      <c r="C82" s="82">
        <f t="shared" ref="C82:J82" si="0">SUM(C22,C26,C31,C69,C78,C81,C75)</f>
        <v>102533206.33758</v>
      </c>
      <c r="D82" s="82">
        <f t="shared" si="0"/>
        <v>22444760.800449997</v>
      </c>
      <c r="E82" s="82">
        <f t="shared" si="0"/>
        <v>3393711.2668300001</v>
      </c>
      <c r="F82" s="82">
        <f t="shared" si="0"/>
        <v>3760887.33879</v>
      </c>
      <c r="G82" s="82">
        <f t="shared" si="0"/>
        <v>4517530.3144499995</v>
      </c>
      <c r="H82" s="82">
        <f t="shared" si="0"/>
        <v>68836902.84973</v>
      </c>
      <c r="I82" s="82">
        <f t="shared" si="0"/>
        <v>1407403.5413899999</v>
      </c>
      <c r="J82" s="82">
        <f t="shared" si="0"/>
        <v>491511.8577799999</v>
      </c>
      <c r="K82" s="82">
        <f>SUM(K22,K26,K31,K69,K78,K81,K75)</f>
        <v>211083687.14555997</v>
      </c>
    </row>
    <row r="83" spans="1:11" ht="7.5" customHeight="1" thickBot="1">
      <c r="A83" s="86"/>
      <c r="B83" s="86"/>
      <c r="C83" s="86"/>
      <c r="D83" s="86"/>
      <c r="E83" s="86"/>
      <c r="F83" s="86"/>
      <c r="G83" s="86"/>
      <c r="H83" s="86"/>
      <c r="I83" s="86"/>
      <c r="J83" s="86"/>
      <c r="K83" s="86"/>
    </row>
    <row r="84" spans="1:11" ht="15.75" thickTop="1">
      <c r="A84" s="4" t="s">
        <v>503</v>
      </c>
      <c r="B84" s="87"/>
      <c r="C84" s="87"/>
      <c r="D84" s="87"/>
      <c r="E84" s="87"/>
      <c r="F84" s="87"/>
      <c r="G84" s="87"/>
      <c r="H84" s="87"/>
      <c r="I84" s="87"/>
      <c r="J84" s="87"/>
      <c r="K84" s="87"/>
    </row>
    <row r="85" spans="1:11">
      <c r="A85" s="622" t="s">
        <v>1450</v>
      </c>
      <c r="B85" s="88"/>
      <c r="C85" s="88"/>
      <c r="D85" s="88"/>
      <c r="E85" s="88"/>
      <c r="F85" s="88"/>
      <c r="G85" s="88"/>
      <c r="H85" s="88"/>
      <c r="I85" s="88"/>
      <c r="J85" s="88"/>
      <c r="K85" s="94"/>
    </row>
    <row r="86" spans="1:11">
      <c r="A86" s="622" t="s">
        <v>1462</v>
      </c>
      <c r="B86" s="88"/>
      <c r="C86" s="88"/>
      <c r="D86" s="88"/>
      <c r="E86" s="88"/>
      <c r="F86" s="88"/>
      <c r="G86" s="88"/>
      <c r="H86" s="88"/>
      <c r="I86" s="88"/>
      <c r="J86" s="88"/>
      <c r="K86" s="88"/>
    </row>
    <row r="87" spans="1:11">
      <c r="A87" s="622" t="s">
        <v>1471</v>
      </c>
      <c r="B87" s="88"/>
      <c r="C87" s="88"/>
      <c r="D87" s="88"/>
      <c r="E87" s="88"/>
      <c r="F87" s="88"/>
      <c r="G87" s="88"/>
      <c r="H87" s="88"/>
      <c r="I87" s="88"/>
      <c r="J87" s="88"/>
      <c r="K87" s="88"/>
    </row>
    <row r="88" spans="1:11">
      <c r="A88" s="622" t="s">
        <v>1487</v>
      </c>
    </row>
    <row r="89" spans="1:11">
      <c r="A89" s="622" t="s">
        <v>1505</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sqref="A1:K1"/>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48"/>
      <c r="B1" s="748"/>
      <c r="C1" s="748"/>
      <c r="D1" s="748"/>
      <c r="E1" s="748"/>
      <c r="F1" s="748"/>
      <c r="G1" s="748"/>
      <c r="H1" s="748"/>
      <c r="I1" s="748"/>
      <c r="J1" s="748"/>
      <c r="K1" s="748"/>
    </row>
    <row r="2" spans="1:11" ht="18">
      <c r="A2" s="748" t="s">
        <v>470</v>
      </c>
      <c r="B2" s="748"/>
      <c r="C2" s="748"/>
      <c r="D2" s="748"/>
      <c r="E2" s="748"/>
      <c r="F2" s="748"/>
      <c r="G2" s="748"/>
      <c r="H2" s="748"/>
      <c r="I2" s="748"/>
      <c r="J2" s="748"/>
      <c r="K2" s="748"/>
    </row>
    <row r="3" spans="1:11" ht="18">
      <c r="A3" s="748" t="s">
        <v>504</v>
      </c>
      <c r="B3" s="748"/>
      <c r="C3" s="748"/>
      <c r="D3" s="748"/>
      <c r="E3" s="748"/>
      <c r="F3" s="748"/>
      <c r="G3" s="748"/>
      <c r="H3" s="748"/>
      <c r="I3" s="748"/>
      <c r="J3" s="748"/>
      <c r="K3" s="748"/>
    </row>
    <row r="4" spans="1:11" ht="18">
      <c r="A4" s="748" t="s">
        <v>1595</v>
      </c>
      <c r="B4" s="748"/>
      <c r="C4" s="748"/>
      <c r="D4" s="748"/>
      <c r="E4" s="748"/>
      <c r="F4" s="748"/>
      <c r="G4" s="748"/>
      <c r="H4" s="748"/>
      <c r="I4" s="748"/>
      <c r="J4" s="748"/>
      <c r="K4" s="748"/>
    </row>
    <row r="5" spans="1:11" ht="18">
      <c r="A5" s="749" t="s">
        <v>544</v>
      </c>
      <c r="B5" s="749"/>
      <c r="C5" s="749"/>
      <c r="D5" s="749"/>
      <c r="E5" s="749"/>
      <c r="F5" s="749"/>
      <c r="G5" s="749"/>
      <c r="H5" s="749"/>
      <c r="I5" s="749"/>
      <c r="J5" s="749"/>
      <c r="K5" s="749"/>
    </row>
    <row r="6" spans="1:11" ht="9" customHeight="1">
      <c r="A6" s="93"/>
      <c r="B6" s="6"/>
      <c r="C6" s="6"/>
      <c r="D6" s="6"/>
      <c r="E6" s="6"/>
      <c r="F6" s="6"/>
      <c r="G6" s="6"/>
      <c r="H6" s="6"/>
      <c r="I6" s="6"/>
      <c r="J6" s="6"/>
      <c r="K6" s="93"/>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703021.87108000007</v>
      </c>
      <c r="C10" s="80">
        <v>3999692.4142499999</v>
      </c>
      <c r="D10" s="80">
        <v>2471840.0628499999</v>
      </c>
      <c r="E10" s="80">
        <v>362631.87610000005</v>
      </c>
      <c r="F10" s="80">
        <v>258328.8021</v>
      </c>
      <c r="G10" s="80">
        <v>500686.10305999999</v>
      </c>
      <c r="H10" s="80">
        <v>7446756.4944899995</v>
      </c>
      <c r="I10" s="80">
        <v>74429.15638</v>
      </c>
      <c r="J10" s="80">
        <v>0</v>
      </c>
      <c r="K10" s="80">
        <v>15817386.780309999</v>
      </c>
    </row>
    <row r="11" spans="1:11">
      <c r="A11" s="79" t="s">
        <v>40</v>
      </c>
      <c r="B11" s="80">
        <v>77299.459390000004</v>
      </c>
      <c r="C11" s="80">
        <v>1392432.8125499999</v>
      </c>
      <c r="D11" s="80">
        <v>1434803.3984100001</v>
      </c>
      <c r="E11" s="80">
        <v>51336.015319999999</v>
      </c>
      <c r="F11" s="80">
        <v>2088.8604399999999</v>
      </c>
      <c r="G11" s="80">
        <v>239412.16342</v>
      </c>
      <c r="H11" s="80">
        <v>5586744.2317700004</v>
      </c>
      <c r="I11" s="80">
        <v>0</v>
      </c>
      <c r="J11" s="80">
        <v>0</v>
      </c>
      <c r="K11" s="80">
        <v>8784116.9412999991</v>
      </c>
    </row>
    <row r="12" spans="1:11">
      <c r="A12" s="79" t="s">
        <v>52</v>
      </c>
      <c r="B12" s="80">
        <v>208590.52613999997</v>
      </c>
      <c r="C12" s="80">
        <v>1137412.54941</v>
      </c>
      <c r="D12" s="80">
        <v>614416.27549999999</v>
      </c>
      <c r="E12" s="80">
        <v>287902.13325999997</v>
      </c>
      <c r="F12" s="80">
        <v>0</v>
      </c>
      <c r="G12" s="80">
        <v>313338.51348000002</v>
      </c>
      <c r="H12" s="80">
        <v>882385.79985000007</v>
      </c>
      <c r="I12" s="80">
        <v>0</v>
      </c>
      <c r="J12" s="80">
        <v>0</v>
      </c>
      <c r="K12" s="80">
        <v>3444045.79764</v>
      </c>
    </row>
    <row r="13" spans="1:11">
      <c r="A13" s="79" t="s">
        <v>54</v>
      </c>
      <c r="B13" s="80">
        <v>286318.94413000002</v>
      </c>
      <c r="C13" s="80">
        <v>1762242.1477300001</v>
      </c>
      <c r="D13" s="80">
        <v>1236335.38356</v>
      </c>
      <c r="E13" s="80">
        <v>148409.64191999999</v>
      </c>
      <c r="F13" s="80">
        <v>56573.248249999997</v>
      </c>
      <c r="G13" s="80">
        <v>207542.53583000001</v>
      </c>
      <c r="H13" s="80">
        <v>14870196.24639</v>
      </c>
      <c r="I13" s="80">
        <v>0</v>
      </c>
      <c r="J13" s="80">
        <v>0</v>
      </c>
      <c r="K13" s="80">
        <v>18567618.147810001</v>
      </c>
    </row>
    <row r="14" spans="1:11">
      <c r="A14" s="79" t="s">
        <v>44</v>
      </c>
      <c r="B14" s="80">
        <v>236943.24791000001</v>
      </c>
      <c r="C14" s="80">
        <v>937662.13402999996</v>
      </c>
      <c r="D14" s="80">
        <v>772151.54917000001</v>
      </c>
      <c r="E14" s="80">
        <v>138054.09112</v>
      </c>
      <c r="F14" s="80">
        <v>0</v>
      </c>
      <c r="G14" s="80">
        <v>237248.79980000001</v>
      </c>
      <c r="H14" s="80">
        <v>7677760.0847100001</v>
      </c>
      <c r="I14" s="80">
        <v>546404.87265999999</v>
      </c>
      <c r="J14" s="80">
        <v>55398.573929999999</v>
      </c>
      <c r="K14" s="80">
        <v>10601623.353329999</v>
      </c>
    </row>
    <row r="15" spans="1:11">
      <c r="A15" s="79" t="s">
        <v>50</v>
      </c>
      <c r="B15" s="80">
        <v>624404.09953000001</v>
      </c>
      <c r="C15" s="80">
        <v>5023674.9908199999</v>
      </c>
      <c r="D15" s="80">
        <v>1978990.63194</v>
      </c>
      <c r="E15" s="80">
        <v>380676.04913</v>
      </c>
      <c r="F15" s="80">
        <v>645512.08723000006</v>
      </c>
      <c r="G15" s="80">
        <v>715402.82847000007</v>
      </c>
      <c r="H15" s="80">
        <v>4270426.0865900004</v>
      </c>
      <c r="I15" s="80">
        <v>120115.28598</v>
      </c>
      <c r="J15" s="80">
        <v>117495.90874</v>
      </c>
      <c r="K15" s="80">
        <v>13876697.968429999</v>
      </c>
    </row>
    <row r="16" spans="1:11">
      <c r="A16" s="79" t="s">
        <v>38</v>
      </c>
      <c r="B16" s="80">
        <v>449826.81607999996</v>
      </c>
      <c r="C16" s="80">
        <v>5040626.9115800001</v>
      </c>
      <c r="D16" s="80">
        <v>2809634.0893099997</v>
      </c>
      <c r="E16" s="80">
        <v>177261.65476</v>
      </c>
      <c r="F16" s="80">
        <v>304093.49802999996</v>
      </c>
      <c r="G16" s="80">
        <v>544232.62067999993</v>
      </c>
      <c r="H16" s="80">
        <v>6488783.3784499997</v>
      </c>
      <c r="I16" s="80">
        <v>174709.85838999998</v>
      </c>
      <c r="J16" s="80">
        <v>100767.42545000001</v>
      </c>
      <c r="K16" s="80">
        <v>16089936.252729999</v>
      </c>
    </row>
    <row r="17" spans="1:11">
      <c r="A17" s="79" t="s">
        <v>36</v>
      </c>
      <c r="B17" s="80">
        <v>1322856.3478099999</v>
      </c>
      <c r="C17" s="80">
        <v>5929613.6309799999</v>
      </c>
      <c r="D17" s="80">
        <v>4427301.9985299995</v>
      </c>
      <c r="E17" s="80">
        <v>736012.72588000004</v>
      </c>
      <c r="F17" s="80">
        <v>350819.44248999999</v>
      </c>
      <c r="G17" s="80">
        <v>1124580.2265099999</v>
      </c>
      <c r="H17" s="80">
        <v>10880000.93407</v>
      </c>
      <c r="I17" s="80">
        <v>499751.68605000002</v>
      </c>
      <c r="J17" s="80">
        <v>49484.58438</v>
      </c>
      <c r="K17" s="80">
        <v>25320421.576700002</v>
      </c>
    </row>
    <row r="18" spans="1:11">
      <c r="A18" s="79" t="s">
        <v>48</v>
      </c>
      <c r="B18" s="80">
        <v>0</v>
      </c>
      <c r="C18" s="80">
        <v>0</v>
      </c>
      <c r="D18" s="80">
        <v>0</v>
      </c>
      <c r="E18" s="80">
        <v>0</v>
      </c>
      <c r="F18" s="80">
        <v>0</v>
      </c>
      <c r="G18" s="80">
        <v>0</v>
      </c>
      <c r="H18" s="80">
        <v>107566.4837</v>
      </c>
      <c r="I18" s="80">
        <v>0</v>
      </c>
      <c r="J18" s="80">
        <v>0</v>
      </c>
      <c r="K18" s="80">
        <v>107566.4837</v>
      </c>
    </row>
    <row r="19" spans="1:11">
      <c r="A19" s="79" t="s">
        <v>34</v>
      </c>
      <c r="B19" s="80">
        <v>962505.64417999994</v>
      </c>
      <c r="C19" s="80">
        <v>4738780.4205100005</v>
      </c>
      <c r="D19" s="80">
        <v>4637910.1271400005</v>
      </c>
      <c r="E19" s="80">
        <v>562153.52665000001</v>
      </c>
      <c r="F19" s="80">
        <v>517280.33214000001</v>
      </c>
      <c r="G19" s="80">
        <v>589661.07315999991</v>
      </c>
      <c r="H19" s="80">
        <v>6789519.7789700003</v>
      </c>
      <c r="I19" s="80">
        <v>722001.42678999994</v>
      </c>
      <c r="J19" s="80">
        <v>78478.933449999997</v>
      </c>
      <c r="K19" s="80">
        <v>19598291.262990002</v>
      </c>
    </row>
    <row r="20" spans="1:11">
      <c r="A20" s="79" t="s">
        <v>56</v>
      </c>
      <c r="B20" s="80">
        <v>428609.30492000002</v>
      </c>
      <c r="C20" s="80">
        <v>2186191.5100199999</v>
      </c>
      <c r="D20" s="80">
        <v>2510456.2589699998</v>
      </c>
      <c r="E20" s="80">
        <v>209987.41566</v>
      </c>
      <c r="F20" s="80">
        <v>427352.23819999996</v>
      </c>
      <c r="G20" s="80">
        <v>451556.50189999997</v>
      </c>
      <c r="H20" s="80">
        <v>1695406.8837599999</v>
      </c>
      <c r="I20" s="80">
        <v>539565.88150000002</v>
      </c>
      <c r="J20" s="80">
        <v>108936.4846</v>
      </c>
      <c r="K20" s="80">
        <v>8558062.4795299992</v>
      </c>
    </row>
    <row r="21" spans="1:11">
      <c r="A21" s="79" t="s">
        <v>42</v>
      </c>
      <c r="B21" s="80">
        <v>488283.48422000004</v>
      </c>
      <c r="C21" s="80">
        <v>5484202.9277499998</v>
      </c>
      <c r="D21" s="80">
        <v>3257541.3091199999</v>
      </c>
      <c r="E21" s="80">
        <v>373500.69889</v>
      </c>
      <c r="F21" s="80">
        <v>133650.22343000001</v>
      </c>
      <c r="G21" s="80">
        <v>453839.96181999997</v>
      </c>
      <c r="H21" s="80">
        <v>2819571.5997299999</v>
      </c>
      <c r="I21" s="80">
        <v>115305.88104000001</v>
      </c>
      <c r="J21" s="80">
        <v>31736.31854</v>
      </c>
      <c r="K21" s="80">
        <v>13157632.40454</v>
      </c>
    </row>
    <row r="22" spans="1:11">
      <c r="A22" s="91" t="s">
        <v>472</v>
      </c>
      <c r="B22" s="80">
        <v>5788659.7453900008</v>
      </c>
      <c r="C22" s="80">
        <v>37632532.44963</v>
      </c>
      <c r="D22" s="80">
        <v>26151381.0845</v>
      </c>
      <c r="E22" s="80">
        <v>3427925.8286899999</v>
      </c>
      <c r="F22" s="80">
        <v>2695698.7323099999</v>
      </c>
      <c r="G22" s="80">
        <v>5377501.3281300003</v>
      </c>
      <c r="H22" s="80">
        <v>69515118.00248</v>
      </c>
      <c r="I22" s="80">
        <v>2792284.0487899999</v>
      </c>
      <c r="J22" s="80">
        <v>542298.22909000004</v>
      </c>
      <c r="K22" s="80">
        <v>153923399.44901001</v>
      </c>
    </row>
    <row r="23" spans="1:11">
      <c r="A23" s="81" t="s">
        <v>473</v>
      </c>
      <c r="B23" s="82"/>
      <c r="C23" s="82"/>
      <c r="D23" s="82"/>
      <c r="E23" s="82"/>
      <c r="F23" s="82"/>
      <c r="G23" s="82"/>
      <c r="H23" s="82"/>
      <c r="I23" s="82"/>
      <c r="J23" s="82"/>
      <c r="K23" s="82"/>
    </row>
    <row r="24" spans="1:11">
      <c r="A24" s="79" t="s">
        <v>59</v>
      </c>
      <c r="B24" s="80">
        <v>0</v>
      </c>
      <c r="C24" s="80">
        <v>189927.61317</v>
      </c>
      <c r="D24" s="80">
        <v>338553.84907999996</v>
      </c>
      <c r="E24" s="80">
        <v>0</v>
      </c>
      <c r="F24" s="80">
        <v>0</v>
      </c>
      <c r="G24" s="80">
        <v>0</v>
      </c>
      <c r="H24" s="80">
        <v>165153.67733000001</v>
      </c>
      <c r="I24" s="80">
        <v>0</v>
      </c>
      <c r="J24" s="80">
        <v>0</v>
      </c>
      <c r="K24" s="80">
        <v>693635.13958000008</v>
      </c>
    </row>
    <row r="25" spans="1:11">
      <c r="A25" s="79" t="s">
        <v>61</v>
      </c>
      <c r="B25" s="80">
        <v>226517.64712000001</v>
      </c>
      <c r="C25" s="80">
        <v>1036590.06963</v>
      </c>
      <c r="D25" s="80">
        <v>579149.07091000001</v>
      </c>
      <c r="E25" s="80">
        <v>467357.13812000002</v>
      </c>
      <c r="F25" s="80">
        <v>343271.67845000001</v>
      </c>
      <c r="G25" s="80">
        <v>237653.73822999999</v>
      </c>
      <c r="H25" s="80">
        <v>630344.21739000001</v>
      </c>
      <c r="I25" s="80">
        <v>93848.823380000002</v>
      </c>
      <c r="J25" s="80">
        <v>1015.82625</v>
      </c>
      <c r="K25" s="80">
        <v>3615748.2094800002</v>
      </c>
    </row>
    <row r="26" spans="1:11">
      <c r="A26" s="92" t="s">
        <v>472</v>
      </c>
      <c r="B26" s="80">
        <v>226517.64712000001</v>
      </c>
      <c r="C26" s="80">
        <v>1226517.6828000001</v>
      </c>
      <c r="D26" s="80">
        <v>917702.91998999997</v>
      </c>
      <c r="E26" s="80">
        <v>467357.13812000002</v>
      </c>
      <c r="F26" s="80">
        <v>343271.67845000001</v>
      </c>
      <c r="G26" s="80">
        <v>237653.73822999999</v>
      </c>
      <c r="H26" s="80">
        <v>795497.89471999998</v>
      </c>
      <c r="I26" s="80">
        <v>93848.823380000002</v>
      </c>
      <c r="J26" s="80">
        <v>1015.82625</v>
      </c>
      <c r="K26" s="80">
        <v>4309383.3490600009</v>
      </c>
    </row>
    <row r="27" spans="1:11">
      <c r="A27" s="81" t="s">
        <v>475</v>
      </c>
      <c r="B27" s="82"/>
      <c r="C27" s="82"/>
      <c r="D27" s="82"/>
      <c r="E27" s="82"/>
      <c r="F27" s="82"/>
      <c r="G27" s="82"/>
      <c r="H27" s="82"/>
      <c r="I27" s="82"/>
      <c r="J27" s="82"/>
      <c r="K27" s="82"/>
    </row>
    <row r="28" spans="1:11">
      <c r="A28" s="79" t="s">
        <v>64</v>
      </c>
      <c r="B28" s="80">
        <v>154330.12872000001</v>
      </c>
      <c r="C28" s="80">
        <v>966035.65887000004</v>
      </c>
      <c r="D28" s="80">
        <v>143893.37619000001</v>
      </c>
      <c r="E28" s="80">
        <v>0</v>
      </c>
      <c r="F28" s="80">
        <v>0</v>
      </c>
      <c r="G28" s="80">
        <v>127508.49281</v>
      </c>
      <c r="H28" s="80">
        <v>280062.96282999997</v>
      </c>
      <c r="I28" s="80">
        <v>0</v>
      </c>
      <c r="J28" s="80">
        <v>0</v>
      </c>
      <c r="K28" s="80">
        <v>1671830.6194200001</v>
      </c>
    </row>
    <row r="29" spans="1:11">
      <c r="A29" s="79" t="s">
        <v>68</v>
      </c>
      <c r="B29" s="80">
        <v>0</v>
      </c>
      <c r="C29" s="80">
        <v>0</v>
      </c>
      <c r="D29" s="80">
        <v>0</v>
      </c>
      <c r="E29" s="80">
        <v>240231.60378</v>
      </c>
      <c r="F29" s="80">
        <v>0</v>
      </c>
      <c r="G29" s="80">
        <v>0</v>
      </c>
      <c r="H29" s="80">
        <v>0</v>
      </c>
      <c r="I29" s="80">
        <v>0</v>
      </c>
      <c r="J29" s="80">
        <v>0</v>
      </c>
      <c r="K29" s="80">
        <v>240231.60378</v>
      </c>
    </row>
    <row r="30" spans="1:11">
      <c r="A30" s="79" t="s">
        <v>66</v>
      </c>
      <c r="B30" s="80">
        <v>0</v>
      </c>
      <c r="C30" s="80">
        <v>0</v>
      </c>
      <c r="D30" s="80">
        <v>599628.64301</v>
      </c>
      <c r="E30" s="80">
        <v>0</v>
      </c>
      <c r="F30" s="80">
        <v>59616.541130000005</v>
      </c>
      <c r="G30" s="80">
        <v>0</v>
      </c>
      <c r="H30" s="80">
        <v>0</v>
      </c>
      <c r="I30" s="80">
        <v>50710.956689999999</v>
      </c>
      <c r="J30" s="80">
        <v>54957.880539999998</v>
      </c>
      <c r="K30" s="80">
        <v>764914.02136999997</v>
      </c>
    </row>
    <row r="31" spans="1:11">
      <c r="A31" s="91" t="s">
        <v>472</v>
      </c>
      <c r="B31" s="80">
        <v>154330.12872000001</v>
      </c>
      <c r="C31" s="80">
        <v>966035.65887000004</v>
      </c>
      <c r="D31" s="80">
        <v>743522.0192000001</v>
      </c>
      <c r="E31" s="80">
        <v>240231.60378</v>
      </c>
      <c r="F31" s="80">
        <v>59616.541130000005</v>
      </c>
      <c r="G31" s="80">
        <v>127508.49281</v>
      </c>
      <c r="H31" s="80">
        <v>280062.96282999997</v>
      </c>
      <c r="I31" s="80">
        <v>50710.956689999999</v>
      </c>
      <c r="J31" s="80">
        <v>54957.880539999998</v>
      </c>
      <c r="K31" s="80">
        <v>2676976.2445700001</v>
      </c>
    </row>
    <row r="32" spans="1:11">
      <c r="A32" s="84" t="s">
        <v>1092</v>
      </c>
      <c r="B32" s="82"/>
      <c r="C32" s="82"/>
      <c r="D32" s="82"/>
      <c r="E32" s="82"/>
      <c r="F32" s="82"/>
      <c r="G32" s="82"/>
      <c r="H32" s="82"/>
      <c r="I32" s="82"/>
      <c r="J32" s="82"/>
      <c r="K32" s="82"/>
    </row>
    <row r="33" spans="1:11">
      <c r="A33" s="79" t="s">
        <v>110</v>
      </c>
      <c r="B33" s="80">
        <v>0</v>
      </c>
      <c r="C33" s="80">
        <v>0</v>
      </c>
      <c r="D33" s="80">
        <v>13784.325869999999</v>
      </c>
      <c r="E33" s="80">
        <v>95399.848209999996</v>
      </c>
      <c r="F33" s="80">
        <v>142225.12174</v>
      </c>
      <c r="G33" s="80">
        <v>0</v>
      </c>
      <c r="H33" s="80">
        <v>0</v>
      </c>
      <c r="I33" s="80">
        <v>0</v>
      </c>
      <c r="J33" s="80">
        <v>0</v>
      </c>
      <c r="K33" s="80">
        <v>251409.29582</v>
      </c>
    </row>
    <row r="34" spans="1:11">
      <c r="A34" s="79" t="s">
        <v>112</v>
      </c>
      <c r="B34" s="80">
        <v>0</v>
      </c>
      <c r="C34" s="80">
        <v>0</v>
      </c>
      <c r="D34" s="80">
        <v>0</v>
      </c>
      <c r="E34" s="80">
        <v>0</v>
      </c>
      <c r="F34" s="80">
        <v>0</v>
      </c>
      <c r="G34" s="80">
        <v>112333.33829</v>
      </c>
      <c r="H34" s="80">
        <v>0</v>
      </c>
      <c r="I34" s="80">
        <v>0</v>
      </c>
      <c r="J34" s="80">
        <v>0</v>
      </c>
      <c r="K34" s="80">
        <v>112333.33829</v>
      </c>
    </row>
    <row r="35" spans="1:11">
      <c r="A35" s="79" t="s">
        <v>120</v>
      </c>
      <c r="B35" s="80">
        <v>0</v>
      </c>
      <c r="C35" s="80">
        <v>0</v>
      </c>
      <c r="D35" s="80">
        <v>107826.59181999999</v>
      </c>
      <c r="E35" s="80">
        <v>0</v>
      </c>
      <c r="F35" s="80">
        <v>0</v>
      </c>
      <c r="G35" s="80">
        <v>0</v>
      </c>
      <c r="H35" s="80">
        <v>0</v>
      </c>
      <c r="I35" s="80">
        <v>0</v>
      </c>
      <c r="J35" s="80">
        <v>0</v>
      </c>
      <c r="K35" s="80">
        <v>107826.59181999999</v>
      </c>
    </row>
    <row r="36" spans="1:11">
      <c r="A36" s="79" t="s">
        <v>121</v>
      </c>
      <c r="B36" s="80">
        <v>0</v>
      </c>
      <c r="C36" s="80">
        <v>0</v>
      </c>
      <c r="D36" s="80">
        <v>256615.44859000001</v>
      </c>
      <c r="E36" s="80">
        <v>14852.120419999999</v>
      </c>
      <c r="F36" s="80">
        <v>0</v>
      </c>
      <c r="G36" s="80">
        <v>0</v>
      </c>
      <c r="H36" s="80">
        <v>0</v>
      </c>
      <c r="I36" s="80">
        <v>0</v>
      </c>
      <c r="J36" s="80">
        <v>0</v>
      </c>
      <c r="K36" s="80">
        <v>271467.56900999998</v>
      </c>
    </row>
    <row r="37" spans="1:11">
      <c r="A37" s="79" t="s">
        <v>96</v>
      </c>
      <c r="B37" s="80">
        <v>0</v>
      </c>
      <c r="C37" s="80">
        <v>0</v>
      </c>
      <c r="D37" s="80">
        <v>0</v>
      </c>
      <c r="E37" s="80">
        <v>0</v>
      </c>
      <c r="F37" s="80">
        <v>0</v>
      </c>
      <c r="G37" s="80">
        <v>0</v>
      </c>
      <c r="H37" s="80">
        <v>118230.98081000001</v>
      </c>
      <c r="I37" s="80">
        <v>0</v>
      </c>
      <c r="J37" s="80">
        <v>0</v>
      </c>
      <c r="K37" s="80">
        <v>118230.98081000001</v>
      </c>
    </row>
    <row r="38" spans="1:11">
      <c r="A38" s="79" t="s">
        <v>108</v>
      </c>
      <c r="B38" s="80">
        <v>59084.846909999993</v>
      </c>
      <c r="C38" s="80">
        <v>0</v>
      </c>
      <c r="D38" s="80">
        <v>0</v>
      </c>
      <c r="E38" s="80">
        <v>0</v>
      </c>
      <c r="F38" s="80">
        <v>193297.27119</v>
      </c>
      <c r="G38" s="80">
        <v>0</v>
      </c>
      <c r="H38" s="80">
        <v>0</v>
      </c>
      <c r="I38" s="80">
        <v>0</v>
      </c>
      <c r="J38" s="80">
        <v>0</v>
      </c>
      <c r="K38" s="80">
        <v>252382.11809999999</v>
      </c>
    </row>
    <row r="39" spans="1:11">
      <c r="A39" s="79" t="s">
        <v>94</v>
      </c>
      <c r="B39" s="80">
        <v>0</v>
      </c>
      <c r="C39" s="80">
        <v>0</v>
      </c>
      <c r="D39" s="80">
        <v>0</v>
      </c>
      <c r="E39" s="80">
        <v>0</v>
      </c>
      <c r="F39" s="80">
        <v>202807.62325999999</v>
      </c>
      <c r="G39" s="80">
        <v>39236.513299999999</v>
      </c>
      <c r="H39" s="80">
        <v>0</v>
      </c>
      <c r="I39" s="80">
        <v>0</v>
      </c>
      <c r="J39" s="80">
        <v>0</v>
      </c>
      <c r="K39" s="80">
        <v>242044.13656000001</v>
      </c>
    </row>
    <row r="40" spans="1:11">
      <c r="A40" s="79" t="s">
        <v>92</v>
      </c>
      <c r="B40" s="80">
        <v>0</v>
      </c>
      <c r="C40" s="80">
        <v>0</v>
      </c>
      <c r="D40" s="80">
        <v>0</v>
      </c>
      <c r="E40" s="80">
        <v>0</v>
      </c>
      <c r="F40" s="80">
        <v>0</v>
      </c>
      <c r="G40" s="80">
        <v>62107.243459999998</v>
      </c>
      <c r="H40" s="80">
        <v>0</v>
      </c>
      <c r="I40" s="80">
        <v>0</v>
      </c>
      <c r="J40" s="80">
        <v>0</v>
      </c>
      <c r="K40" s="80">
        <v>62107.243459999998</v>
      </c>
    </row>
    <row r="41" spans="1:11">
      <c r="A41" s="79" t="s">
        <v>74</v>
      </c>
      <c r="B41" s="80">
        <v>0</v>
      </c>
      <c r="C41" s="80">
        <v>0</v>
      </c>
      <c r="D41" s="80">
        <v>0</v>
      </c>
      <c r="E41" s="80">
        <v>0</v>
      </c>
      <c r="F41" s="80">
        <v>0</v>
      </c>
      <c r="G41" s="80">
        <v>0</v>
      </c>
      <c r="H41" s="80">
        <v>365390.7389</v>
      </c>
      <c r="I41" s="80">
        <v>0</v>
      </c>
      <c r="J41" s="80">
        <v>0</v>
      </c>
      <c r="K41" s="80">
        <v>365390.7389</v>
      </c>
    </row>
    <row r="42" spans="1:11">
      <c r="A42" s="79" t="s">
        <v>84</v>
      </c>
      <c r="B42" s="80">
        <v>0</v>
      </c>
      <c r="C42" s="80">
        <v>0</v>
      </c>
      <c r="D42" s="80">
        <v>173292.81722999999</v>
      </c>
      <c r="E42" s="80">
        <v>0</v>
      </c>
      <c r="F42" s="80">
        <v>0</v>
      </c>
      <c r="G42" s="80">
        <v>0</v>
      </c>
      <c r="H42" s="80">
        <v>0</v>
      </c>
      <c r="I42" s="80">
        <v>0</v>
      </c>
      <c r="J42" s="80">
        <v>0</v>
      </c>
      <c r="K42" s="80">
        <v>173292.81722999999</v>
      </c>
    </row>
    <row r="43" spans="1:11">
      <c r="A43" s="79" t="s">
        <v>106</v>
      </c>
      <c r="B43" s="80">
        <v>0</v>
      </c>
      <c r="C43" s="80">
        <v>0</v>
      </c>
      <c r="D43" s="80">
        <v>0</v>
      </c>
      <c r="E43" s="80">
        <v>0</v>
      </c>
      <c r="F43" s="80">
        <v>0</v>
      </c>
      <c r="G43" s="80">
        <v>59798.658579999996</v>
      </c>
      <c r="H43" s="80">
        <v>0</v>
      </c>
      <c r="I43" s="80">
        <v>0</v>
      </c>
      <c r="J43" s="80">
        <v>0</v>
      </c>
      <c r="K43" s="80">
        <v>59798.658579999996</v>
      </c>
    </row>
    <row r="44" spans="1:11">
      <c r="A44" s="79" t="s">
        <v>70</v>
      </c>
      <c r="B44" s="80">
        <v>12681.621009999999</v>
      </c>
      <c r="C44" s="80">
        <v>0</v>
      </c>
      <c r="D44" s="80">
        <v>126410.95468000001</v>
      </c>
      <c r="E44" s="80">
        <v>0</v>
      </c>
      <c r="F44" s="80">
        <v>0</v>
      </c>
      <c r="G44" s="80">
        <v>0</v>
      </c>
      <c r="H44" s="80">
        <v>892404.59182000009</v>
      </c>
      <c r="I44" s="80">
        <v>63603.8485</v>
      </c>
      <c r="J44" s="80">
        <v>50520.826689999994</v>
      </c>
      <c r="K44" s="80">
        <v>1145621.8427000002</v>
      </c>
    </row>
    <row r="45" spans="1:11">
      <c r="A45" s="79" t="s">
        <v>102</v>
      </c>
      <c r="B45" s="80">
        <v>0</v>
      </c>
      <c r="C45" s="80">
        <v>0</v>
      </c>
      <c r="D45" s="80">
        <v>86701.80481999999</v>
      </c>
      <c r="E45" s="80">
        <v>0</v>
      </c>
      <c r="F45" s="80">
        <v>0</v>
      </c>
      <c r="G45" s="80">
        <v>0</v>
      </c>
      <c r="H45" s="80">
        <v>0</v>
      </c>
      <c r="I45" s="80">
        <v>0</v>
      </c>
      <c r="J45" s="80">
        <v>0</v>
      </c>
      <c r="K45" s="80">
        <v>86701.80481999999</v>
      </c>
    </row>
    <row r="46" spans="1:11">
      <c r="A46" s="79" t="s">
        <v>88</v>
      </c>
      <c r="B46" s="80">
        <v>0</v>
      </c>
      <c r="C46" s="80">
        <v>0</v>
      </c>
      <c r="D46" s="80">
        <v>120698.57520000001</v>
      </c>
      <c r="E46" s="80">
        <v>0</v>
      </c>
      <c r="F46" s="80">
        <v>0</v>
      </c>
      <c r="G46" s="80">
        <v>0</v>
      </c>
      <c r="H46" s="80">
        <v>0</v>
      </c>
      <c r="I46" s="80">
        <v>0</v>
      </c>
      <c r="J46" s="80">
        <v>0</v>
      </c>
      <c r="K46" s="80">
        <v>120698.57520000001</v>
      </c>
    </row>
    <row r="47" spans="1:11">
      <c r="A47" s="79" t="s">
        <v>123</v>
      </c>
      <c r="B47" s="80">
        <v>0</v>
      </c>
      <c r="C47" s="80">
        <v>61559.615409999999</v>
      </c>
      <c r="D47" s="80">
        <v>0</v>
      </c>
      <c r="E47" s="80">
        <v>0</v>
      </c>
      <c r="F47" s="80">
        <v>0</v>
      </c>
      <c r="G47" s="80">
        <v>0</v>
      </c>
      <c r="H47" s="80">
        <v>0</v>
      </c>
      <c r="I47" s="80">
        <v>0</v>
      </c>
      <c r="J47" s="80">
        <v>0</v>
      </c>
      <c r="K47" s="80">
        <v>61559.615409999999</v>
      </c>
    </row>
    <row r="48" spans="1:11">
      <c r="A48" s="79" t="s">
        <v>78</v>
      </c>
      <c r="B48" s="80">
        <v>0</v>
      </c>
      <c r="C48" s="80">
        <v>0</v>
      </c>
      <c r="D48" s="80">
        <v>183462.43691999998</v>
      </c>
      <c r="E48" s="80">
        <v>0</v>
      </c>
      <c r="F48" s="80">
        <v>0</v>
      </c>
      <c r="G48" s="80">
        <v>0</v>
      </c>
      <c r="H48" s="80">
        <v>0</v>
      </c>
      <c r="I48" s="80">
        <v>0</v>
      </c>
      <c r="J48" s="80">
        <v>0</v>
      </c>
      <c r="K48" s="80">
        <v>183462.43691999998</v>
      </c>
    </row>
    <row r="49" spans="1:11">
      <c r="A49" s="79" t="s">
        <v>125</v>
      </c>
      <c r="B49" s="80">
        <v>229251.12530000001</v>
      </c>
      <c r="C49" s="80">
        <v>0</v>
      </c>
      <c r="D49" s="80">
        <v>0</v>
      </c>
      <c r="E49" s="80">
        <v>0</v>
      </c>
      <c r="F49" s="80">
        <v>0</v>
      </c>
      <c r="G49" s="80">
        <v>0</v>
      </c>
      <c r="H49" s="80">
        <v>0</v>
      </c>
      <c r="I49" s="80">
        <v>0</v>
      </c>
      <c r="J49" s="80">
        <v>0</v>
      </c>
      <c r="K49" s="80">
        <v>229251.12530000001</v>
      </c>
    </row>
    <row r="50" spans="1:11">
      <c r="A50" s="79" t="s">
        <v>118</v>
      </c>
      <c r="B50" s="80">
        <v>0</v>
      </c>
      <c r="C50" s="80">
        <v>0</v>
      </c>
      <c r="D50" s="80">
        <v>0</v>
      </c>
      <c r="E50" s="80">
        <v>0</v>
      </c>
      <c r="F50" s="80">
        <v>0</v>
      </c>
      <c r="G50" s="80">
        <v>0</v>
      </c>
      <c r="H50" s="80">
        <v>191365.35263000001</v>
      </c>
      <c r="I50" s="80">
        <v>21170.20563</v>
      </c>
      <c r="J50" s="80">
        <v>0</v>
      </c>
      <c r="K50" s="80">
        <v>212535.55825999999</v>
      </c>
    </row>
    <row r="51" spans="1:11">
      <c r="A51" s="79" t="s">
        <v>90</v>
      </c>
      <c r="B51" s="80">
        <v>0</v>
      </c>
      <c r="C51" s="80">
        <v>0</v>
      </c>
      <c r="D51" s="80">
        <v>0</v>
      </c>
      <c r="E51" s="80">
        <v>0</v>
      </c>
      <c r="F51" s="80">
        <v>75473.6394</v>
      </c>
      <c r="G51" s="80">
        <v>22103.973890000001</v>
      </c>
      <c r="H51" s="80">
        <v>0</v>
      </c>
      <c r="I51" s="80">
        <v>0</v>
      </c>
      <c r="J51" s="80">
        <v>0</v>
      </c>
      <c r="K51" s="80">
        <v>97577.613290000008</v>
      </c>
    </row>
    <row r="52" spans="1:11">
      <c r="A52" s="79" t="s">
        <v>116</v>
      </c>
      <c r="B52" s="80">
        <v>0</v>
      </c>
      <c r="C52" s="80">
        <v>0</v>
      </c>
      <c r="D52" s="80">
        <v>0</v>
      </c>
      <c r="E52" s="80">
        <v>0</v>
      </c>
      <c r="F52" s="80">
        <v>0</v>
      </c>
      <c r="G52" s="80">
        <v>100788.91201</v>
      </c>
      <c r="H52" s="80">
        <v>0</v>
      </c>
      <c r="I52" s="80">
        <v>0</v>
      </c>
      <c r="J52" s="80">
        <v>0</v>
      </c>
      <c r="K52" s="80">
        <v>100788.91201</v>
      </c>
    </row>
    <row r="53" spans="1:11">
      <c r="A53" s="79" t="s">
        <v>104</v>
      </c>
      <c r="B53" s="80">
        <v>0</v>
      </c>
      <c r="C53" s="80">
        <v>0</v>
      </c>
      <c r="D53" s="80">
        <v>0</v>
      </c>
      <c r="E53" s="80">
        <v>0</v>
      </c>
      <c r="F53" s="80">
        <v>0</v>
      </c>
      <c r="G53" s="80">
        <v>163435.53536000001</v>
      </c>
      <c r="H53" s="80">
        <v>0</v>
      </c>
      <c r="I53" s="80">
        <v>0</v>
      </c>
      <c r="J53" s="80">
        <v>0</v>
      </c>
      <c r="K53" s="80">
        <v>163435.53536000001</v>
      </c>
    </row>
    <row r="54" spans="1:11">
      <c r="A54" s="79" t="s">
        <v>122</v>
      </c>
      <c r="B54" s="80">
        <v>0</v>
      </c>
      <c r="C54" s="80">
        <v>0</v>
      </c>
      <c r="D54" s="80">
        <v>0</v>
      </c>
      <c r="E54" s="80">
        <v>0</v>
      </c>
      <c r="F54" s="80">
        <v>0</v>
      </c>
      <c r="G54" s="80">
        <v>0</v>
      </c>
      <c r="H54" s="80">
        <v>218562.05544999999</v>
      </c>
      <c r="I54" s="80">
        <v>0</v>
      </c>
      <c r="J54" s="80">
        <v>0</v>
      </c>
      <c r="K54" s="80">
        <v>218562.05544999999</v>
      </c>
    </row>
    <row r="55" spans="1:11">
      <c r="A55" s="79" t="s">
        <v>82</v>
      </c>
      <c r="B55" s="80">
        <v>0</v>
      </c>
      <c r="C55" s="80">
        <v>0</v>
      </c>
      <c r="D55" s="80">
        <v>178029.16958000002</v>
      </c>
      <c r="E55" s="80">
        <v>0</v>
      </c>
      <c r="F55" s="80">
        <v>0</v>
      </c>
      <c r="G55" s="80">
        <v>0</v>
      </c>
      <c r="H55" s="80">
        <v>0</v>
      </c>
      <c r="I55" s="80">
        <v>0</v>
      </c>
      <c r="J55" s="80">
        <v>0</v>
      </c>
      <c r="K55" s="80">
        <v>178029.16958000002</v>
      </c>
    </row>
    <row r="56" spans="1:11">
      <c r="A56" s="79" t="s">
        <v>86</v>
      </c>
      <c r="B56" s="80">
        <v>0</v>
      </c>
      <c r="C56" s="80">
        <v>0</v>
      </c>
      <c r="D56" s="80">
        <v>154198.69886999999</v>
      </c>
      <c r="E56" s="80">
        <v>0</v>
      </c>
      <c r="F56" s="80">
        <v>0</v>
      </c>
      <c r="G56" s="80">
        <v>0</v>
      </c>
      <c r="H56" s="80">
        <v>0</v>
      </c>
      <c r="I56" s="80">
        <v>0</v>
      </c>
      <c r="J56" s="80">
        <v>0</v>
      </c>
      <c r="K56" s="80">
        <v>154198.69886999999</v>
      </c>
    </row>
    <row r="57" spans="1:11">
      <c r="A57" s="79" t="s">
        <v>80</v>
      </c>
      <c r="B57" s="80">
        <v>0</v>
      </c>
      <c r="C57" s="80">
        <v>0</v>
      </c>
      <c r="D57" s="80">
        <v>327425.90899999999</v>
      </c>
      <c r="E57" s="80">
        <v>0</v>
      </c>
      <c r="F57" s="80">
        <v>0</v>
      </c>
      <c r="G57" s="80">
        <v>0</v>
      </c>
      <c r="H57" s="80">
        <v>0</v>
      </c>
      <c r="I57" s="80">
        <v>0</v>
      </c>
      <c r="J57" s="80">
        <v>0</v>
      </c>
      <c r="K57" s="80">
        <v>327425.90899999999</v>
      </c>
    </row>
    <row r="58" spans="1:11">
      <c r="A58" s="79" t="s">
        <v>72</v>
      </c>
      <c r="B58" s="80">
        <v>26971.472280000002</v>
      </c>
      <c r="C58" s="80">
        <v>16152.098119999999</v>
      </c>
      <c r="D58" s="80">
        <v>30316.414960000002</v>
      </c>
      <c r="E58" s="80">
        <v>0</v>
      </c>
      <c r="F58" s="80">
        <v>0</v>
      </c>
      <c r="G58" s="80">
        <v>109088.36976</v>
      </c>
      <c r="H58" s="80">
        <v>571677.20655</v>
      </c>
      <c r="I58" s="80">
        <v>0</v>
      </c>
      <c r="J58" s="80">
        <v>0</v>
      </c>
      <c r="K58" s="80">
        <v>754205.56166999997</v>
      </c>
    </row>
    <row r="59" spans="1:11">
      <c r="A59" s="79" t="s">
        <v>76</v>
      </c>
      <c r="B59" s="80">
        <v>0</v>
      </c>
      <c r="C59" s="80">
        <v>0</v>
      </c>
      <c r="D59" s="80">
        <v>93882.000150000007</v>
      </c>
      <c r="E59" s="80">
        <v>0</v>
      </c>
      <c r="F59" s="80">
        <v>0</v>
      </c>
      <c r="G59" s="80">
        <v>0</v>
      </c>
      <c r="H59" s="80">
        <v>0</v>
      </c>
      <c r="I59" s="80">
        <v>0</v>
      </c>
      <c r="J59" s="80">
        <v>0</v>
      </c>
      <c r="K59" s="80">
        <v>93882.000150000007</v>
      </c>
    </row>
    <row r="60" spans="1:11">
      <c r="A60" s="79" t="s">
        <v>114</v>
      </c>
      <c r="B60" s="80">
        <v>152524.27192</v>
      </c>
      <c r="C60" s="80">
        <v>0</v>
      </c>
      <c r="D60" s="80">
        <v>0</v>
      </c>
      <c r="E60" s="80">
        <v>6543.0605500000001</v>
      </c>
      <c r="F60" s="80">
        <v>27547.876929999999</v>
      </c>
      <c r="G60" s="80">
        <v>0</v>
      </c>
      <c r="H60" s="80">
        <v>0</v>
      </c>
      <c r="I60" s="80">
        <v>0</v>
      </c>
      <c r="J60" s="80">
        <v>0</v>
      </c>
      <c r="K60" s="80">
        <v>186615.20939999999</v>
      </c>
    </row>
    <row r="61" spans="1:11">
      <c r="A61" s="79" t="s">
        <v>98</v>
      </c>
      <c r="B61" s="80">
        <v>0</v>
      </c>
      <c r="C61" s="80">
        <v>0</v>
      </c>
      <c r="D61" s="80">
        <v>0</v>
      </c>
      <c r="E61" s="80">
        <v>0</v>
      </c>
      <c r="F61" s="80">
        <v>0</v>
      </c>
      <c r="G61" s="80">
        <v>0</v>
      </c>
      <c r="H61" s="80">
        <v>73732.826199999996</v>
      </c>
      <c r="I61" s="80">
        <v>0</v>
      </c>
      <c r="J61" s="80">
        <v>0</v>
      </c>
      <c r="K61" s="80">
        <v>73732.826199999996</v>
      </c>
    </row>
    <row r="62" spans="1:11">
      <c r="A62" s="79" t="s">
        <v>100</v>
      </c>
      <c r="B62" s="80">
        <v>0</v>
      </c>
      <c r="C62" s="80">
        <v>0</v>
      </c>
      <c r="D62" s="80">
        <v>0</v>
      </c>
      <c r="E62" s="80">
        <v>0</v>
      </c>
      <c r="F62" s="80">
        <v>0</v>
      </c>
      <c r="G62" s="80">
        <v>0</v>
      </c>
      <c r="H62" s="80">
        <v>0</v>
      </c>
      <c r="I62" s="80">
        <v>55079.26455</v>
      </c>
      <c r="J62" s="80">
        <v>0</v>
      </c>
      <c r="K62" s="80">
        <v>55079.26455</v>
      </c>
    </row>
    <row r="63" spans="1:11">
      <c r="A63" s="79" t="s">
        <v>550</v>
      </c>
      <c r="B63" s="80">
        <v>0</v>
      </c>
      <c r="C63" s="80">
        <v>0</v>
      </c>
      <c r="D63" s="80">
        <v>0</v>
      </c>
      <c r="E63" s="80">
        <v>0</v>
      </c>
      <c r="F63" s="80">
        <v>54887.714740000003</v>
      </c>
      <c r="G63" s="80">
        <v>0</v>
      </c>
      <c r="H63" s="80">
        <v>0</v>
      </c>
      <c r="I63" s="80">
        <v>0</v>
      </c>
      <c r="J63" s="80">
        <v>0</v>
      </c>
      <c r="K63" s="80">
        <v>54887.714740000003</v>
      </c>
    </row>
    <row r="64" spans="1:11">
      <c r="A64" s="79" t="s">
        <v>1472</v>
      </c>
      <c r="B64" s="80">
        <v>0</v>
      </c>
      <c r="C64" s="80">
        <v>0</v>
      </c>
      <c r="D64" s="80">
        <v>55476.561350000004</v>
      </c>
      <c r="E64" s="80">
        <v>0</v>
      </c>
      <c r="F64" s="80">
        <v>0</v>
      </c>
      <c r="G64" s="80">
        <v>0</v>
      </c>
      <c r="H64" s="80">
        <v>0</v>
      </c>
      <c r="I64" s="80">
        <v>0</v>
      </c>
      <c r="J64" s="80">
        <v>0</v>
      </c>
      <c r="K64" s="80">
        <v>55476.561350000004</v>
      </c>
    </row>
    <row r="65" spans="1:11">
      <c r="A65" s="79" t="s">
        <v>1488</v>
      </c>
      <c r="B65" s="80">
        <v>3931.78521</v>
      </c>
      <c r="C65" s="80">
        <v>0</v>
      </c>
      <c r="D65" s="80">
        <v>0</v>
      </c>
      <c r="E65" s="80">
        <v>0</v>
      </c>
      <c r="F65" s="80">
        <v>0</v>
      </c>
      <c r="G65" s="80">
        <v>49685.696029999999</v>
      </c>
      <c r="H65" s="80">
        <v>4023.6222400000001</v>
      </c>
      <c r="I65" s="80">
        <v>0</v>
      </c>
      <c r="J65" s="80">
        <v>0</v>
      </c>
      <c r="K65" s="80">
        <v>57641.103479999998</v>
      </c>
    </row>
    <row r="66" spans="1:11">
      <c r="A66" s="79" t="s">
        <v>1489</v>
      </c>
      <c r="B66" s="80">
        <v>0</v>
      </c>
      <c r="C66" s="80">
        <v>0</v>
      </c>
      <c r="D66" s="80">
        <v>0</v>
      </c>
      <c r="E66" s="80">
        <v>0</v>
      </c>
      <c r="F66" s="80">
        <v>0</v>
      </c>
      <c r="G66" s="80">
        <v>20014.28097</v>
      </c>
      <c r="H66" s="80">
        <v>0</v>
      </c>
      <c r="I66" s="80">
        <v>0</v>
      </c>
      <c r="J66" s="80">
        <v>0</v>
      </c>
      <c r="K66" s="80">
        <v>20014.28097</v>
      </c>
    </row>
    <row r="67" spans="1:11" s="721" customFormat="1">
      <c r="A67" s="79" t="s">
        <v>1506</v>
      </c>
      <c r="B67" s="80">
        <v>0</v>
      </c>
      <c r="C67" s="80">
        <v>17310.47928</v>
      </c>
      <c r="D67" s="80">
        <v>0</v>
      </c>
      <c r="E67" s="80">
        <v>0</v>
      </c>
      <c r="F67" s="80">
        <v>0</v>
      </c>
      <c r="G67" s="80">
        <v>0</v>
      </c>
      <c r="H67" s="80">
        <v>0</v>
      </c>
      <c r="I67" s="80">
        <v>0</v>
      </c>
      <c r="J67" s="80">
        <v>0</v>
      </c>
      <c r="K67" s="80">
        <v>17310.47928</v>
      </c>
    </row>
    <row r="68" spans="1:11" s="721" customFormat="1">
      <c r="A68" s="79" t="s">
        <v>1507</v>
      </c>
      <c r="B68" s="80">
        <v>0</v>
      </c>
      <c r="C68" s="80">
        <v>0</v>
      </c>
      <c r="D68" s="80">
        <v>32707.584079999997</v>
      </c>
      <c r="E68" s="80">
        <v>0</v>
      </c>
      <c r="F68" s="80">
        <v>0</v>
      </c>
      <c r="G68" s="80">
        <v>0</v>
      </c>
      <c r="H68" s="80">
        <v>0</v>
      </c>
      <c r="I68" s="80">
        <v>0</v>
      </c>
      <c r="J68" s="80">
        <v>0</v>
      </c>
      <c r="K68" s="80">
        <v>32707.584079999997</v>
      </c>
    </row>
    <row r="69" spans="1:11">
      <c r="A69" s="91" t="s">
        <v>472</v>
      </c>
      <c r="B69" s="80">
        <v>484445.12263</v>
      </c>
      <c r="C69" s="80">
        <v>95022.192810000008</v>
      </c>
      <c r="D69" s="80">
        <v>1940829.2931199998</v>
      </c>
      <c r="E69" s="80">
        <v>116795.02918000001</v>
      </c>
      <c r="F69" s="80">
        <v>696239.24725999997</v>
      </c>
      <c r="G69" s="80">
        <v>738592.52165000001</v>
      </c>
      <c r="H69" s="80">
        <v>2435387.3745999997</v>
      </c>
      <c r="I69" s="80">
        <v>139853.31868</v>
      </c>
      <c r="J69" s="80">
        <v>50520.826689999994</v>
      </c>
      <c r="K69" s="80">
        <v>6697684.92662</v>
      </c>
    </row>
    <row r="70" spans="1:11">
      <c r="A70" s="81" t="s">
        <v>479</v>
      </c>
      <c r="B70" s="82"/>
      <c r="C70" s="82"/>
      <c r="D70" s="82"/>
      <c r="E70" s="82"/>
      <c r="F70" s="82"/>
      <c r="G70" s="82"/>
      <c r="H70" s="82"/>
      <c r="I70" s="82"/>
      <c r="J70" s="82"/>
      <c r="K70" s="82"/>
    </row>
    <row r="71" spans="1:11">
      <c r="A71" s="79" t="s">
        <v>128</v>
      </c>
      <c r="B71" s="80">
        <v>58221.312290000002</v>
      </c>
      <c r="C71" s="80">
        <v>91688.55879000001</v>
      </c>
      <c r="D71" s="80">
        <v>276556.41252999997</v>
      </c>
      <c r="E71" s="80">
        <v>55826.073240000005</v>
      </c>
      <c r="F71" s="80">
        <v>16849.237100000002</v>
      </c>
      <c r="G71" s="80">
        <v>62709.253579999997</v>
      </c>
      <c r="H71" s="80">
        <v>238298.08502999999</v>
      </c>
      <c r="I71" s="80">
        <v>8977.280130000001</v>
      </c>
      <c r="J71" s="80">
        <v>12017.63466</v>
      </c>
      <c r="K71" s="80">
        <v>821143.84735000005</v>
      </c>
    </row>
    <row r="72" spans="1:11">
      <c r="A72" s="79" t="s">
        <v>130</v>
      </c>
      <c r="B72" s="80">
        <v>284052.26276999997</v>
      </c>
      <c r="C72" s="80">
        <v>774289.86786</v>
      </c>
      <c r="D72" s="80">
        <v>205259.61038</v>
      </c>
      <c r="E72" s="80">
        <v>170906.69561000002</v>
      </c>
      <c r="F72" s="80">
        <v>219665.80486</v>
      </c>
      <c r="G72" s="80">
        <v>159640.69133999999</v>
      </c>
      <c r="H72" s="80">
        <v>486572.09682999999</v>
      </c>
      <c r="I72" s="80">
        <v>198016.7709</v>
      </c>
      <c r="J72" s="80">
        <v>29334.076960000002</v>
      </c>
      <c r="K72" s="80">
        <v>2527737.87751</v>
      </c>
    </row>
    <row r="73" spans="1:11">
      <c r="A73" s="79" t="s">
        <v>132</v>
      </c>
      <c r="B73" s="80">
        <v>42773.758600000001</v>
      </c>
      <c r="C73" s="80">
        <v>1039977.08146</v>
      </c>
      <c r="D73" s="80">
        <v>53631.716240000002</v>
      </c>
      <c r="E73" s="80">
        <v>100349.101</v>
      </c>
      <c r="F73" s="80">
        <v>71601.265060000005</v>
      </c>
      <c r="G73" s="80">
        <v>11883.904779999999</v>
      </c>
      <c r="H73" s="80">
        <v>35333.943729999999</v>
      </c>
      <c r="I73" s="80">
        <v>112239.17869</v>
      </c>
      <c r="J73" s="80">
        <v>0</v>
      </c>
      <c r="K73" s="80">
        <v>1467789.9495599999</v>
      </c>
    </row>
    <row r="74" spans="1:11">
      <c r="A74" s="79" t="s">
        <v>134</v>
      </c>
      <c r="B74" s="80">
        <v>0</v>
      </c>
      <c r="C74" s="80">
        <v>0</v>
      </c>
      <c r="D74" s="80">
        <v>0</v>
      </c>
      <c r="E74" s="80">
        <v>0</v>
      </c>
      <c r="F74" s="80">
        <v>0</v>
      </c>
      <c r="G74" s="80">
        <v>5816.3531500000008</v>
      </c>
      <c r="H74" s="80">
        <v>44146.206749999998</v>
      </c>
      <c r="I74" s="80">
        <v>0</v>
      </c>
      <c r="J74" s="80">
        <v>0</v>
      </c>
      <c r="K74" s="80">
        <v>49962.5599</v>
      </c>
    </row>
    <row r="75" spans="1:11">
      <c r="A75" s="79" t="s">
        <v>136</v>
      </c>
      <c r="B75" s="80">
        <v>12266.74979</v>
      </c>
      <c r="C75" s="80">
        <v>18586.81683</v>
      </c>
      <c r="D75" s="80">
        <v>167107.79806999999</v>
      </c>
      <c r="E75" s="80">
        <v>36442.697399999997</v>
      </c>
      <c r="F75" s="80">
        <v>23658.852210000001</v>
      </c>
      <c r="G75" s="80">
        <v>19318.99552</v>
      </c>
      <c r="H75" s="80">
        <v>88064.948420000001</v>
      </c>
      <c r="I75" s="80">
        <v>0</v>
      </c>
      <c r="J75" s="80">
        <v>0</v>
      </c>
      <c r="K75" s="80">
        <v>365446.85824000003</v>
      </c>
    </row>
    <row r="76" spans="1:11">
      <c r="A76" s="79" t="s">
        <v>138</v>
      </c>
      <c r="B76" s="80">
        <v>30738.050500000001</v>
      </c>
      <c r="C76" s="80">
        <v>46858.999810000001</v>
      </c>
      <c r="D76" s="80">
        <v>26750.10843</v>
      </c>
      <c r="E76" s="80">
        <v>74995.245939999993</v>
      </c>
      <c r="F76" s="80">
        <v>48285.134509999996</v>
      </c>
      <c r="G76" s="80">
        <v>53789.614719999998</v>
      </c>
      <c r="H76" s="80">
        <v>32213.25935</v>
      </c>
      <c r="I76" s="80">
        <v>5608.5404400000007</v>
      </c>
      <c r="J76" s="80">
        <v>21685.96975</v>
      </c>
      <c r="K76" s="80">
        <v>340924.92345</v>
      </c>
    </row>
    <row r="77" spans="1:11">
      <c r="A77" s="79" t="s">
        <v>140</v>
      </c>
      <c r="B77" s="80">
        <v>0</v>
      </c>
      <c r="C77" s="80">
        <v>27865.578450000001</v>
      </c>
      <c r="D77" s="80">
        <v>0</v>
      </c>
      <c r="E77" s="80">
        <v>0</v>
      </c>
      <c r="F77" s="80">
        <v>0</v>
      </c>
      <c r="G77" s="80">
        <v>0</v>
      </c>
      <c r="H77" s="80">
        <v>0</v>
      </c>
      <c r="I77" s="80">
        <v>0</v>
      </c>
      <c r="J77" s="80">
        <v>0</v>
      </c>
      <c r="K77" s="80">
        <v>27865.578450000001</v>
      </c>
    </row>
    <row r="78" spans="1:11">
      <c r="A78" s="79" t="s">
        <v>142</v>
      </c>
      <c r="B78" s="80">
        <v>51933.24987</v>
      </c>
      <c r="C78" s="80">
        <v>234348.44268000001</v>
      </c>
      <c r="D78" s="80">
        <v>138981.20508000001</v>
      </c>
      <c r="E78" s="80">
        <v>171981.88286000001</v>
      </c>
      <c r="F78" s="80">
        <v>59705.904609999998</v>
      </c>
      <c r="G78" s="80">
        <v>74588.543030000001</v>
      </c>
      <c r="H78" s="80">
        <v>246350.13672000001</v>
      </c>
      <c r="I78" s="80">
        <v>40071.573859999997</v>
      </c>
      <c r="J78" s="80">
        <v>15677.912199999999</v>
      </c>
      <c r="K78" s="80">
        <v>1033638.8509099999</v>
      </c>
    </row>
    <row r="79" spans="1:11">
      <c r="A79" s="79" t="s">
        <v>543</v>
      </c>
      <c r="B79" s="80">
        <v>13108.17834</v>
      </c>
      <c r="C79" s="80">
        <v>148162.72256999998</v>
      </c>
      <c r="D79" s="80">
        <v>45491.345950000003</v>
      </c>
      <c r="E79" s="80">
        <v>20286.64806</v>
      </c>
      <c r="F79" s="80">
        <v>34053.052909999999</v>
      </c>
      <c r="G79" s="80">
        <v>7816.4697000000006</v>
      </c>
      <c r="H79" s="80">
        <v>116134.67545000001</v>
      </c>
      <c r="I79" s="80">
        <v>0</v>
      </c>
      <c r="J79" s="80">
        <v>0</v>
      </c>
      <c r="K79" s="80">
        <v>385053.09298000002</v>
      </c>
    </row>
    <row r="80" spans="1:11">
      <c r="A80" s="91" t="s">
        <v>472</v>
      </c>
      <c r="B80" s="80">
        <v>493093.56216000003</v>
      </c>
      <c r="C80" s="80">
        <v>2381778.0684499997</v>
      </c>
      <c r="D80" s="80">
        <v>913778.19667999994</v>
      </c>
      <c r="E80" s="80">
        <v>630788.34411000006</v>
      </c>
      <c r="F80" s="80">
        <v>473819.25125999999</v>
      </c>
      <c r="G80" s="80">
        <v>395563.82581999997</v>
      </c>
      <c r="H80" s="80">
        <v>1287113.35228</v>
      </c>
      <c r="I80" s="80">
        <v>364913.34401999996</v>
      </c>
      <c r="J80" s="80">
        <v>78715.593569999997</v>
      </c>
      <c r="K80" s="80">
        <v>7019563.53835</v>
      </c>
    </row>
    <row r="81" spans="1:11">
      <c r="A81" s="84" t="s">
        <v>476</v>
      </c>
      <c r="B81" s="82"/>
      <c r="C81" s="82"/>
      <c r="D81" s="82"/>
      <c r="E81" s="82"/>
      <c r="F81" s="82"/>
      <c r="G81" s="82"/>
      <c r="H81" s="82"/>
      <c r="I81" s="82"/>
      <c r="J81" s="82"/>
      <c r="K81" s="82"/>
    </row>
    <row r="82" spans="1:11">
      <c r="A82" s="79" t="s">
        <v>145</v>
      </c>
      <c r="B82" s="80">
        <v>1413362.59152</v>
      </c>
      <c r="C82" s="80">
        <v>5940163.0863600001</v>
      </c>
      <c r="D82" s="80">
        <v>4475768.2438199995</v>
      </c>
      <c r="E82" s="80">
        <v>650204.36412000004</v>
      </c>
      <c r="F82" s="80">
        <v>825841.66029999999</v>
      </c>
      <c r="G82" s="80">
        <v>969059.00794000004</v>
      </c>
      <c r="H82" s="80">
        <v>6747837.5844099997</v>
      </c>
      <c r="I82" s="80">
        <v>710968.24062000006</v>
      </c>
      <c r="J82" s="80">
        <v>392621.77589999995</v>
      </c>
      <c r="K82" s="80">
        <v>22125826.554990001</v>
      </c>
    </row>
    <row r="83" spans="1:11">
      <c r="A83" s="91" t="s">
        <v>472</v>
      </c>
      <c r="B83" s="80">
        <v>1413362.59152</v>
      </c>
      <c r="C83" s="80">
        <v>5940163.0863600001</v>
      </c>
      <c r="D83" s="80">
        <v>4475768.2438199995</v>
      </c>
      <c r="E83" s="80">
        <v>650204.36412000004</v>
      </c>
      <c r="F83" s="80">
        <v>825841.66029999999</v>
      </c>
      <c r="G83" s="80">
        <v>969059.00794000004</v>
      </c>
      <c r="H83" s="80">
        <v>6747837.5844099997</v>
      </c>
      <c r="I83" s="80">
        <v>710968.24062000006</v>
      </c>
      <c r="J83" s="80">
        <v>392621.77589999995</v>
      </c>
      <c r="K83" s="80">
        <v>22125826.554990001</v>
      </c>
    </row>
    <row r="84" spans="1:11">
      <c r="A84" s="85" t="s">
        <v>477</v>
      </c>
      <c r="B84" s="82"/>
      <c r="C84" s="82"/>
      <c r="D84" s="82"/>
      <c r="E84" s="82"/>
      <c r="F84" s="82"/>
      <c r="G84" s="82"/>
      <c r="H84" s="82"/>
      <c r="I84" s="82"/>
      <c r="J84" s="82"/>
      <c r="K84" s="82"/>
    </row>
    <row r="85" spans="1:11">
      <c r="A85" s="79" t="s">
        <v>148</v>
      </c>
      <c r="B85" s="80">
        <v>179545.70948999998</v>
      </c>
      <c r="C85" s="80">
        <v>438448.96295000002</v>
      </c>
      <c r="D85" s="80">
        <v>365773.40044</v>
      </c>
      <c r="E85" s="80">
        <v>101279.56279999999</v>
      </c>
      <c r="F85" s="80">
        <v>154760.79429000002</v>
      </c>
      <c r="G85" s="80">
        <v>102677.39956999999</v>
      </c>
      <c r="H85" s="80">
        <v>1164891.95181</v>
      </c>
      <c r="I85" s="80">
        <v>119429.28233999999</v>
      </c>
      <c r="J85" s="80">
        <v>0</v>
      </c>
      <c r="K85" s="80">
        <v>2626807.0636899997</v>
      </c>
    </row>
    <row r="86" spans="1:11">
      <c r="A86" s="91" t="s">
        <v>472</v>
      </c>
      <c r="B86" s="80">
        <v>179545.70948999998</v>
      </c>
      <c r="C86" s="80">
        <v>438448.96295000002</v>
      </c>
      <c r="D86" s="80">
        <v>365773.40044</v>
      </c>
      <c r="E86" s="80">
        <v>101279.56279999999</v>
      </c>
      <c r="F86" s="80">
        <v>154760.79429000002</v>
      </c>
      <c r="G86" s="80">
        <v>102677.39956999999</v>
      </c>
      <c r="H86" s="80">
        <v>1164891.95181</v>
      </c>
      <c r="I86" s="80">
        <v>119429.28233999999</v>
      </c>
      <c r="J86" s="80">
        <v>0</v>
      </c>
      <c r="K86" s="80">
        <v>2626807.0636899997</v>
      </c>
    </row>
    <row r="87" spans="1:11">
      <c r="A87" s="85" t="s">
        <v>189</v>
      </c>
      <c r="B87" s="82">
        <f>SUM(B22,B26,B31,B69,B80,B83,B86)</f>
        <v>8739954.5070300009</v>
      </c>
      <c r="C87" s="82">
        <f t="shared" ref="C87:K87" si="0">SUM(C22,C26,C31,C69,C80,C83,C86)</f>
        <v>48680498.101869993</v>
      </c>
      <c r="D87" s="82">
        <f t="shared" si="0"/>
        <v>35508755.157749996</v>
      </c>
      <c r="E87" s="82">
        <f t="shared" si="0"/>
        <v>5634581.8708000006</v>
      </c>
      <c r="F87" s="82">
        <f t="shared" si="0"/>
        <v>5249247.9049999993</v>
      </c>
      <c r="G87" s="82">
        <f t="shared" si="0"/>
        <v>7948556.31415</v>
      </c>
      <c r="H87" s="82">
        <f t="shared" si="0"/>
        <v>82225909.123130009</v>
      </c>
      <c r="I87" s="82">
        <f t="shared" si="0"/>
        <v>4272008.0145200007</v>
      </c>
      <c r="J87" s="82">
        <f t="shared" si="0"/>
        <v>1120130.1320400001</v>
      </c>
      <c r="K87" s="82">
        <f t="shared" si="0"/>
        <v>199379641.12628999</v>
      </c>
    </row>
    <row r="88" spans="1:11" ht="7.5" customHeight="1" thickBot="1">
      <c r="A88" s="86"/>
      <c r="B88" s="86"/>
      <c r="C88" s="86"/>
      <c r="D88" s="86"/>
      <c r="E88" s="86"/>
      <c r="F88" s="86"/>
      <c r="G88" s="86"/>
      <c r="H88" s="86"/>
      <c r="I88" s="86"/>
      <c r="J88" s="86"/>
      <c r="K88" s="86"/>
    </row>
    <row r="89" spans="1:11" ht="15.75" thickTop="1">
      <c r="A89" s="622" t="s">
        <v>1473</v>
      </c>
      <c r="B89" s="88"/>
      <c r="C89" s="88"/>
      <c r="D89" s="88"/>
      <c r="E89" s="88"/>
      <c r="F89" s="88"/>
      <c r="G89" s="88"/>
      <c r="H89" s="88"/>
      <c r="I89" s="88"/>
      <c r="J89" s="88"/>
      <c r="K89" s="88"/>
    </row>
    <row r="90" spans="1:11">
      <c r="A90" s="622" t="s">
        <v>1490</v>
      </c>
      <c r="B90" s="88"/>
      <c r="C90" s="88"/>
      <c r="D90" s="88"/>
      <c r="E90" s="88"/>
      <c r="F90" s="88"/>
      <c r="G90" s="88"/>
      <c r="H90" s="88"/>
      <c r="I90" s="88"/>
      <c r="J90" s="88"/>
      <c r="K90" s="88"/>
    </row>
    <row r="91" spans="1:11">
      <c r="A91" s="622" t="s">
        <v>1508</v>
      </c>
      <c r="B91" s="88"/>
      <c r="C91" s="88"/>
      <c r="D91" s="88"/>
      <c r="E91" s="88"/>
      <c r="F91" s="88"/>
      <c r="G91" s="88"/>
      <c r="H91" s="88"/>
      <c r="I91" s="88"/>
      <c r="J91" s="88"/>
      <c r="K91"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45" t="s">
        <v>471</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50" t="s">
        <v>544</v>
      </c>
      <c r="B4" s="750"/>
      <c r="C4" s="750"/>
      <c r="D4" s="750"/>
      <c r="E4" s="750"/>
      <c r="F4" s="750"/>
    </row>
    <row r="5" spans="1:6" ht="3.75" customHeight="1">
      <c r="A5" s="188"/>
      <c r="B5" s="561"/>
      <c r="C5" s="561"/>
      <c r="D5" s="561"/>
      <c r="E5" s="561"/>
      <c r="F5" s="561"/>
    </row>
    <row r="6" spans="1:6" ht="30" customHeight="1" thickBot="1">
      <c r="A6" s="385"/>
      <c r="B6" s="386" t="s">
        <v>185</v>
      </c>
      <c r="C6" s="386" t="s">
        <v>186</v>
      </c>
      <c r="D6" s="386" t="s">
        <v>187</v>
      </c>
      <c r="E6" s="386" t="s">
        <v>188</v>
      </c>
      <c r="F6" s="386" t="s">
        <v>189</v>
      </c>
    </row>
    <row r="7" spans="1:6">
      <c r="A7" s="387" t="s">
        <v>190</v>
      </c>
      <c r="B7" s="388">
        <v>236931938.77317998</v>
      </c>
      <c r="C7" s="388">
        <v>34236755.84663</v>
      </c>
      <c r="D7" s="388">
        <v>2133.4787799999999</v>
      </c>
      <c r="E7" s="388">
        <v>133299.68458999999</v>
      </c>
      <c r="F7" s="388">
        <v>271304127.78318</v>
      </c>
    </row>
    <row r="8" spans="1:6">
      <c r="A8" s="187" t="s">
        <v>191</v>
      </c>
      <c r="B8" s="57">
        <v>22794187.884919997</v>
      </c>
      <c r="C8" s="57">
        <v>6709389.32412</v>
      </c>
      <c r="D8" s="57">
        <v>2119.92173</v>
      </c>
      <c r="E8" s="57">
        <v>89028.995549999992</v>
      </c>
      <c r="F8" s="57">
        <v>29594726.126320001</v>
      </c>
    </row>
    <row r="9" spans="1:6">
      <c r="A9" s="58" t="s">
        <v>192</v>
      </c>
      <c r="B9" s="95">
        <v>6415641.7039799998</v>
      </c>
      <c r="C9" s="95">
        <v>2161431.2530500004</v>
      </c>
      <c r="D9" s="95">
        <v>0</v>
      </c>
      <c r="E9" s="95">
        <v>0</v>
      </c>
      <c r="F9" s="95">
        <v>8577072.9570300002</v>
      </c>
    </row>
    <row r="10" spans="1:6">
      <c r="A10" s="58" t="s">
        <v>193</v>
      </c>
      <c r="B10" s="95">
        <v>15535204.76423</v>
      </c>
      <c r="C10" s="95">
        <v>3547783.1272399998</v>
      </c>
      <c r="D10" s="95">
        <v>2119.92173</v>
      </c>
      <c r="E10" s="95">
        <v>89028.995549999992</v>
      </c>
      <c r="F10" s="95">
        <v>19174136.80875</v>
      </c>
    </row>
    <row r="11" spans="1:6">
      <c r="A11" s="58" t="s">
        <v>194</v>
      </c>
      <c r="B11" s="95">
        <v>318229.94302999997</v>
      </c>
      <c r="C11" s="95">
        <v>25634.424370000001</v>
      </c>
      <c r="D11" s="95">
        <v>0</v>
      </c>
      <c r="E11" s="95">
        <v>0</v>
      </c>
      <c r="F11" s="95">
        <v>343864.36739999999</v>
      </c>
    </row>
    <row r="12" spans="1:6">
      <c r="A12" s="58" t="s">
        <v>195</v>
      </c>
      <c r="B12" s="95">
        <v>0</v>
      </c>
      <c r="C12" s="95">
        <v>7286.5249599999997</v>
      </c>
      <c r="D12" s="95">
        <v>0</v>
      </c>
      <c r="E12" s="95">
        <v>0</v>
      </c>
      <c r="F12" s="95">
        <v>7286.5249599999997</v>
      </c>
    </row>
    <row r="13" spans="1:6">
      <c r="A13" s="58" t="s">
        <v>196</v>
      </c>
      <c r="B13" s="95">
        <v>0</v>
      </c>
      <c r="C13" s="95">
        <v>875266.08784000005</v>
      </c>
      <c r="D13" s="95">
        <v>0</v>
      </c>
      <c r="E13" s="95">
        <v>0</v>
      </c>
      <c r="F13" s="95">
        <v>875266.08784000005</v>
      </c>
    </row>
    <row r="14" spans="1:6">
      <c r="A14" s="58" t="s">
        <v>197</v>
      </c>
      <c r="B14" s="95">
        <v>540573.03526999999</v>
      </c>
      <c r="C14" s="95">
        <v>92005.657260000007</v>
      </c>
      <c r="D14" s="95">
        <v>0</v>
      </c>
      <c r="E14" s="95">
        <v>0</v>
      </c>
      <c r="F14" s="95">
        <v>632578.69253</v>
      </c>
    </row>
    <row r="15" spans="1:6">
      <c r="A15" s="58" t="s">
        <v>198</v>
      </c>
      <c r="B15" s="95">
        <v>0</v>
      </c>
      <c r="C15" s="95">
        <v>0</v>
      </c>
      <c r="D15" s="95">
        <v>0</v>
      </c>
      <c r="E15" s="95">
        <v>0</v>
      </c>
      <c r="F15" s="95">
        <v>0</v>
      </c>
    </row>
    <row r="16" spans="1:6">
      <c r="A16" s="58" t="s">
        <v>199</v>
      </c>
      <c r="B16" s="95">
        <v>-15461.561589999999</v>
      </c>
      <c r="C16" s="95">
        <v>-17.750599999999999</v>
      </c>
      <c r="D16" s="95">
        <v>0</v>
      </c>
      <c r="E16" s="95">
        <v>0</v>
      </c>
      <c r="F16" s="95">
        <v>-15479.312189999999</v>
      </c>
    </row>
    <row r="17" spans="1:6">
      <c r="A17" s="187" t="s">
        <v>200</v>
      </c>
      <c r="B17" s="57">
        <v>24344981.936330002</v>
      </c>
      <c r="C17" s="57">
        <v>6030817.56164</v>
      </c>
      <c r="D17" s="57">
        <v>5.0301400000000003</v>
      </c>
      <c r="E17" s="57">
        <v>43480.870799999997</v>
      </c>
      <c r="F17" s="57">
        <v>30419285.398910001</v>
      </c>
    </row>
    <row r="18" spans="1:6">
      <c r="A18" s="58" t="s">
        <v>201</v>
      </c>
      <c r="B18" s="95">
        <v>3101.8234400000001</v>
      </c>
      <c r="C18" s="95">
        <v>0</v>
      </c>
      <c r="D18" s="95">
        <v>0</v>
      </c>
      <c r="E18" s="95">
        <v>0</v>
      </c>
      <c r="F18" s="95">
        <v>3101.8234400000001</v>
      </c>
    </row>
    <row r="19" spans="1:6">
      <c r="A19" s="58" t="s">
        <v>202</v>
      </c>
      <c r="B19" s="95">
        <v>13260063.51684</v>
      </c>
      <c r="C19" s="95">
        <v>644927.76624999999</v>
      </c>
      <c r="D19" s="95">
        <v>0</v>
      </c>
      <c r="E19" s="95">
        <v>0</v>
      </c>
      <c r="F19" s="95">
        <v>13904991.283090001</v>
      </c>
    </row>
    <row r="20" spans="1:6">
      <c r="A20" s="58" t="s">
        <v>203</v>
      </c>
      <c r="B20" s="95">
        <v>0</v>
      </c>
      <c r="C20" s="95">
        <v>175462.20121</v>
      </c>
      <c r="D20" s="95">
        <v>0</v>
      </c>
      <c r="E20" s="95">
        <v>0</v>
      </c>
      <c r="F20" s="95">
        <v>175462.20121</v>
      </c>
    </row>
    <row r="21" spans="1:6">
      <c r="A21" s="58" t="s">
        <v>204</v>
      </c>
      <c r="B21" s="95">
        <v>67113.794880000001</v>
      </c>
      <c r="C21" s="95">
        <v>902182.70822999999</v>
      </c>
      <c r="D21" s="95">
        <v>0</v>
      </c>
      <c r="E21" s="95">
        <v>0</v>
      </c>
      <c r="F21" s="95">
        <v>969296.50311000005</v>
      </c>
    </row>
    <row r="22" spans="1:6">
      <c r="A22" s="58" t="s">
        <v>205</v>
      </c>
      <c r="B22" s="95">
        <v>3269739.8909100001</v>
      </c>
      <c r="C22" s="95">
        <v>1070683.9052899999</v>
      </c>
      <c r="D22" s="95">
        <v>0</v>
      </c>
      <c r="E22" s="95">
        <v>42979.913200000003</v>
      </c>
      <c r="F22" s="95">
        <v>4383403.7094000001</v>
      </c>
    </row>
    <row r="23" spans="1:6">
      <c r="A23" s="58" t="s">
        <v>206</v>
      </c>
      <c r="B23" s="95">
        <v>6936381.4967200002</v>
      </c>
      <c r="C23" s="95">
        <v>3251080.3857</v>
      </c>
      <c r="D23" s="95">
        <v>5.0301400000000003</v>
      </c>
      <c r="E23" s="95">
        <v>500.95759000000004</v>
      </c>
      <c r="F23" s="95">
        <v>10187967.87015</v>
      </c>
    </row>
    <row r="24" spans="1:6">
      <c r="A24" s="58" t="s">
        <v>207</v>
      </c>
      <c r="B24" s="95">
        <v>850151.69073999999</v>
      </c>
      <c r="C24" s="95">
        <v>25896.60946</v>
      </c>
      <c r="D24" s="95">
        <v>0</v>
      </c>
      <c r="E24" s="95">
        <v>1.0000000000000001E-5</v>
      </c>
      <c r="F24" s="95">
        <v>876048.30021000002</v>
      </c>
    </row>
    <row r="25" spans="1:6">
      <c r="A25" s="58" t="s">
        <v>208</v>
      </c>
      <c r="B25" s="95">
        <v>-41570.277200000004</v>
      </c>
      <c r="C25" s="95">
        <v>-39416.014499999997</v>
      </c>
      <c r="D25" s="95">
        <v>0</v>
      </c>
      <c r="E25" s="95">
        <v>0</v>
      </c>
      <c r="F25" s="95">
        <v>-80986.291700000002</v>
      </c>
    </row>
    <row r="26" spans="1:6">
      <c r="A26" s="187" t="s">
        <v>209</v>
      </c>
      <c r="B26" s="57">
        <v>180325206.11713001</v>
      </c>
      <c r="C26" s="57">
        <v>387828.29324000003</v>
      </c>
      <c r="D26" s="57">
        <v>0</v>
      </c>
      <c r="E26" s="57">
        <v>233.94361999999998</v>
      </c>
      <c r="F26" s="57">
        <v>180713268.35398999</v>
      </c>
    </row>
    <row r="27" spans="1:6">
      <c r="A27" s="60" t="s">
        <v>210</v>
      </c>
      <c r="B27" s="95">
        <v>172817985.04226997</v>
      </c>
      <c r="C27" s="95">
        <v>606568.42975000001</v>
      </c>
      <c r="D27" s="95">
        <v>0</v>
      </c>
      <c r="E27" s="95">
        <v>230.74116000000001</v>
      </c>
      <c r="F27" s="95">
        <v>173424784.21318001</v>
      </c>
    </row>
    <row r="28" spans="1:6">
      <c r="A28" s="58" t="s">
        <v>211</v>
      </c>
      <c r="B28" s="95">
        <v>135180603.15693</v>
      </c>
      <c r="C28" s="95">
        <v>443607.68870999996</v>
      </c>
      <c r="D28" s="95">
        <v>0</v>
      </c>
      <c r="E28" s="95">
        <v>230.74116000000001</v>
      </c>
      <c r="F28" s="95">
        <v>135624441.58680001</v>
      </c>
    </row>
    <row r="29" spans="1:6">
      <c r="A29" s="58" t="s">
        <v>212</v>
      </c>
      <c r="B29" s="95">
        <v>33992306.319600001</v>
      </c>
      <c r="C29" s="95">
        <v>145033.01822999999</v>
      </c>
      <c r="D29" s="95">
        <v>0</v>
      </c>
      <c r="E29" s="95">
        <v>0</v>
      </c>
      <c r="F29" s="95">
        <v>34137339.33783</v>
      </c>
    </row>
    <row r="30" spans="1:6">
      <c r="A30" s="58" t="s">
        <v>213</v>
      </c>
      <c r="B30" s="95">
        <v>3645075.56574</v>
      </c>
      <c r="C30" s="95">
        <v>17927.722809999999</v>
      </c>
      <c r="D30" s="95">
        <v>0</v>
      </c>
      <c r="E30" s="95">
        <v>0</v>
      </c>
      <c r="F30" s="95">
        <v>3663003.2885500002</v>
      </c>
    </row>
    <row r="31" spans="1:6">
      <c r="A31" s="60" t="s">
        <v>214</v>
      </c>
      <c r="B31" s="95">
        <v>613081.36115999997</v>
      </c>
      <c r="C31" s="95">
        <v>6650.2711300000001</v>
      </c>
      <c r="D31" s="95">
        <v>0</v>
      </c>
      <c r="E31" s="95">
        <v>0</v>
      </c>
      <c r="F31" s="95">
        <v>619731.63228999998</v>
      </c>
    </row>
    <row r="32" spans="1:6">
      <c r="A32" s="58" t="s">
        <v>215</v>
      </c>
      <c r="B32" s="95">
        <v>329071.36324999999</v>
      </c>
      <c r="C32" s="95">
        <v>5197.06477</v>
      </c>
      <c r="D32" s="95">
        <v>0</v>
      </c>
      <c r="E32" s="95">
        <v>0</v>
      </c>
      <c r="F32" s="95">
        <v>334268.42801999999</v>
      </c>
    </row>
    <row r="33" spans="1:6">
      <c r="A33" s="58" t="s">
        <v>216</v>
      </c>
      <c r="B33" s="95">
        <v>250092.27794</v>
      </c>
      <c r="C33" s="95">
        <v>1236.03961</v>
      </c>
      <c r="D33" s="95">
        <v>0</v>
      </c>
      <c r="E33" s="95">
        <v>0</v>
      </c>
      <c r="F33" s="95">
        <v>251328.31755000001</v>
      </c>
    </row>
    <row r="34" spans="1:6">
      <c r="A34" s="58" t="s">
        <v>217</v>
      </c>
      <c r="B34" s="95">
        <v>33917.719969999998</v>
      </c>
      <c r="C34" s="95">
        <v>217.16675000000001</v>
      </c>
      <c r="D34" s="95">
        <v>0</v>
      </c>
      <c r="E34" s="95">
        <v>0</v>
      </c>
      <c r="F34" s="95">
        <v>34134.886720000002</v>
      </c>
    </row>
    <row r="35" spans="1:6">
      <c r="A35" s="60" t="s">
        <v>218</v>
      </c>
      <c r="B35" s="95">
        <v>1914742.93759</v>
      </c>
      <c r="C35" s="95">
        <v>89967.220939999999</v>
      </c>
      <c r="D35" s="95">
        <v>0</v>
      </c>
      <c r="E35" s="95">
        <v>0</v>
      </c>
      <c r="F35" s="95">
        <v>2004710.1585299999</v>
      </c>
    </row>
    <row r="36" spans="1:6">
      <c r="A36" s="58" t="s">
        <v>219</v>
      </c>
      <c r="B36" s="95">
        <v>1375147.0688399998</v>
      </c>
      <c r="C36" s="95">
        <v>64492.176439999996</v>
      </c>
      <c r="D36" s="95">
        <v>0</v>
      </c>
      <c r="E36" s="95">
        <v>0</v>
      </c>
      <c r="F36" s="95">
        <v>1439639.2452799999</v>
      </c>
    </row>
    <row r="37" spans="1:6">
      <c r="A37" s="58" t="s">
        <v>220</v>
      </c>
      <c r="B37" s="95">
        <v>486748.27095999999</v>
      </c>
      <c r="C37" s="95">
        <v>25341.130570000001</v>
      </c>
      <c r="D37" s="95">
        <v>0</v>
      </c>
      <c r="E37" s="95">
        <v>0</v>
      </c>
      <c r="F37" s="95">
        <v>512089.40152999997</v>
      </c>
    </row>
    <row r="38" spans="1:6">
      <c r="A38" s="58" t="s">
        <v>221</v>
      </c>
      <c r="B38" s="95">
        <v>52847.59779</v>
      </c>
      <c r="C38" s="95">
        <v>133.91392999999999</v>
      </c>
      <c r="D38" s="95">
        <v>0</v>
      </c>
      <c r="E38" s="95">
        <v>0</v>
      </c>
      <c r="F38" s="95">
        <v>52981.511720000002</v>
      </c>
    </row>
    <row r="39" spans="1:6">
      <c r="A39" s="60" t="s">
        <v>222</v>
      </c>
      <c r="B39" s="95">
        <v>9910934.1584900003</v>
      </c>
      <c r="C39" s="95">
        <v>41866.085810000004</v>
      </c>
      <c r="D39" s="95">
        <v>0</v>
      </c>
      <c r="E39" s="95">
        <v>3.49051</v>
      </c>
      <c r="F39" s="95">
        <v>9952803.7348100003</v>
      </c>
    </row>
    <row r="40" spans="1:6">
      <c r="A40" s="58" t="s">
        <v>223</v>
      </c>
      <c r="B40" s="95">
        <v>1759873.5563000001</v>
      </c>
      <c r="C40" s="95">
        <v>5341.3851699999996</v>
      </c>
      <c r="D40" s="95">
        <v>0</v>
      </c>
      <c r="E40" s="95">
        <v>0.68137000000000003</v>
      </c>
      <c r="F40" s="95">
        <v>1765215.6228399999</v>
      </c>
    </row>
    <row r="41" spans="1:6">
      <c r="A41" s="58" t="s">
        <v>224</v>
      </c>
      <c r="B41" s="95">
        <v>2261295.6133900001</v>
      </c>
      <c r="C41" s="95">
        <v>8783.7879499999999</v>
      </c>
      <c r="D41" s="95">
        <v>0</v>
      </c>
      <c r="E41" s="95">
        <v>0</v>
      </c>
      <c r="F41" s="95">
        <v>2270079.4013400003</v>
      </c>
    </row>
    <row r="42" spans="1:6">
      <c r="A42" s="58" t="s">
        <v>225</v>
      </c>
      <c r="B42" s="95">
        <v>1968.6157499999999</v>
      </c>
      <c r="C42" s="95">
        <v>44.770290000000003</v>
      </c>
      <c r="D42" s="95">
        <v>0</v>
      </c>
      <c r="E42" s="95">
        <v>0</v>
      </c>
      <c r="F42" s="95">
        <v>2013.3860400000001</v>
      </c>
    </row>
    <row r="43" spans="1:6">
      <c r="A43" s="58" t="s">
        <v>226</v>
      </c>
      <c r="B43" s="95">
        <v>6045.2782999999999</v>
      </c>
      <c r="C43" s="95">
        <v>15.857850000000001</v>
      </c>
      <c r="D43" s="95">
        <v>0</v>
      </c>
      <c r="E43" s="95">
        <v>0</v>
      </c>
      <c r="F43" s="95">
        <v>6061.1361500000003</v>
      </c>
    </row>
    <row r="44" spans="1:6">
      <c r="A44" s="58" t="s">
        <v>227</v>
      </c>
      <c r="B44" s="95">
        <v>1.20906</v>
      </c>
      <c r="C44" s="95">
        <v>0</v>
      </c>
      <c r="D44" s="95">
        <v>0</v>
      </c>
      <c r="E44" s="95">
        <v>0</v>
      </c>
      <c r="F44" s="95">
        <v>1.20906</v>
      </c>
    </row>
    <row r="45" spans="1:6">
      <c r="A45" s="58" t="s">
        <v>228</v>
      </c>
      <c r="B45" s="95">
        <v>243.00692999999998</v>
      </c>
      <c r="C45" s="95">
        <v>11.86218</v>
      </c>
      <c r="D45" s="95">
        <v>0</v>
      </c>
      <c r="E45" s="95">
        <v>0</v>
      </c>
      <c r="F45" s="95">
        <v>254.86910999999998</v>
      </c>
    </row>
    <row r="46" spans="1:6">
      <c r="A46" s="58" t="s">
        <v>1333</v>
      </c>
      <c r="B46" s="95">
        <v>3429942.4209499997</v>
      </c>
      <c r="C46" s="95">
        <v>18582.219059999999</v>
      </c>
      <c r="D46" s="95">
        <v>0</v>
      </c>
      <c r="E46" s="95">
        <v>2.8091399999999997</v>
      </c>
      <c r="F46" s="95">
        <v>3448527.4491500002</v>
      </c>
    </row>
    <row r="47" spans="1:6">
      <c r="A47" s="58" t="s">
        <v>1334</v>
      </c>
      <c r="B47" s="95">
        <v>2431376.0708300001</v>
      </c>
      <c r="C47" s="95">
        <v>8831.9817199999998</v>
      </c>
      <c r="D47" s="95">
        <v>0</v>
      </c>
      <c r="E47" s="95">
        <v>0</v>
      </c>
      <c r="F47" s="95">
        <v>2440208.0525500001</v>
      </c>
    </row>
    <row r="48" spans="1:6">
      <c r="A48" s="58" t="s">
        <v>1339</v>
      </c>
      <c r="B48" s="95">
        <v>5091.5420000000004</v>
      </c>
      <c r="C48" s="95">
        <v>117.16674</v>
      </c>
      <c r="D48" s="95">
        <v>0</v>
      </c>
      <c r="E48" s="95">
        <v>0</v>
      </c>
      <c r="F48" s="95">
        <v>5208.70874</v>
      </c>
    </row>
    <row r="49" spans="1:6">
      <c r="A49" s="58" t="s">
        <v>1340</v>
      </c>
      <c r="B49" s="95">
        <v>12166.81799</v>
      </c>
      <c r="C49" s="95">
        <v>64.914199999999994</v>
      </c>
      <c r="D49" s="95">
        <v>0</v>
      </c>
      <c r="E49" s="95">
        <v>0</v>
      </c>
      <c r="F49" s="95">
        <v>12231.732189999999</v>
      </c>
    </row>
    <row r="50" spans="1:6">
      <c r="A50" s="58" t="s">
        <v>1358</v>
      </c>
      <c r="B50" s="95">
        <v>2553.10392</v>
      </c>
      <c r="C50" s="95">
        <v>8.7930799999999998</v>
      </c>
      <c r="D50" s="95">
        <v>0</v>
      </c>
      <c r="E50" s="95">
        <v>0</v>
      </c>
      <c r="F50" s="95">
        <v>2561.8969999999999</v>
      </c>
    </row>
    <row r="51" spans="1:6">
      <c r="A51" s="58" t="s">
        <v>1379</v>
      </c>
      <c r="B51" s="95">
        <v>376.92307</v>
      </c>
      <c r="C51" s="95">
        <v>63.347569999999997</v>
      </c>
      <c r="D51" s="95">
        <v>0</v>
      </c>
      <c r="E51" s="95">
        <v>0</v>
      </c>
      <c r="F51" s="95">
        <v>440.27064000000001</v>
      </c>
    </row>
    <row r="52" spans="1:6">
      <c r="A52" s="60" t="s">
        <v>229</v>
      </c>
      <c r="B52" s="95">
        <v>-4931537.3823800003</v>
      </c>
      <c r="C52" s="95">
        <v>-357223.71438999998</v>
      </c>
      <c r="D52" s="95">
        <v>0</v>
      </c>
      <c r="E52" s="95">
        <v>-0.28805000000000003</v>
      </c>
      <c r="F52" s="95">
        <v>-5288761.3848199993</v>
      </c>
    </row>
    <row r="53" spans="1:6">
      <c r="A53" s="61" t="s">
        <v>1420</v>
      </c>
      <c r="B53" s="95">
        <v>-624373.18252999999</v>
      </c>
      <c r="C53" s="95">
        <v>-7062.9070499999998</v>
      </c>
      <c r="D53" s="95">
        <v>0</v>
      </c>
      <c r="E53" s="95">
        <v>-0.28805000000000003</v>
      </c>
      <c r="F53" s="95">
        <v>-631436.37763</v>
      </c>
    </row>
    <row r="54" spans="1:6">
      <c r="A54" s="58" t="s">
        <v>1447</v>
      </c>
      <c r="B54" s="95">
        <v>-515451.6581</v>
      </c>
      <c r="C54" s="95">
        <v>-6205.72487</v>
      </c>
      <c r="D54" s="95">
        <v>0</v>
      </c>
      <c r="E54" s="95">
        <v>0</v>
      </c>
      <c r="F54" s="95">
        <v>-521657.38297000004</v>
      </c>
    </row>
    <row r="55" spans="1:6">
      <c r="A55" s="58" t="s">
        <v>1421</v>
      </c>
      <c r="B55" s="95">
        <v>-147660.42945</v>
      </c>
      <c r="C55" s="95">
        <v>-1403.2797499999999</v>
      </c>
      <c r="D55" s="95">
        <v>0</v>
      </c>
      <c r="E55" s="95">
        <v>0</v>
      </c>
      <c r="F55" s="95">
        <v>-149063.70919999998</v>
      </c>
    </row>
    <row r="56" spans="1:6">
      <c r="A56" s="58" t="s">
        <v>1448</v>
      </c>
      <c r="B56" s="95">
        <v>-71882.11017</v>
      </c>
      <c r="C56" s="95">
        <v>-169.02188000000001</v>
      </c>
      <c r="D56" s="95">
        <v>0</v>
      </c>
      <c r="E56" s="95">
        <v>0</v>
      </c>
      <c r="F56" s="95">
        <v>-72051.13205</v>
      </c>
    </row>
    <row r="57" spans="1:6">
      <c r="A57" s="58" t="s">
        <v>1422</v>
      </c>
      <c r="B57" s="95">
        <v>-936183.08986000007</v>
      </c>
      <c r="C57" s="95">
        <v>-50274.698819999998</v>
      </c>
      <c r="D57" s="95">
        <v>0</v>
      </c>
      <c r="E57" s="95">
        <v>0</v>
      </c>
      <c r="F57" s="95">
        <v>-986457.78868</v>
      </c>
    </row>
    <row r="58" spans="1:6">
      <c r="A58" s="58" t="s">
        <v>230</v>
      </c>
      <c r="B58" s="95">
        <v>-347786.11592000001</v>
      </c>
      <c r="C58" s="95">
        <v>-20119.409460000003</v>
      </c>
      <c r="D58" s="95">
        <v>0</v>
      </c>
      <c r="E58" s="95">
        <v>0</v>
      </c>
      <c r="F58" s="95">
        <v>-367905.52538000001</v>
      </c>
    </row>
    <row r="59" spans="1:6">
      <c r="A59" s="61" t="s">
        <v>231</v>
      </c>
      <c r="B59" s="95">
        <v>-891460.89211000002</v>
      </c>
      <c r="C59" s="95">
        <v>-248132.00902</v>
      </c>
      <c r="D59" s="95">
        <v>0</v>
      </c>
      <c r="E59" s="95">
        <v>0</v>
      </c>
      <c r="F59" s="95">
        <v>-1139592.9011300001</v>
      </c>
    </row>
    <row r="60" spans="1:6">
      <c r="A60" s="58" t="s">
        <v>232</v>
      </c>
      <c r="B60" s="95">
        <v>-1187882.00159</v>
      </c>
      <c r="C60" s="95">
        <v>-22246.22838</v>
      </c>
      <c r="D60" s="95">
        <v>0</v>
      </c>
      <c r="E60" s="95">
        <v>0</v>
      </c>
      <c r="F60" s="95">
        <v>-1210128.22997</v>
      </c>
    </row>
    <row r="61" spans="1:6">
      <c r="A61" s="58" t="s">
        <v>233</v>
      </c>
      <c r="B61" s="95">
        <v>-1394.6008100000001</v>
      </c>
      <c r="C61" s="95">
        <v>0</v>
      </c>
      <c r="D61" s="95">
        <v>0</v>
      </c>
      <c r="E61" s="95">
        <v>0</v>
      </c>
      <c r="F61" s="95">
        <v>-1394.6008100000001</v>
      </c>
    </row>
    <row r="62" spans="1:6">
      <c r="A62" s="58" t="s">
        <v>234</v>
      </c>
      <c r="B62" s="95">
        <v>-14441.109480000001</v>
      </c>
      <c r="C62" s="95">
        <v>0</v>
      </c>
      <c r="D62" s="95">
        <v>0</v>
      </c>
      <c r="E62" s="95">
        <v>0</v>
      </c>
      <c r="F62" s="95">
        <v>-14441.109480000001</v>
      </c>
    </row>
    <row r="63" spans="1:6">
      <c r="A63" s="58" t="s">
        <v>1138</v>
      </c>
      <c r="B63" s="95">
        <v>-38442.197439999996</v>
      </c>
      <c r="C63" s="95">
        <v>-558.97298999999998</v>
      </c>
      <c r="D63" s="95">
        <v>0</v>
      </c>
      <c r="E63" s="95">
        <v>0</v>
      </c>
      <c r="F63" s="95">
        <v>-39001.170429999998</v>
      </c>
    </row>
    <row r="64" spans="1:6">
      <c r="A64" s="58" t="s">
        <v>1139</v>
      </c>
      <c r="B64" s="95">
        <v>-46179.223180000001</v>
      </c>
      <c r="C64" s="95">
        <v>-702.52922000000001</v>
      </c>
      <c r="D64" s="95">
        <v>0</v>
      </c>
      <c r="E64" s="95">
        <v>0</v>
      </c>
      <c r="F64" s="95">
        <v>-46881.752399999998</v>
      </c>
    </row>
    <row r="65" spans="1:6">
      <c r="A65" s="61" t="s">
        <v>1341</v>
      </c>
      <c r="B65" s="95">
        <v>-41747.885840000003</v>
      </c>
      <c r="C65" s="95">
        <v>-122.27807000000001</v>
      </c>
      <c r="D65" s="95">
        <v>0</v>
      </c>
      <c r="E65" s="95">
        <v>0</v>
      </c>
      <c r="F65" s="95">
        <v>-41870.163909999996</v>
      </c>
    </row>
    <row r="66" spans="1:6">
      <c r="A66" s="58" t="s">
        <v>1342</v>
      </c>
      <c r="B66" s="95">
        <v>-12334.751609999999</v>
      </c>
      <c r="C66" s="95">
        <v>-4.2571199999999996</v>
      </c>
      <c r="D66" s="95">
        <v>0</v>
      </c>
      <c r="E66" s="95">
        <v>0</v>
      </c>
      <c r="F66" s="95">
        <v>-12339.00873</v>
      </c>
    </row>
    <row r="67" spans="1:6">
      <c r="A67" s="58" t="s">
        <v>1343</v>
      </c>
      <c r="B67" s="95">
        <v>-28149.75979</v>
      </c>
      <c r="C67" s="95">
        <v>-221.18779000000001</v>
      </c>
      <c r="D67" s="95">
        <v>0</v>
      </c>
      <c r="E67" s="95">
        <v>0</v>
      </c>
      <c r="F67" s="95">
        <v>-28370.94758</v>
      </c>
    </row>
    <row r="68" spans="1:6">
      <c r="A68" s="58" t="s">
        <v>1344</v>
      </c>
      <c r="B68" s="95">
        <v>-26168.374500000002</v>
      </c>
      <c r="C68" s="95">
        <v>-1.20997</v>
      </c>
      <c r="D68" s="95">
        <v>0</v>
      </c>
      <c r="E68" s="95">
        <v>0</v>
      </c>
      <c r="F68" s="95">
        <v>-26169.584469999998</v>
      </c>
    </row>
    <row r="69" spans="1:6">
      <c r="A69" s="187" t="s">
        <v>235</v>
      </c>
      <c r="B69" s="57">
        <v>1907937.59503</v>
      </c>
      <c r="C69" s="57">
        <v>194695.76969999998</v>
      </c>
      <c r="D69" s="57">
        <v>0</v>
      </c>
      <c r="E69" s="57">
        <v>0.27711000000000002</v>
      </c>
      <c r="F69" s="57">
        <v>2102633.6418399997</v>
      </c>
    </row>
    <row r="70" spans="1:6">
      <c r="A70" s="58" t="s">
        <v>236</v>
      </c>
      <c r="B70" s="95">
        <v>1246.3551100000002</v>
      </c>
      <c r="C70" s="95">
        <v>158.61649</v>
      </c>
      <c r="D70" s="95">
        <v>0</v>
      </c>
      <c r="E70" s="95">
        <v>0</v>
      </c>
      <c r="F70" s="95">
        <v>1404.9716000000001</v>
      </c>
    </row>
    <row r="71" spans="1:6">
      <c r="A71" s="61" t="s">
        <v>237</v>
      </c>
      <c r="B71" s="95">
        <v>996794.63115000003</v>
      </c>
      <c r="C71" s="95">
        <v>52977.534359999998</v>
      </c>
      <c r="D71" s="95">
        <v>0</v>
      </c>
      <c r="E71" s="95">
        <v>0.16459000000000001</v>
      </c>
      <c r="F71" s="95">
        <v>1049772.3301000001</v>
      </c>
    </row>
    <row r="72" spans="1:6">
      <c r="A72" s="58" t="s">
        <v>238</v>
      </c>
      <c r="B72" s="95">
        <v>988737.87767999992</v>
      </c>
      <c r="C72" s="95">
        <v>188109.91352</v>
      </c>
      <c r="D72" s="95">
        <v>0</v>
      </c>
      <c r="E72" s="95">
        <v>0.11252</v>
      </c>
      <c r="F72" s="95">
        <v>1176847.9037200001</v>
      </c>
    </row>
    <row r="73" spans="1:6">
      <c r="A73" s="58" t="s">
        <v>239</v>
      </c>
      <c r="B73" s="95">
        <v>0</v>
      </c>
      <c r="C73" s="95">
        <v>0</v>
      </c>
      <c r="D73" s="95">
        <v>0</v>
      </c>
      <c r="E73" s="95">
        <v>0</v>
      </c>
      <c r="F73" s="95">
        <v>0</v>
      </c>
    </row>
    <row r="74" spans="1:6">
      <c r="A74" s="58" t="s">
        <v>240</v>
      </c>
      <c r="B74" s="95">
        <v>-78841.268909999999</v>
      </c>
      <c r="C74" s="95">
        <v>-46550.294670000003</v>
      </c>
      <c r="D74" s="95">
        <v>0</v>
      </c>
      <c r="E74" s="95">
        <v>0</v>
      </c>
      <c r="F74" s="95">
        <v>-125391.56358</v>
      </c>
    </row>
    <row r="75" spans="1:6">
      <c r="A75" s="187" t="s">
        <v>241</v>
      </c>
      <c r="B75" s="57">
        <v>136281.86922999998</v>
      </c>
      <c r="C75" s="57">
        <v>0</v>
      </c>
      <c r="D75" s="57">
        <v>0</v>
      </c>
      <c r="E75" s="57">
        <v>0</v>
      </c>
      <c r="F75" s="57">
        <v>136281.86922999998</v>
      </c>
    </row>
    <row r="76" spans="1:6">
      <c r="A76" s="58" t="s">
        <v>242</v>
      </c>
      <c r="B76" s="95">
        <v>367.33247999999998</v>
      </c>
      <c r="C76" s="95">
        <v>0</v>
      </c>
      <c r="D76" s="95">
        <v>0</v>
      </c>
      <c r="E76" s="95">
        <v>0</v>
      </c>
      <c r="F76" s="95">
        <v>367.33247999999998</v>
      </c>
    </row>
    <row r="77" spans="1:6">
      <c r="A77" s="58" t="s">
        <v>243</v>
      </c>
      <c r="B77" s="95">
        <v>712696.08085000003</v>
      </c>
      <c r="C77" s="95">
        <v>0</v>
      </c>
      <c r="D77" s="95">
        <v>0</v>
      </c>
      <c r="E77" s="95">
        <v>0</v>
      </c>
      <c r="F77" s="95">
        <v>712696.08085000003</v>
      </c>
    </row>
    <row r="78" spans="1:6">
      <c r="A78" s="58" t="s">
        <v>244</v>
      </c>
      <c r="B78" s="95">
        <v>28167.796399999999</v>
      </c>
      <c r="C78" s="95">
        <v>0</v>
      </c>
      <c r="D78" s="95">
        <v>0</v>
      </c>
      <c r="E78" s="95">
        <v>0</v>
      </c>
      <c r="F78" s="95">
        <v>28167.796399999999</v>
      </c>
    </row>
    <row r="79" spans="1:6">
      <c r="A79" s="58" t="s">
        <v>245</v>
      </c>
      <c r="B79" s="95">
        <v>3.5705</v>
      </c>
      <c r="C79" s="95">
        <v>0</v>
      </c>
      <c r="D79" s="95">
        <v>0</v>
      </c>
      <c r="E79" s="95">
        <v>0</v>
      </c>
      <c r="F79" s="95">
        <v>3.5705</v>
      </c>
    </row>
    <row r="80" spans="1:6">
      <c r="A80" s="58" t="s">
        <v>246</v>
      </c>
      <c r="B80" s="95">
        <v>-604952.91099999996</v>
      </c>
      <c r="C80" s="95">
        <v>0</v>
      </c>
      <c r="D80" s="95">
        <v>0</v>
      </c>
      <c r="E80" s="95">
        <v>0</v>
      </c>
      <c r="F80" s="95">
        <v>-604952.91099999996</v>
      </c>
    </row>
    <row r="81" spans="1:6">
      <c r="A81" s="187" t="s">
        <v>247</v>
      </c>
      <c r="B81" s="57">
        <v>2250027.1364499996</v>
      </c>
      <c r="C81" s="57">
        <v>20872283.187589999</v>
      </c>
      <c r="D81" s="57">
        <v>8.52698</v>
      </c>
      <c r="E81" s="57">
        <v>555.59751000000006</v>
      </c>
      <c r="F81" s="57">
        <v>23122874.44853</v>
      </c>
    </row>
    <row r="82" spans="1:6">
      <c r="A82" s="58" t="s">
        <v>201</v>
      </c>
      <c r="B82" s="95">
        <v>0</v>
      </c>
      <c r="C82" s="95">
        <v>1.0000000000000001E-5</v>
      </c>
      <c r="D82" s="95">
        <v>0</v>
      </c>
      <c r="E82" s="95">
        <v>0</v>
      </c>
      <c r="F82" s="95">
        <v>1.0000000000000001E-5</v>
      </c>
    </row>
    <row r="83" spans="1:6">
      <c r="A83" s="58" t="s">
        <v>202</v>
      </c>
      <c r="B83" s="95">
        <v>78755.057079999999</v>
      </c>
      <c r="C83" s="95">
        <v>6860</v>
      </c>
      <c r="D83" s="95">
        <v>0</v>
      </c>
      <c r="E83" s="95">
        <v>0</v>
      </c>
      <c r="F83" s="95">
        <v>85615.057079999999</v>
      </c>
    </row>
    <row r="84" spans="1:6">
      <c r="A84" s="58" t="s">
        <v>203</v>
      </c>
      <c r="B84" s="95">
        <v>0</v>
      </c>
      <c r="C84" s="95">
        <v>44859.838100000001</v>
      </c>
      <c r="D84" s="95">
        <v>0</v>
      </c>
      <c r="E84" s="95">
        <v>0</v>
      </c>
      <c r="F84" s="95">
        <v>44859.838100000001</v>
      </c>
    </row>
    <row r="85" spans="1:6">
      <c r="A85" s="58" t="s">
        <v>204</v>
      </c>
      <c r="B85" s="95">
        <v>43998.760490000001</v>
      </c>
      <c r="C85" s="95">
        <v>854720.63470000005</v>
      </c>
      <c r="D85" s="95">
        <v>0</v>
      </c>
      <c r="E85" s="95">
        <v>0</v>
      </c>
      <c r="F85" s="95">
        <v>898719.39519000007</v>
      </c>
    </row>
    <row r="86" spans="1:6">
      <c r="A86" s="58" t="s">
        <v>248</v>
      </c>
      <c r="B86" s="95">
        <v>467043.49106000003</v>
      </c>
      <c r="C86" s="95">
        <v>10190.556359999999</v>
      </c>
      <c r="D86" s="95">
        <v>0</v>
      </c>
      <c r="E86" s="95">
        <v>0</v>
      </c>
      <c r="F86" s="95">
        <v>477234.04742000002</v>
      </c>
    </row>
    <row r="87" spans="1:6">
      <c r="A87" s="58" t="s">
        <v>249</v>
      </c>
      <c r="B87" s="95">
        <v>456395.93170000002</v>
      </c>
      <c r="C87" s="95">
        <v>16603.66489</v>
      </c>
      <c r="D87" s="95">
        <v>0</v>
      </c>
      <c r="E87" s="95">
        <v>0</v>
      </c>
      <c r="F87" s="95">
        <v>472999.59658999997</v>
      </c>
    </row>
    <row r="88" spans="1:6">
      <c r="A88" s="58" t="s">
        <v>206</v>
      </c>
      <c r="B88" s="95">
        <v>1171785.79091</v>
      </c>
      <c r="C88" s="95">
        <v>19958175.028480001</v>
      </c>
      <c r="D88" s="95">
        <v>8.52698</v>
      </c>
      <c r="E88" s="95">
        <v>555.59751000000006</v>
      </c>
      <c r="F88" s="95">
        <v>21130524.943879999</v>
      </c>
    </row>
    <row r="89" spans="1:6">
      <c r="A89" s="58" t="s">
        <v>250</v>
      </c>
      <c r="B89" s="95">
        <v>48285.062170000005</v>
      </c>
      <c r="C89" s="95">
        <v>18397.037230000002</v>
      </c>
      <c r="D89" s="95">
        <v>0</v>
      </c>
      <c r="E89" s="95">
        <v>0</v>
      </c>
      <c r="F89" s="95">
        <v>66682.099399999992</v>
      </c>
    </row>
    <row r="90" spans="1:6">
      <c r="A90" s="58" t="s">
        <v>251</v>
      </c>
      <c r="B90" s="95">
        <v>-16236.956960000001</v>
      </c>
      <c r="C90" s="95">
        <v>-37523.572180000003</v>
      </c>
      <c r="D90" s="95">
        <v>0</v>
      </c>
      <c r="E90" s="95">
        <v>0</v>
      </c>
      <c r="F90" s="95">
        <v>-53760.529139999999</v>
      </c>
    </row>
    <row r="91" spans="1:6">
      <c r="A91" s="187" t="s">
        <v>252</v>
      </c>
      <c r="B91" s="57">
        <v>4256609.2513699997</v>
      </c>
      <c r="C91" s="57">
        <v>0</v>
      </c>
      <c r="D91" s="57">
        <v>0</v>
      </c>
      <c r="E91" s="57">
        <v>0</v>
      </c>
      <c r="F91" s="57">
        <v>4256609.2513699997</v>
      </c>
    </row>
    <row r="92" spans="1:6">
      <c r="A92" s="58" t="s">
        <v>253</v>
      </c>
      <c r="B92" s="95">
        <v>1406267.20795</v>
      </c>
      <c r="C92" s="95">
        <v>0</v>
      </c>
      <c r="D92" s="95">
        <v>0</v>
      </c>
      <c r="E92" s="95">
        <v>0</v>
      </c>
      <c r="F92" s="95">
        <v>1406267.20795</v>
      </c>
    </row>
    <row r="93" spans="1:6">
      <c r="A93" s="58" t="s">
        <v>254</v>
      </c>
      <c r="B93" s="95">
        <v>1964302.0892699999</v>
      </c>
      <c r="C93" s="95">
        <v>0</v>
      </c>
      <c r="D93" s="95">
        <v>0</v>
      </c>
      <c r="E93" s="95">
        <v>0</v>
      </c>
      <c r="F93" s="95">
        <v>1964302.0892699999</v>
      </c>
    </row>
    <row r="94" spans="1:6">
      <c r="A94" s="58" t="s">
        <v>255</v>
      </c>
      <c r="B94" s="95">
        <v>155420.62343000001</v>
      </c>
      <c r="C94" s="95">
        <v>0</v>
      </c>
      <c r="D94" s="95">
        <v>0</v>
      </c>
      <c r="E94" s="95">
        <v>0</v>
      </c>
      <c r="F94" s="95">
        <v>155420.62343000001</v>
      </c>
    </row>
    <row r="95" spans="1:6">
      <c r="A95" s="58" t="s">
        <v>256</v>
      </c>
      <c r="B95" s="95">
        <v>212588.01416999998</v>
      </c>
      <c r="C95" s="95">
        <v>0</v>
      </c>
      <c r="D95" s="95">
        <v>0</v>
      </c>
      <c r="E95" s="95">
        <v>0</v>
      </c>
      <c r="F95" s="95">
        <v>212588.01416999998</v>
      </c>
    </row>
    <row r="96" spans="1:6">
      <c r="A96" s="58" t="s">
        <v>257</v>
      </c>
      <c r="B96" s="95">
        <v>277634.95857999998</v>
      </c>
      <c r="C96" s="95">
        <v>0</v>
      </c>
      <c r="D96" s="95">
        <v>0</v>
      </c>
      <c r="E96" s="95">
        <v>0</v>
      </c>
      <c r="F96" s="95">
        <v>277634.95857999998</v>
      </c>
    </row>
    <row r="97" spans="1:6">
      <c r="A97" s="58" t="s">
        <v>258</v>
      </c>
      <c r="B97" s="95">
        <v>23321.28585</v>
      </c>
      <c r="C97" s="95">
        <v>0</v>
      </c>
      <c r="D97" s="95">
        <v>0</v>
      </c>
      <c r="E97" s="95">
        <v>0</v>
      </c>
      <c r="F97" s="95">
        <v>23321.28585</v>
      </c>
    </row>
    <row r="98" spans="1:6">
      <c r="A98" s="58" t="s">
        <v>259</v>
      </c>
      <c r="B98" s="95">
        <v>11717.46969</v>
      </c>
      <c r="C98" s="95">
        <v>0</v>
      </c>
      <c r="D98" s="95">
        <v>0</v>
      </c>
      <c r="E98" s="95">
        <v>0</v>
      </c>
      <c r="F98" s="95">
        <v>11717.46969</v>
      </c>
    </row>
    <row r="99" spans="1:6">
      <c r="A99" s="58" t="s">
        <v>260</v>
      </c>
      <c r="B99" s="95">
        <v>0</v>
      </c>
      <c r="C99" s="95">
        <v>0</v>
      </c>
      <c r="D99" s="95">
        <v>0</v>
      </c>
      <c r="E99" s="95">
        <v>0</v>
      </c>
      <c r="F99" s="95">
        <v>0</v>
      </c>
    </row>
    <row r="100" spans="1:6">
      <c r="A100" s="58" t="s">
        <v>261</v>
      </c>
      <c r="B100" s="95">
        <v>205357.60243</v>
      </c>
      <c r="C100" s="95">
        <v>0</v>
      </c>
      <c r="D100" s="95">
        <v>0</v>
      </c>
      <c r="E100" s="95">
        <v>0</v>
      </c>
      <c r="F100" s="95">
        <v>205357.60243</v>
      </c>
    </row>
    <row r="101" spans="1:6">
      <c r="A101" s="187" t="s">
        <v>262</v>
      </c>
      <c r="B101" s="57">
        <v>916706.98271999997</v>
      </c>
      <c r="C101" s="57">
        <v>41741.710340000005</v>
      </c>
      <c r="D101" s="57">
        <v>-7.0000000000000007E-5</v>
      </c>
      <c r="E101" s="57">
        <v>0</v>
      </c>
      <c r="F101" s="57">
        <v>958448.69299000001</v>
      </c>
    </row>
    <row r="102" spans="1:6">
      <c r="A102" s="58" t="s">
        <v>263</v>
      </c>
      <c r="B102" s="95">
        <v>51907.881280000001</v>
      </c>
      <c r="C102" s="95">
        <v>0</v>
      </c>
      <c r="D102" s="95">
        <v>0</v>
      </c>
      <c r="E102" s="95">
        <v>0</v>
      </c>
      <c r="F102" s="95">
        <v>51907.881280000001</v>
      </c>
    </row>
    <row r="103" spans="1:6">
      <c r="A103" s="58" t="s">
        <v>264</v>
      </c>
      <c r="B103" s="95">
        <v>357899.06433999998</v>
      </c>
      <c r="C103" s="95">
        <v>0</v>
      </c>
      <c r="D103" s="95">
        <v>0</v>
      </c>
      <c r="E103" s="95">
        <v>0</v>
      </c>
      <c r="F103" s="95">
        <v>357899.06433999998</v>
      </c>
    </row>
    <row r="104" spans="1:6">
      <c r="A104" s="58" t="s">
        <v>265</v>
      </c>
      <c r="B104" s="95">
        <v>394092.44323000003</v>
      </c>
      <c r="C104" s="95">
        <v>42233.095399999998</v>
      </c>
      <c r="D104" s="95">
        <v>-7.0000000000000007E-5</v>
      </c>
      <c r="E104" s="95">
        <v>0</v>
      </c>
      <c r="F104" s="95">
        <v>436325.53856000002</v>
      </c>
    </row>
    <row r="105" spans="1:6">
      <c r="A105" s="58" t="s">
        <v>266</v>
      </c>
      <c r="B105" s="95">
        <v>125046.22331999999</v>
      </c>
      <c r="C105" s="95">
        <v>0</v>
      </c>
      <c r="D105" s="95">
        <v>0</v>
      </c>
      <c r="E105" s="95">
        <v>0</v>
      </c>
      <c r="F105" s="95">
        <v>125046.22331999999</v>
      </c>
    </row>
    <row r="106" spans="1:6">
      <c r="A106" s="58" t="s">
        <v>267</v>
      </c>
      <c r="B106" s="95">
        <v>-12238.629449999999</v>
      </c>
      <c r="C106" s="95">
        <v>-491.38506000000001</v>
      </c>
      <c r="D106" s="95">
        <v>0</v>
      </c>
      <c r="E106" s="95">
        <v>0</v>
      </c>
      <c r="F106" s="95">
        <v>-12730.014509999999</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221698038.51123002</v>
      </c>
      <c r="C114" s="57">
        <v>31485365.717409998</v>
      </c>
      <c r="D114" s="57">
        <v>51.900150000000004</v>
      </c>
      <c r="E114" s="57">
        <v>44106.167000000001</v>
      </c>
      <c r="F114" s="57">
        <v>253227562.29579002</v>
      </c>
    </row>
    <row r="115" spans="1:6">
      <c r="A115" s="177" t="s">
        <v>276</v>
      </c>
      <c r="B115" s="57">
        <v>161349041.71901</v>
      </c>
      <c r="C115" s="57">
        <v>24659063.61626</v>
      </c>
      <c r="D115" s="57">
        <v>51.85763</v>
      </c>
      <c r="E115" s="57">
        <v>40467.029880000002</v>
      </c>
      <c r="F115" s="57">
        <v>186048624.22277999</v>
      </c>
    </row>
    <row r="116" spans="1:6">
      <c r="A116" s="64" t="s">
        <v>277</v>
      </c>
      <c r="B116" s="95">
        <v>23030907.879169997</v>
      </c>
      <c r="C116" s="95">
        <v>8227391.9293999998</v>
      </c>
      <c r="D116" s="95">
        <v>9.5971399999999996</v>
      </c>
      <c r="E116" s="95">
        <v>15.22414</v>
      </c>
      <c r="F116" s="95">
        <v>31258324.62985</v>
      </c>
    </row>
    <row r="117" spans="1:6">
      <c r="A117" s="64" t="s">
        <v>278</v>
      </c>
      <c r="B117" s="95">
        <v>22725266.263840001</v>
      </c>
      <c r="C117" s="95">
        <v>8168588.1591099994</v>
      </c>
      <c r="D117" s="95">
        <v>7.4053699999999996</v>
      </c>
      <c r="E117" s="95">
        <v>5.8924200000000004</v>
      </c>
      <c r="F117" s="95">
        <v>30893867.720740002</v>
      </c>
    </row>
    <row r="118" spans="1:6">
      <c r="A118" s="64" t="s">
        <v>279</v>
      </c>
      <c r="B118" s="95">
        <v>305641.61533</v>
      </c>
      <c r="C118" s="95">
        <v>58803.77029</v>
      </c>
      <c r="D118" s="95">
        <v>2.19177</v>
      </c>
      <c r="E118" s="95">
        <v>9.3317199999999989</v>
      </c>
      <c r="F118" s="95">
        <v>364456.90911000001</v>
      </c>
    </row>
    <row r="119" spans="1:6">
      <c r="A119" s="64" t="s">
        <v>280</v>
      </c>
      <c r="B119" s="95">
        <v>45867396.359349996</v>
      </c>
      <c r="C119" s="95">
        <v>11363382.93328</v>
      </c>
      <c r="D119" s="95">
        <v>0</v>
      </c>
      <c r="E119" s="95">
        <v>3125.4884900000002</v>
      </c>
      <c r="F119" s="95">
        <v>57233904.781120002</v>
      </c>
    </row>
    <row r="120" spans="1:6">
      <c r="A120" s="64" t="s">
        <v>281</v>
      </c>
      <c r="B120" s="95">
        <v>338737.7966</v>
      </c>
      <c r="C120" s="95">
        <v>83966.028519999993</v>
      </c>
      <c r="D120" s="95">
        <v>0</v>
      </c>
      <c r="E120" s="95">
        <v>0</v>
      </c>
      <c r="F120" s="95">
        <v>422703.82511999999</v>
      </c>
    </row>
    <row r="121" spans="1:6">
      <c r="A121" s="65" t="s">
        <v>282</v>
      </c>
      <c r="B121" s="95">
        <v>3444.8231299999998</v>
      </c>
      <c r="C121" s="95">
        <v>8816.4099600000009</v>
      </c>
      <c r="D121" s="95">
        <v>0</v>
      </c>
      <c r="E121" s="95">
        <v>-1.0000000000000001E-5</v>
      </c>
      <c r="F121" s="95">
        <v>12261.23308</v>
      </c>
    </row>
    <row r="122" spans="1:6">
      <c r="A122" s="65" t="s">
        <v>283</v>
      </c>
      <c r="B122" s="95">
        <v>6068.23243</v>
      </c>
      <c r="C122" s="95">
        <v>12424.142089999999</v>
      </c>
      <c r="D122" s="95">
        <v>0</v>
      </c>
      <c r="E122" s="95">
        <v>0</v>
      </c>
      <c r="F122" s="95">
        <v>18492.374520000001</v>
      </c>
    </row>
    <row r="123" spans="1:6">
      <c r="A123" s="99" t="s">
        <v>284</v>
      </c>
      <c r="B123" s="95">
        <v>105.66185</v>
      </c>
      <c r="C123" s="95">
        <v>179.40002999999999</v>
      </c>
      <c r="D123" s="95">
        <v>0</v>
      </c>
      <c r="E123" s="95">
        <v>0</v>
      </c>
      <c r="F123" s="95">
        <v>285.06188000000003</v>
      </c>
    </row>
    <row r="124" spans="1:6">
      <c r="A124" s="99" t="s">
        <v>285</v>
      </c>
      <c r="B124" s="95">
        <v>30</v>
      </c>
      <c r="C124" s="95">
        <v>1360.9767199999999</v>
      </c>
      <c r="D124" s="95">
        <v>0</v>
      </c>
      <c r="E124" s="95">
        <v>1.0000000000000001E-5</v>
      </c>
      <c r="F124" s="95">
        <v>1390.9767300000001</v>
      </c>
    </row>
    <row r="125" spans="1:6">
      <c r="A125" s="99" t="s">
        <v>286</v>
      </c>
      <c r="B125" s="95">
        <v>6262.0227599999998</v>
      </c>
      <c r="C125" s="95">
        <v>4803.9527900000003</v>
      </c>
      <c r="D125" s="95">
        <v>0</v>
      </c>
      <c r="E125" s="95">
        <v>0</v>
      </c>
      <c r="F125" s="95">
        <v>11065.975550000001</v>
      </c>
    </row>
    <row r="126" spans="1:6">
      <c r="A126" s="99" t="s">
        <v>287</v>
      </c>
      <c r="B126" s="95">
        <v>207315.05643</v>
      </c>
      <c r="C126" s="95">
        <v>25511.146920000003</v>
      </c>
      <c r="D126" s="95">
        <v>0</v>
      </c>
      <c r="E126" s="95">
        <v>0</v>
      </c>
      <c r="F126" s="95">
        <v>232826.20335</v>
      </c>
    </row>
    <row r="127" spans="1:6">
      <c r="A127" s="99" t="s">
        <v>288</v>
      </c>
      <c r="B127" s="95">
        <v>0</v>
      </c>
      <c r="C127" s="95">
        <v>30870.000010000003</v>
      </c>
      <c r="D127" s="95">
        <v>0</v>
      </c>
      <c r="E127" s="95">
        <v>0</v>
      </c>
      <c r="F127" s="95">
        <v>30870.000010000003</v>
      </c>
    </row>
    <row r="128" spans="1:6">
      <c r="A128" s="99" t="s">
        <v>289</v>
      </c>
      <c r="B128" s="95">
        <v>115512</v>
      </c>
      <c r="C128" s="95">
        <v>0</v>
      </c>
      <c r="D128" s="95">
        <v>0</v>
      </c>
      <c r="E128" s="95">
        <v>0</v>
      </c>
      <c r="F128" s="95">
        <v>115512</v>
      </c>
    </row>
    <row r="129" spans="1:6">
      <c r="A129" s="156" t="s">
        <v>290</v>
      </c>
      <c r="B129" s="95">
        <v>3165206.1070700004</v>
      </c>
      <c r="C129" s="95">
        <v>917765.35560000001</v>
      </c>
      <c r="D129" s="95">
        <v>42.260489999999997</v>
      </c>
      <c r="E129" s="95">
        <v>26514.55502</v>
      </c>
      <c r="F129" s="95">
        <v>4109528.2781799999</v>
      </c>
    </row>
    <row r="130" spans="1:6">
      <c r="A130" s="156" t="s">
        <v>291</v>
      </c>
      <c r="B130" s="95">
        <v>78674458.078869998</v>
      </c>
      <c r="C130" s="95">
        <v>3946390.2186999996</v>
      </c>
      <c r="D130" s="95">
        <v>0</v>
      </c>
      <c r="E130" s="95">
        <v>10681.92</v>
      </c>
      <c r="F130" s="95">
        <v>82631530.217570007</v>
      </c>
    </row>
    <row r="131" spans="1:6">
      <c r="A131" s="64" t="s">
        <v>292</v>
      </c>
      <c r="B131" s="95">
        <v>10272335.497950001</v>
      </c>
      <c r="C131" s="95">
        <v>120167.15076</v>
      </c>
      <c r="D131" s="95">
        <v>0</v>
      </c>
      <c r="E131" s="95">
        <v>129.84223</v>
      </c>
      <c r="F131" s="95">
        <v>10392632.490940001</v>
      </c>
    </row>
    <row r="132" spans="1:6">
      <c r="A132" s="177" t="s">
        <v>293</v>
      </c>
      <c r="B132" s="57">
        <v>239013.88618</v>
      </c>
      <c r="C132" s="57">
        <v>1460.4639</v>
      </c>
      <c r="D132" s="57">
        <v>0</v>
      </c>
      <c r="E132" s="57">
        <v>5.7300000000000007E-3</v>
      </c>
      <c r="F132" s="57">
        <v>240474.35581000001</v>
      </c>
    </row>
    <row r="133" spans="1:6">
      <c r="A133" s="177" t="s">
        <v>487</v>
      </c>
      <c r="B133" s="57">
        <v>15356757.62668</v>
      </c>
      <c r="C133" s="57">
        <v>2881653.26357</v>
      </c>
      <c r="D133" s="57">
        <v>0</v>
      </c>
      <c r="E133" s="57">
        <v>0</v>
      </c>
      <c r="F133" s="57">
        <v>18238410.890250001</v>
      </c>
    </row>
    <row r="134" spans="1:6">
      <c r="A134" s="64" t="s">
        <v>488</v>
      </c>
      <c r="B134" s="95">
        <v>5300714.7095799996</v>
      </c>
      <c r="C134" s="95">
        <v>763160.58634000004</v>
      </c>
      <c r="D134" s="95">
        <v>0</v>
      </c>
      <c r="E134" s="95">
        <v>0</v>
      </c>
      <c r="F134" s="95">
        <v>6063875.2959200004</v>
      </c>
    </row>
    <row r="135" spans="1:6">
      <c r="A135" s="64" t="s">
        <v>489</v>
      </c>
      <c r="B135" s="95">
        <v>3393516.3772</v>
      </c>
      <c r="C135" s="95">
        <v>101987.85983</v>
      </c>
      <c r="D135" s="95">
        <v>0</v>
      </c>
      <c r="E135" s="95">
        <v>0</v>
      </c>
      <c r="F135" s="95">
        <v>3495504.2370300004</v>
      </c>
    </row>
    <row r="136" spans="1:6">
      <c r="A136" s="64" t="s">
        <v>490</v>
      </c>
      <c r="B136" s="95">
        <v>0</v>
      </c>
      <c r="C136" s="95">
        <v>0</v>
      </c>
      <c r="D136" s="95">
        <v>0</v>
      </c>
      <c r="E136" s="95">
        <v>0</v>
      </c>
      <c r="F136" s="95">
        <v>0</v>
      </c>
    </row>
    <row r="137" spans="1:6">
      <c r="A137" s="64" t="s">
        <v>491</v>
      </c>
      <c r="B137" s="95">
        <v>714791.41069000005</v>
      </c>
      <c r="C137" s="95">
        <v>149108.52523</v>
      </c>
      <c r="D137" s="95">
        <v>0</v>
      </c>
      <c r="E137" s="95">
        <v>0</v>
      </c>
      <c r="F137" s="95">
        <v>863899.93591999996</v>
      </c>
    </row>
    <row r="138" spans="1:6">
      <c r="A138" s="64" t="s">
        <v>492</v>
      </c>
      <c r="B138" s="95">
        <v>5711180.84815</v>
      </c>
      <c r="C138" s="95">
        <v>1831479.8991800002</v>
      </c>
      <c r="D138" s="95">
        <v>0</v>
      </c>
      <c r="E138" s="95">
        <v>0</v>
      </c>
      <c r="F138" s="95">
        <v>7542660.7473299997</v>
      </c>
    </row>
    <row r="139" spans="1:6">
      <c r="A139" s="64" t="s">
        <v>499</v>
      </c>
      <c r="B139" s="95">
        <v>236554.28106000001</v>
      </c>
      <c r="C139" s="95">
        <v>35916.39299</v>
      </c>
      <c r="D139" s="95">
        <v>0</v>
      </c>
      <c r="E139" s="95">
        <v>0</v>
      </c>
      <c r="F139" s="95">
        <v>272470.67405000003</v>
      </c>
    </row>
    <row r="140" spans="1:6">
      <c r="A140" s="177" t="s">
        <v>294</v>
      </c>
      <c r="B140" s="57">
        <v>33332794.92591</v>
      </c>
      <c r="C140" s="57">
        <v>1629580.4389300002</v>
      </c>
      <c r="D140" s="57">
        <v>0</v>
      </c>
      <c r="E140" s="57">
        <v>46.515500000000003</v>
      </c>
      <c r="F140" s="57">
        <v>34962421.880339995</v>
      </c>
    </row>
    <row r="141" spans="1:6">
      <c r="A141" s="64" t="s">
        <v>295</v>
      </c>
      <c r="B141" s="95">
        <v>1307048.2714200001</v>
      </c>
      <c r="C141" s="95">
        <v>173242.16334999999</v>
      </c>
      <c r="D141" s="95">
        <v>0</v>
      </c>
      <c r="E141" s="95">
        <v>-1.0000000000000001E-5</v>
      </c>
      <c r="F141" s="95">
        <v>1480290.4347600001</v>
      </c>
    </row>
    <row r="142" spans="1:6">
      <c r="A142" s="64" t="s">
        <v>296</v>
      </c>
      <c r="B142" s="95">
        <v>15788934.096620001</v>
      </c>
      <c r="C142" s="95">
        <v>206998.92225999999</v>
      </c>
      <c r="D142" s="95">
        <v>0</v>
      </c>
      <c r="E142" s="95">
        <v>0</v>
      </c>
      <c r="F142" s="95">
        <v>15995933.018879998</v>
      </c>
    </row>
    <row r="143" spans="1:6">
      <c r="A143" s="64" t="s">
        <v>297</v>
      </c>
      <c r="B143" s="95">
        <v>0</v>
      </c>
      <c r="C143" s="95">
        <v>0</v>
      </c>
      <c r="D143" s="95">
        <v>0</v>
      </c>
      <c r="E143" s="95">
        <v>46.515509999999999</v>
      </c>
      <c r="F143" s="95">
        <v>46.515509999999999</v>
      </c>
    </row>
    <row r="144" spans="1:6">
      <c r="A144" s="64" t="s">
        <v>298</v>
      </c>
      <c r="B144" s="95">
        <v>1544020.7447299999</v>
      </c>
      <c r="C144" s="95">
        <v>0</v>
      </c>
      <c r="D144" s="95">
        <v>0</v>
      </c>
      <c r="E144" s="95">
        <v>0</v>
      </c>
      <c r="F144" s="95">
        <v>1544020.7447299999</v>
      </c>
    </row>
    <row r="145" spans="1:6">
      <c r="A145" s="64" t="s">
        <v>299</v>
      </c>
      <c r="B145" s="95">
        <v>13648085.669500001</v>
      </c>
      <c r="C145" s="95">
        <v>635552.84213999996</v>
      </c>
      <c r="D145" s="95">
        <v>0</v>
      </c>
      <c r="E145" s="95">
        <v>0</v>
      </c>
      <c r="F145" s="95">
        <v>14283638.511639999</v>
      </c>
    </row>
    <row r="146" spans="1:6">
      <c r="A146" s="64" t="s">
        <v>300</v>
      </c>
      <c r="B146" s="95">
        <v>165756.59706</v>
      </c>
      <c r="C146" s="95">
        <v>0</v>
      </c>
      <c r="D146" s="95">
        <v>0</v>
      </c>
      <c r="E146" s="95">
        <v>0</v>
      </c>
      <c r="F146" s="95">
        <v>165756.59706</v>
      </c>
    </row>
    <row r="147" spans="1:6">
      <c r="A147" s="64" t="s">
        <v>301</v>
      </c>
      <c r="B147" s="95">
        <v>711.63687000000004</v>
      </c>
      <c r="C147" s="95">
        <v>595966.81239999994</v>
      </c>
      <c r="D147" s="95">
        <v>0</v>
      </c>
      <c r="E147" s="95">
        <v>0</v>
      </c>
      <c r="F147" s="95">
        <v>596678.44926999998</v>
      </c>
    </row>
    <row r="148" spans="1:6">
      <c r="A148" s="64" t="s">
        <v>302</v>
      </c>
      <c r="B148" s="95">
        <v>878237.90971000004</v>
      </c>
      <c r="C148" s="95">
        <v>17819.698780000002</v>
      </c>
      <c r="D148" s="95">
        <v>0</v>
      </c>
      <c r="E148" s="95">
        <v>0</v>
      </c>
      <c r="F148" s="95">
        <v>896057.60849000001</v>
      </c>
    </row>
    <row r="149" spans="1:6">
      <c r="A149" s="177" t="s">
        <v>303</v>
      </c>
      <c r="B149" s="57">
        <v>4555861.5543599995</v>
      </c>
      <c r="C149" s="57">
        <v>508616.85446</v>
      </c>
      <c r="D149" s="57">
        <v>4.2520000000000002E-2</v>
      </c>
      <c r="E149" s="57">
        <v>687.8365500000001</v>
      </c>
      <c r="F149" s="57">
        <v>5065166.2878900003</v>
      </c>
    </row>
    <row r="150" spans="1:6">
      <c r="A150" s="64" t="s">
        <v>236</v>
      </c>
      <c r="B150" s="95">
        <v>642331.92284999997</v>
      </c>
      <c r="C150" s="95">
        <v>119213.66537</v>
      </c>
      <c r="D150" s="95">
        <v>0</v>
      </c>
      <c r="E150" s="95">
        <v>6.9949999999999998E-2</v>
      </c>
      <c r="F150" s="95">
        <v>761545.65816999995</v>
      </c>
    </row>
    <row r="151" spans="1:6">
      <c r="A151" s="64" t="s">
        <v>238</v>
      </c>
      <c r="B151" s="95">
        <v>2511567.0146399997</v>
      </c>
      <c r="C151" s="95">
        <v>186648.01089999999</v>
      </c>
      <c r="D151" s="95">
        <v>4.2520000000000002E-2</v>
      </c>
      <c r="E151" s="95">
        <v>678.70362999999998</v>
      </c>
      <c r="F151" s="95">
        <v>2698893.7716899998</v>
      </c>
    </row>
    <row r="152" spans="1:6">
      <c r="A152" s="64" t="s">
        <v>304</v>
      </c>
      <c r="B152" s="95">
        <v>1132970.4656500001</v>
      </c>
      <c r="C152" s="95">
        <v>168569.09611000001</v>
      </c>
      <c r="D152" s="95">
        <v>0</v>
      </c>
      <c r="E152" s="95">
        <v>8.6913799999999988</v>
      </c>
      <c r="F152" s="95">
        <v>1301548.2531400002</v>
      </c>
    </row>
    <row r="153" spans="1:6">
      <c r="A153" s="64" t="s">
        <v>265</v>
      </c>
      <c r="B153" s="95">
        <v>268992.15122</v>
      </c>
      <c r="C153" s="95">
        <v>34186.08208</v>
      </c>
      <c r="D153" s="95">
        <v>0</v>
      </c>
      <c r="E153" s="95">
        <v>0.37158999999999998</v>
      </c>
      <c r="F153" s="95">
        <v>303178.60488999996</v>
      </c>
    </row>
    <row r="154" spans="1:6">
      <c r="A154" s="64" t="s">
        <v>305</v>
      </c>
      <c r="B154" s="95">
        <v>0</v>
      </c>
      <c r="C154" s="95">
        <v>0</v>
      </c>
      <c r="D154" s="95">
        <v>0</v>
      </c>
      <c r="E154" s="95">
        <v>0</v>
      </c>
      <c r="F154" s="95">
        <v>0</v>
      </c>
    </row>
    <row r="155" spans="1:6">
      <c r="A155" s="177" t="s">
        <v>306</v>
      </c>
      <c r="B155" s="57">
        <v>2349565.53419</v>
      </c>
      <c r="C155" s="57">
        <v>367172.38179000001</v>
      </c>
      <c r="D155" s="57">
        <v>0</v>
      </c>
      <c r="E155" s="57">
        <v>2904.77934</v>
      </c>
      <c r="F155" s="57">
        <v>2719642.6953199999</v>
      </c>
    </row>
    <row r="156" spans="1:6">
      <c r="A156" s="64" t="s">
        <v>307</v>
      </c>
      <c r="B156" s="95">
        <v>149610.42021000001</v>
      </c>
      <c r="C156" s="95">
        <v>21381.132980000002</v>
      </c>
      <c r="D156" s="95">
        <v>0</v>
      </c>
      <c r="E156" s="95">
        <v>211.928</v>
      </c>
      <c r="F156" s="95">
        <v>171203.48118999999</v>
      </c>
    </row>
    <row r="157" spans="1:6">
      <c r="A157" s="64" t="s">
        <v>308</v>
      </c>
      <c r="B157" s="95">
        <v>0</v>
      </c>
      <c r="C157" s="95">
        <v>0</v>
      </c>
      <c r="D157" s="95">
        <v>0</v>
      </c>
      <c r="E157" s="95">
        <v>0</v>
      </c>
      <c r="F157" s="95">
        <v>0</v>
      </c>
    </row>
    <row r="158" spans="1:6">
      <c r="A158" s="64" t="s">
        <v>309</v>
      </c>
      <c r="B158" s="95">
        <v>1216490.24346</v>
      </c>
      <c r="C158" s="95">
        <v>198421.56685</v>
      </c>
      <c r="D158" s="95">
        <v>0</v>
      </c>
      <c r="E158" s="95">
        <v>1176.99422</v>
      </c>
      <c r="F158" s="95">
        <v>1416088.8045300001</v>
      </c>
    </row>
    <row r="159" spans="1:6">
      <c r="A159" s="64" t="s">
        <v>1449</v>
      </c>
      <c r="B159" s="95">
        <v>0</v>
      </c>
      <c r="C159" s="95">
        <v>0</v>
      </c>
      <c r="D159" s="95">
        <v>0</v>
      </c>
      <c r="E159" s="95">
        <v>0</v>
      </c>
      <c r="F159" s="95">
        <v>0</v>
      </c>
    </row>
    <row r="160" spans="1:6">
      <c r="A160" s="64" t="s">
        <v>310</v>
      </c>
      <c r="B160" s="95">
        <v>956110.26391999994</v>
      </c>
      <c r="C160" s="95">
        <v>27033.967230000002</v>
      </c>
      <c r="D160" s="95">
        <v>0</v>
      </c>
      <c r="E160" s="95">
        <v>1515.8571200000001</v>
      </c>
      <c r="F160" s="95">
        <v>984660.08826999995</v>
      </c>
    </row>
    <row r="161" spans="1:6">
      <c r="A161" s="64" t="s">
        <v>311</v>
      </c>
      <c r="B161" s="95">
        <v>27354.606600000003</v>
      </c>
      <c r="C161" s="95">
        <v>120335.71473000001</v>
      </c>
      <c r="D161" s="95">
        <v>0</v>
      </c>
      <c r="E161" s="95">
        <v>0</v>
      </c>
      <c r="F161" s="95">
        <v>147690.32133000001</v>
      </c>
    </row>
    <row r="162" spans="1:6">
      <c r="A162" s="177" t="s">
        <v>312</v>
      </c>
      <c r="B162" s="57">
        <v>2981429.2809799998</v>
      </c>
      <c r="C162" s="57">
        <v>347507.61064999999</v>
      </c>
      <c r="D162" s="57">
        <v>0</v>
      </c>
      <c r="E162" s="57">
        <v>0</v>
      </c>
      <c r="F162" s="57">
        <v>3328936.89163</v>
      </c>
    </row>
    <row r="163" spans="1:6">
      <c r="A163" s="64" t="s">
        <v>313</v>
      </c>
      <c r="B163" s="95">
        <v>2940640</v>
      </c>
      <c r="C163" s="95">
        <v>344715</v>
      </c>
      <c r="D163" s="95">
        <v>0</v>
      </c>
      <c r="E163" s="95">
        <v>0</v>
      </c>
      <c r="F163" s="95">
        <v>3285355</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40789.280979999996</v>
      </c>
      <c r="C166" s="95">
        <v>2792.6106500000001</v>
      </c>
      <c r="D166" s="95">
        <v>0</v>
      </c>
      <c r="E166" s="95">
        <v>0</v>
      </c>
      <c r="F166" s="95">
        <v>43581.891630000006</v>
      </c>
    </row>
    <row r="167" spans="1:6">
      <c r="A167" s="177" t="s">
        <v>317</v>
      </c>
      <c r="B167" s="57">
        <v>1533573.98392</v>
      </c>
      <c r="C167" s="57">
        <v>1090311.08785</v>
      </c>
      <c r="D167" s="57">
        <v>0</v>
      </c>
      <c r="E167" s="57">
        <v>0</v>
      </c>
      <c r="F167" s="57">
        <v>2623885.0717699998</v>
      </c>
    </row>
    <row r="168" spans="1:6">
      <c r="A168" s="64" t="s">
        <v>318</v>
      </c>
      <c r="B168" s="95">
        <v>21168</v>
      </c>
      <c r="C168" s="95">
        <v>68043.995420000007</v>
      </c>
      <c r="D168" s="95">
        <v>0</v>
      </c>
      <c r="E168" s="95">
        <v>0</v>
      </c>
      <c r="F168" s="95">
        <v>89211.995420000007</v>
      </c>
    </row>
    <row r="169" spans="1:6">
      <c r="A169" s="64" t="s">
        <v>319</v>
      </c>
      <c r="B169" s="95">
        <v>0</v>
      </c>
      <c r="C169" s="95">
        <v>0</v>
      </c>
      <c r="D169" s="95">
        <v>0</v>
      </c>
      <c r="E169" s="95">
        <v>0</v>
      </c>
      <c r="F169" s="95">
        <v>0</v>
      </c>
    </row>
    <row r="170" spans="1:6">
      <c r="A170" s="64" t="s">
        <v>320</v>
      </c>
      <c r="B170" s="95">
        <v>0</v>
      </c>
      <c r="C170" s="95">
        <v>1485.6633400000001</v>
      </c>
      <c r="D170" s="95">
        <v>0</v>
      </c>
      <c r="E170" s="95">
        <v>0</v>
      </c>
      <c r="F170" s="95">
        <v>1485.6633400000001</v>
      </c>
    </row>
    <row r="171" spans="1:6">
      <c r="A171" s="64" t="s">
        <v>321</v>
      </c>
      <c r="B171" s="95">
        <v>21168</v>
      </c>
      <c r="C171" s="95">
        <v>66558.332079999993</v>
      </c>
      <c r="D171" s="95">
        <v>0</v>
      </c>
      <c r="E171" s="95">
        <v>0</v>
      </c>
      <c r="F171" s="95">
        <v>87726.332079999993</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1489810.8</v>
      </c>
      <c r="C174" s="95">
        <v>1010457.8316</v>
      </c>
      <c r="D174" s="95">
        <v>0</v>
      </c>
      <c r="E174" s="95">
        <v>0</v>
      </c>
      <c r="F174" s="95">
        <v>2500268.6316</v>
      </c>
    </row>
    <row r="175" spans="1:6">
      <c r="A175" s="64" t="s">
        <v>325</v>
      </c>
      <c r="B175" s="95">
        <v>22595.183920000003</v>
      </c>
      <c r="C175" s="95">
        <v>11809.260829999999</v>
      </c>
      <c r="D175" s="95">
        <v>0</v>
      </c>
      <c r="E175" s="95">
        <v>0</v>
      </c>
      <c r="F175" s="95">
        <v>34404.444750000002</v>
      </c>
    </row>
    <row r="176" spans="1:6">
      <c r="A176" s="155" t="s">
        <v>326</v>
      </c>
      <c r="B176" s="57">
        <v>18076565.487369999</v>
      </c>
      <c r="C176" s="57">
        <v>0</v>
      </c>
      <c r="D176" s="57">
        <v>0</v>
      </c>
      <c r="E176" s="57">
        <v>0</v>
      </c>
      <c r="F176" s="57">
        <v>18076565.487369999</v>
      </c>
    </row>
    <row r="177" spans="1:6">
      <c r="A177" s="63" t="s">
        <v>327</v>
      </c>
      <c r="B177" s="95">
        <v>13455645.656549999</v>
      </c>
      <c r="C177" s="95">
        <v>0</v>
      </c>
      <c r="D177" s="95">
        <v>0</v>
      </c>
      <c r="E177" s="95">
        <v>0</v>
      </c>
      <c r="F177" s="95">
        <v>13455645.656549999</v>
      </c>
    </row>
    <row r="178" spans="1:6">
      <c r="A178" s="64" t="s">
        <v>328</v>
      </c>
      <c r="B178" s="95">
        <v>13455645.656549999</v>
      </c>
      <c r="C178" s="95">
        <v>0</v>
      </c>
      <c r="D178" s="95">
        <v>0</v>
      </c>
      <c r="E178" s="95">
        <v>0</v>
      </c>
      <c r="F178" s="95">
        <v>13455645.656549999</v>
      </c>
    </row>
    <row r="179" spans="1:6">
      <c r="A179" s="64" t="s">
        <v>329</v>
      </c>
      <c r="B179" s="95">
        <v>87506</v>
      </c>
      <c r="C179" s="95">
        <v>0</v>
      </c>
      <c r="D179" s="95">
        <v>0</v>
      </c>
      <c r="E179" s="95">
        <v>0</v>
      </c>
      <c r="F179" s="95">
        <v>87506</v>
      </c>
    </row>
    <row r="180" spans="1:6">
      <c r="A180" s="64" t="s">
        <v>330</v>
      </c>
      <c r="B180" s="95">
        <v>-87506</v>
      </c>
      <c r="C180" s="95">
        <v>0</v>
      </c>
      <c r="D180" s="95">
        <v>0</v>
      </c>
      <c r="E180" s="95">
        <v>0</v>
      </c>
      <c r="F180" s="95">
        <v>-87506</v>
      </c>
    </row>
    <row r="181" spans="1:6">
      <c r="A181" s="63" t="s">
        <v>331</v>
      </c>
      <c r="B181" s="95">
        <v>298883.27038999996</v>
      </c>
      <c r="C181" s="95">
        <v>0</v>
      </c>
      <c r="D181" s="95">
        <v>0</v>
      </c>
      <c r="E181" s="95">
        <v>0</v>
      </c>
      <c r="F181" s="95">
        <v>298883.27038999996</v>
      </c>
    </row>
    <row r="182" spans="1:6">
      <c r="A182" s="64" t="s">
        <v>332</v>
      </c>
      <c r="B182" s="95">
        <v>1713.9146599999999</v>
      </c>
      <c r="C182" s="95">
        <v>0</v>
      </c>
      <c r="D182" s="95">
        <v>0</v>
      </c>
      <c r="E182" s="95">
        <v>0</v>
      </c>
      <c r="F182" s="95">
        <v>1713.9146599999999</v>
      </c>
    </row>
    <row r="183" spans="1:6">
      <c r="A183" s="64" t="s">
        <v>333</v>
      </c>
      <c r="B183" s="95">
        <v>293905.74763</v>
      </c>
      <c r="C183" s="95">
        <v>0</v>
      </c>
      <c r="D183" s="95">
        <v>0</v>
      </c>
      <c r="E183" s="95">
        <v>0</v>
      </c>
      <c r="F183" s="95">
        <v>293905.74763</v>
      </c>
    </row>
    <row r="184" spans="1:6">
      <c r="A184" s="64" t="s">
        <v>334</v>
      </c>
      <c r="B184" s="95">
        <v>3263.6080999999999</v>
      </c>
      <c r="C184" s="95">
        <v>0</v>
      </c>
      <c r="D184" s="95">
        <v>0</v>
      </c>
      <c r="E184" s="95">
        <v>0</v>
      </c>
      <c r="F184" s="95">
        <v>3263.6080999999999</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2899877.5660700002</v>
      </c>
      <c r="C187" s="95">
        <v>0</v>
      </c>
      <c r="D187" s="95">
        <v>0</v>
      </c>
      <c r="E187" s="95">
        <v>0</v>
      </c>
      <c r="F187" s="95">
        <v>2899877.5660700002</v>
      </c>
    </row>
    <row r="188" spans="1:6">
      <c r="A188" s="64" t="s">
        <v>338</v>
      </c>
      <c r="B188" s="95">
        <v>2170680.53969</v>
      </c>
      <c r="C188" s="95">
        <v>0</v>
      </c>
      <c r="D188" s="95">
        <v>0</v>
      </c>
      <c r="E188" s="95">
        <v>0</v>
      </c>
      <c r="F188" s="95">
        <v>2170680.53969</v>
      </c>
    </row>
    <row r="189" spans="1:6">
      <c r="A189" s="64" t="s">
        <v>339</v>
      </c>
      <c r="B189" s="95">
        <v>112119.38906</v>
      </c>
      <c r="C189" s="95">
        <v>0</v>
      </c>
      <c r="D189" s="95">
        <v>0</v>
      </c>
      <c r="E189" s="95">
        <v>0</v>
      </c>
      <c r="F189" s="95">
        <v>112119.38906</v>
      </c>
    </row>
    <row r="190" spans="1:6">
      <c r="A190" s="64" t="s">
        <v>340</v>
      </c>
      <c r="B190" s="95">
        <v>617077.6373200001</v>
      </c>
      <c r="C190" s="95">
        <v>0</v>
      </c>
      <c r="D190" s="95">
        <v>0</v>
      </c>
      <c r="E190" s="95">
        <v>0</v>
      </c>
      <c r="F190" s="95">
        <v>617077.6373200001</v>
      </c>
    </row>
    <row r="191" spans="1:6">
      <c r="A191" s="63" t="s">
        <v>341</v>
      </c>
      <c r="B191" s="95">
        <v>1422158.9943599999</v>
      </c>
      <c r="C191" s="95">
        <v>0</v>
      </c>
      <c r="D191" s="95">
        <v>0</v>
      </c>
      <c r="E191" s="95">
        <v>0</v>
      </c>
      <c r="F191" s="95">
        <v>1422158.9943599999</v>
      </c>
    </row>
    <row r="192" spans="1:6">
      <c r="A192" s="64" t="s">
        <v>342</v>
      </c>
      <c r="B192" s="95">
        <v>2971.0108100000002</v>
      </c>
      <c r="C192" s="95">
        <v>0</v>
      </c>
      <c r="D192" s="95">
        <v>0</v>
      </c>
      <c r="E192" s="95">
        <v>0</v>
      </c>
      <c r="F192" s="95">
        <v>2971.0108100000002</v>
      </c>
    </row>
    <row r="193" spans="1:6">
      <c r="A193" s="64" t="s">
        <v>343</v>
      </c>
      <c r="B193" s="95">
        <v>1419187.98355</v>
      </c>
      <c r="C193" s="95">
        <v>0</v>
      </c>
      <c r="D193" s="95">
        <v>0</v>
      </c>
      <c r="E193" s="95">
        <v>0</v>
      </c>
      <c r="F193" s="95">
        <v>1419187.98355</v>
      </c>
    </row>
    <row r="194" spans="1:6">
      <c r="A194" s="72" t="s">
        <v>344</v>
      </c>
      <c r="B194" s="57">
        <v>239774603.99860001</v>
      </c>
      <c r="C194" s="57">
        <v>31485365.717409998</v>
      </c>
      <c r="D194" s="57">
        <v>51.900150000000004</v>
      </c>
      <c r="E194" s="57">
        <v>44106.167000000001</v>
      </c>
      <c r="F194" s="57">
        <v>271304127.78316003</v>
      </c>
    </row>
    <row r="195" spans="1:6">
      <c r="A195" s="72" t="s">
        <v>345</v>
      </c>
      <c r="B195" s="57">
        <v>9203980.0948099997</v>
      </c>
      <c r="C195" s="57">
        <v>6255467.52886</v>
      </c>
      <c r="D195" s="57">
        <v>0</v>
      </c>
      <c r="E195" s="57">
        <v>211255.13255000001</v>
      </c>
      <c r="F195" s="57">
        <v>15670702.75622</v>
      </c>
    </row>
    <row r="196" spans="1:6">
      <c r="A196" s="66" t="s">
        <v>346</v>
      </c>
      <c r="B196" s="95">
        <v>6430.5075099999995</v>
      </c>
      <c r="C196" s="95">
        <v>1688790.5219100001</v>
      </c>
      <c r="D196" s="95">
        <v>0</v>
      </c>
      <c r="E196" s="95">
        <v>0</v>
      </c>
      <c r="F196" s="95">
        <v>1695221.02942</v>
      </c>
    </row>
    <row r="197" spans="1:6">
      <c r="A197" s="64" t="s">
        <v>347</v>
      </c>
      <c r="B197" s="95">
        <v>6430.5075099999995</v>
      </c>
      <c r="C197" s="95">
        <v>138418.70755000002</v>
      </c>
      <c r="D197" s="95">
        <v>0</v>
      </c>
      <c r="E197" s="95">
        <v>0</v>
      </c>
      <c r="F197" s="95">
        <v>144849.21506000002</v>
      </c>
    </row>
    <row r="198" spans="1:6">
      <c r="A198" s="64" t="s">
        <v>348</v>
      </c>
      <c r="B198" s="95">
        <v>0</v>
      </c>
      <c r="C198" s="95">
        <v>10614.133980000001</v>
      </c>
      <c r="D198" s="95">
        <v>0</v>
      </c>
      <c r="E198" s="95">
        <v>0</v>
      </c>
      <c r="F198" s="95">
        <v>10614.133980000001</v>
      </c>
    </row>
    <row r="199" spans="1:6">
      <c r="A199" s="64" t="s">
        <v>349</v>
      </c>
      <c r="B199" s="95">
        <v>0</v>
      </c>
      <c r="C199" s="95">
        <v>1112395.4334800001</v>
      </c>
      <c r="D199" s="95">
        <v>0</v>
      </c>
      <c r="E199" s="95">
        <v>0</v>
      </c>
      <c r="F199" s="95">
        <v>1112395.4334800001</v>
      </c>
    </row>
    <row r="200" spans="1:6">
      <c r="A200" s="64" t="s">
        <v>350</v>
      </c>
      <c r="B200" s="95">
        <v>0</v>
      </c>
      <c r="C200" s="95">
        <v>3578.4768599999998</v>
      </c>
      <c r="D200" s="95">
        <v>0</v>
      </c>
      <c r="E200" s="95">
        <v>0</v>
      </c>
      <c r="F200" s="95">
        <v>3578.4768599999998</v>
      </c>
    </row>
    <row r="201" spans="1:6">
      <c r="A201" s="64" t="s">
        <v>351</v>
      </c>
      <c r="B201" s="95">
        <v>0</v>
      </c>
      <c r="C201" s="95">
        <v>423783.77004000003</v>
      </c>
      <c r="D201" s="95">
        <v>0</v>
      </c>
      <c r="E201" s="95">
        <v>0</v>
      </c>
      <c r="F201" s="95">
        <v>423783.77004000003</v>
      </c>
    </row>
    <row r="202" spans="1:6">
      <c r="A202" s="63" t="s">
        <v>352</v>
      </c>
      <c r="B202" s="95">
        <v>7193161.5114200003</v>
      </c>
      <c r="C202" s="95">
        <v>4516382.6457000002</v>
      </c>
      <c r="D202" s="95">
        <v>0</v>
      </c>
      <c r="E202" s="95">
        <v>211255.13255000001</v>
      </c>
      <c r="F202" s="95">
        <v>11920799.28967</v>
      </c>
    </row>
    <row r="203" spans="1:6">
      <c r="A203" s="64" t="s">
        <v>353</v>
      </c>
      <c r="B203" s="95">
        <v>0</v>
      </c>
      <c r="C203" s="95">
        <v>1222.1487199999999</v>
      </c>
      <c r="D203" s="95">
        <v>0</v>
      </c>
      <c r="E203" s="95">
        <v>0</v>
      </c>
      <c r="F203" s="95">
        <v>1222.1487199999999</v>
      </c>
    </row>
    <row r="204" spans="1:6">
      <c r="A204" s="64" t="s">
        <v>354</v>
      </c>
      <c r="B204" s="95">
        <v>2430398.9358600001</v>
      </c>
      <c r="C204" s="95">
        <v>3177685.6006900002</v>
      </c>
      <c r="D204" s="95">
        <v>0</v>
      </c>
      <c r="E204" s="95">
        <v>2030.5451699999999</v>
      </c>
      <c r="F204" s="95">
        <v>5610115.0817200001</v>
      </c>
    </row>
    <row r="205" spans="1:6">
      <c r="A205" s="64" t="s">
        <v>355</v>
      </c>
      <c r="B205" s="95">
        <v>2861154.0005600001</v>
      </c>
      <c r="C205" s="95">
        <v>616367.58671000006</v>
      </c>
      <c r="D205" s="95">
        <v>0</v>
      </c>
      <c r="E205" s="95">
        <v>82797.250780000002</v>
      </c>
      <c r="F205" s="95">
        <v>3560318.8380500004</v>
      </c>
    </row>
    <row r="206" spans="1:6">
      <c r="A206" s="64" t="s">
        <v>356</v>
      </c>
      <c r="B206" s="95">
        <v>0</v>
      </c>
      <c r="C206" s="95">
        <v>0</v>
      </c>
      <c r="D206" s="95">
        <v>0</v>
      </c>
      <c r="E206" s="95">
        <v>0</v>
      </c>
      <c r="F206" s="95">
        <v>0</v>
      </c>
    </row>
    <row r="207" spans="1:6">
      <c r="A207" s="64" t="s">
        <v>357</v>
      </c>
      <c r="B207" s="95">
        <v>1901608.575</v>
      </c>
      <c r="C207" s="95">
        <v>721107.30958</v>
      </c>
      <c r="D207" s="95">
        <v>0</v>
      </c>
      <c r="E207" s="95">
        <v>126427.3366</v>
      </c>
      <c r="F207" s="95">
        <v>2749143.2211799999</v>
      </c>
    </row>
    <row r="208" spans="1:6">
      <c r="A208" s="63" t="s">
        <v>358</v>
      </c>
      <c r="B208" s="95">
        <v>0</v>
      </c>
      <c r="C208" s="95">
        <v>0</v>
      </c>
      <c r="D208" s="95">
        <v>0</v>
      </c>
      <c r="E208" s="95">
        <v>0</v>
      </c>
      <c r="F208" s="95">
        <v>0</v>
      </c>
    </row>
    <row r="209" spans="1:6">
      <c r="A209" s="63" t="s">
        <v>359</v>
      </c>
      <c r="B209" s="95">
        <v>1967835.4050999999</v>
      </c>
      <c r="C209" s="95">
        <v>32655.956409999999</v>
      </c>
      <c r="D209" s="95">
        <v>0</v>
      </c>
      <c r="E209" s="95">
        <v>0</v>
      </c>
      <c r="F209" s="95">
        <v>2000491.36151</v>
      </c>
    </row>
    <row r="210" spans="1:6">
      <c r="A210" s="64" t="s">
        <v>360</v>
      </c>
      <c r="B210" s="95">
        <v>166300.05734999999</v>
      </c>
      <c r="C210" s="95">
        <v>3944.5</v>
      </c>
      <c r="D210" s="95">
        <v>0</v>
      </c>
      <c r="E210" s="95">
        <v>0</v>
      </c>
      <c r="F210" s="95">
        <v>170244.55734999999</v>
      </c>
    </row>
    <row r="211" spans="1:6">
      <c r="A211" s="64" t="s">
        <v>361</v>
      </c>
      <c r="B211" s="95">
        <v>1580960.3739200002</v>
      </c>
      <c r="C211" s="95">
        <v>28711.456409999999</v>
      </c>
      <c r="D211" s="95">
        <v>0</v>
      </c>
      <c r="E211" s="95">
        <v>0</v>
      </c>
      <c r="F211" s="95">
        <v>1609671.83033</v>
      </c>
    </row>
    <row r="212" spans="1:6">
      <c r="A212" s="64" t="s">
        <v>362</v>
      </c>
      <c r="B212" s="95">
        <v>0</v>
      </c>
      <c r="C212" s="95">
        <v>0</v>
      </c>
      <c r="D212" s="95">
        <v>0</v>
      </c>
      <c r="E212" s="95">
        <v>0</v>
      </c>
      <c r="F212" s="95">
        <v>0</v>
      </c>
    </row>
    <row r="213" spans="1:6">
      <c r="A213" s="64" t="s">
        <v>363</v>
      </c>
      <c r="B213" s="95">
        <v>220574.97383</v>
      </c>
      <c r="C213" s="95">
        <v>0</v>
      </c>
      <c r="D213" s="95">
        <v>0</v>
      </c>
      <c r="E213" s="95">
        <v>0</v>
      </c>
      <c r="F213" s="95">
        <v>220574.97383</v>
      </c>
    </row>
    <row r="214" spans="1:6">
      <c r="A214" s="63" t="s">
        <v>364</v>
      </c>
      <c r="B214" s="95">
        <v>36552.67078</v>
      </c>
      <c r="C214" s="95">
        <v>17638.404839999999</v>
      </c>
      <c r="D214" s="95">
        <v>0</v>
      </c>
      <c r="E214" s="95">
        <v>0</v>
      </c>
      <c r="F214" s="95">
        <v>54191.075619999996</v>
      </c>
    </row>
    <row r="215" spans="1:6">
      <c r="A215" s="177" t="s">
        <v>365</v>
      </c>
      <c r="B215" s="57">
        <v>119700870.07533</v>
      </c>
      <c r="C215" s="57">
        <v>307512783.12842</v>
      </c>
      <c r="D215" s="57">
        <v>77975.617480000001</v>
      </c>
      <c r="E215" s="57">
        <v>15105.058419999999</v>
      </c>
      <c r="F215" s="57">
        <v>427306733.87965</v>
      </c>
    </row>
    <row r="216" spans="1:6">
      <c r="A216" s="63" t="s">
        <v>366</v>
      </c>
      <c r="B216" s="95">
        <v>2050347.0109600001</v>
      </c>
      <c r="C216" s="95">
        <v>23228862.468800001</v>
      </c>
      <c r="D216" s="95">
        <v>171.35739000000001</v>
      </c>
      <c r="E216" s="95">
        <v>118.97256</v>
      </c>
      <c r="F216" s="95">
        <v>25279499.80971</v>
      </c>
    </row>
    <row r="217" spans="1:6">
      <c r="A217" s="64" t="s">
        <v>367</v>
      </c>
      <c r="B217" s="95">
        <v>119.6</v>
      </c>
      <c r="C217" s="95">
        <v>34300</v>
      </c>
      <c r="D217" s="95">
        <v>0</v>
      </c>
      <c r="E217" s="95">
        <v>0</v>
      </c>
      <c r="F217" s="95">
        <v>34419.599999999999</v>
      </c>
    </row>
    <row r="218" spans="1:6">
      <c r="A218" s="64" t="s">
        <v>368</v>
      </c>
      <c r="B218" s="95">
        <v>1079330</v>
      </c>
      <c r="C218" s="95">
        <v>0</v>
      </c>
      <c r="D218" s="95">
        <v>0</v>
      </c>
      <c r="E218" s="95">
        <v>0</v>
      </c>
      <c r="F218" s="95">
        <v>1079330</v>
      </c>
    </row>
    <row r="219" spans="1:6">
      <c r="A219" s="64" t="s">
        <v>369</v>
      </c>
      <c r="B219" s="95">
        <v>970897.41096000001</v>
      </c>
      <c r="C219" s="95">
        <v>23194562.468800001</v>
      </c>
      <c r="D219" s="95">
        <v>171.35739000000001</v>
      </c>
      <c r="E219" s="95">
        <v>118.97256</v>
      </c>
      <c r="F219" s="95">
        <v>24165750.209709998</v>
      </c>
    </row>
    <row r="220" spans="1:6">
      <c r="A220" s="63" t="s">
        <v>370</v>
      </c>
      <c r="B220" s="95">
        <v>18980503.576590002</v>
      </c>
      <c r="C220" s="95">
        <v>164613.81825000001</v>
      </c>
      <c r="D220" s="95">
        <v>17.000799999999998</v>
      </c>
      <c r="E220" s="95">
        <v>0</v>
      </c>
      <c r="F220" s="95">
        <v>19145134.395640001</v>
      </c>
    </row>
    <row r="221" spans="1:6">
      <c r="A221" s="64" t="s">
        <v>371</v>
      </c>
      <c r="B221" s="95">
        <v>0</v>
      </c>
      <c r="C221" s="95">
        <v>0</v>
      </c>
      <c r="D221" s="95">
        <v>0</v>
      </c>
      <c r="E221" s="95">
        <v>0</v>
      </c>
      <c r="F221" s="95">
        <v>0</v>
      </c>
    </row>
    <row r="222" spans="1:6">
      <c r="A222" s="64" t="s">
        <v>372</v>
      </c>
      <c r="B222" s="95">
        <v>303797.23117000004</v>
      </c>
      <c r="C222" s="95">
        <v>118239.61141</v>
      </c>
      <c r="D222" s="95">
        <v>17.000799999999998</v>
      </c>
      <c r="E222" s="95">
        <v>0</v>
      </c>
      <c r="F222" s="95">
        <v>422053.84337999998</v>
      </c>
    </row>
    <row r="223" spans="1:6">
      <c r="A223" s="64" t="s">
        <v>373</v>
      </c>
      <c r="B223" s="95">
        <v>18676706.345419999</v>
      </c>
      <c r="C223" s="95">
        <v>46374.206840000006</v>
      </c>
      <c r="D223" s="95">
        <v>0</v>
      </c>
      <c r="E223" s="95">
        <v>0</v>
      </c>
      <c r="F223" s="95">
        <v>18723080.552259997</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31.617740000000001</v>
      </c>
      <c r="C226" s="95">
        <v>284625.05047000002</v>
      </c>
      <c r="D226" s="95">
        <v>0</v>
      </c>
      <c r="E226" s="95">
        <v>0</v>
      </c>
      <c r="F226" s="95">
        <v>284656.66820999997</v>
      </c>
    </row>
    <row r="227" spans="1:6">
      <c r="A227" s="64" t="s">
        <v>377</v>
      </c>
      <c r="B227" s="95">
        <v>31.617740000000001</v>
      </c>
      <c r="C227" s="95">
        <v>147418.59526</v>
      </c>
      <c r="D227" s="95">
        <v>0</v>
      </c>
      <c r="E227" s="95">
        <v>0</v>
      </c>
      <c r="F227" s="95">
        <v>147450.21299999999</v>
      </c>
    </row>
    <row r="228" spans="1:6">
      <c r="A228" s="64" t="s">
        <v>378</v>
      </c>
      <c r="B228" s="95">
        <v>0</v>
      </c>
      <c r="C228" s="95">
        <v>137206.45521000001</v>
      </c>
      <c r="D228" s="95">
        <v>0</v>
      </c>
      <c r="E228" s="95">
        <v>0</v>
      </c>
      <c r="F228" s="95">
        <v>137206.45521000001</v>
      </c>
    </row>
    <row r="229" spans="1:6">
      <c r="A229" s="63" t="s">
        <v>379</v>
      </c>
      <c r="B229" s="95">
        <v>0</v>
      </c>
      <c r="C229" s="95">
        <v>1612.1</v>
      </c>
      <c r="D229" s="95">
        <v>0</v>
      </c>
      <c r="E229" s="95">
        <v>0</v>
      </c>
      <c r="F229" s="95">
        <v>1612.1</v>
      </c>
    </row>
    <row r="230" spans="1:6">
      <c r="A230" s="64" t="s">
        <v>380</v>
      </c>
      <c r="B230" s="95">
        <v>0</v>
      </c>
      <c r="C230" s="95">
        <v>1612.1</v>
      </c>
      <c r="D230" s="95">
        <v>0</v>
      </c>
      <c r="E230" s="95">
        <v>0</v>
      </c>
      <c r="F230" s="95">
        <v>1612.1</v>
      </c>
    </row>
    <row r="231" spans="1:6">
      <c r="A231" s="64" t="s">
        <v>381</v>
      </c>
      <c r="B231" s="95">
        <v>0</v>
      </c>
      <c r="C231" s="95">
        <v>0</v>
      </c>
      <c r="D231" s="95">
        <v>0</v>
      </c>
      <c r="E231" s="95">
        <v>0</v>
      </c>
      <c r="F231" s="95">
        <v>0</v>
      </c>
    </row>
    <row r="232" spans="1:6">
      <c r="A232" s="63" t="s">
        <v>382</v>
      </c>
      <c r="B232" s="95">
        <v>64347665.597230002</v>
      </c>
      <c r="C232" s="95">
        <v>227922177.87443</v>
      </c>
      <c r="D232" s="95">
        <v>2995.7757200000001</v>
      </c>
      <c r="E232" s="95">
        <v>10042.72934</v>
      </c>
      <c r="F232" s="95">
        <v>292282881.97671998</v>
      </c>
    </row>
    <row r="233" spans="1:6">
      <c r="A233" s="64" t="s">
        <v>383</v>
      </c>
      <c r="B233" s="95">
        <v>29530963.708189998</v>
      </c>
      <c r="C233" s="95">
        <v>180429323.28887999</v>
      </c>
      <c r="D233" s="95">
        <v>2995.7757200000001</v>
      </c>
      <c r="E233" s="95">
        <v>0</v>
      </c>
      <c r="F233" s="95">
        <v>209963282.77279001</v>
      </c>
    </row>
    <row r="234" spans="1:6">
      <c r="A234" s="64" t="s">
        <v>384</v>
      </c>
      <c r="B234" s="95">
        <v>118463.88256</v>
      </c>
      <c r="C234" s="95">
        <v>49730.766020000003</v>
      </c>
      <c r="D234" s="95">
        <v>0</v>
      </c>
      <c r="E234" s="95">
        <v>0</v>
      </c>
      <c r="F234" s="95">
        <v>168194.64858000001</v>
      </c>
    </row>
    <row r="235" spans="1:6">
      <c r="A235" s="64" t="s">
        <v>385</v>
      </c>
      <c r="B235" s="95">
        <v>23574314.783849999</v>
      </c>
      <c r="C235" s="95">
        <v>36162145.731509998</v>
      </c>
      <c r="D235" s="95">
        <v>0</v>
      </c>
      <c r="E235" s="95">
        <v>0</v>
      </c>
      <c r="F235" s="95">
        <v>59736460.515359998</v>
      </c>
    </row>
    <row r="236" spans="1:6">
      <c r="A236" s="64" t="s">
        <v>386</v>
      </c>
      <c r="B236" s="95">
        <v>319585.72730999999</v>
      </c>
      <c r="C236" s="95">
        <v>370867.74867</v>
      </c>
      <c r="D236" s="95">
        <v>0</v>
      </c>
      <c r="E236" s="95">
        <v>0</v>
      </c>
      <c r="F236" s="95">
        <v>690453.47597999999</v>
      </c>
    </row>
    <row r="237" spans="1:6">
      <c r="A237" s="64" t="s">
        <v>387</v>
      </c>
      <c r="B237" s="95">
        <v>2056741.4356099998</v>
      </c>
      <c r="C237" s="95">
        <v>483309.04079</v>
      </c>
      <c r="D237" s="95">
        <v>0</v>
      </c>
      <c r="E237" s="95">
        <v>9919.438619999999</v>
      </c>
      <c r="F237" s="95">
        <v>2549969.9150200002</v>
      </c>
    </row>
    <row r="238" spans="1:6">
      <c r="A238" s="64" t="s">
        <v>388</v>
      </c>
      <c r="B238" s="95">
        <v>1640097.8811400002</v>
      </c>
      <c r="C238" s="95">
        <v>8401460.6486000009</v>
      </c>
      <c r="D238" s="95">
        <v>0</v>
      </c>
      <c r="E238" s="95">
        <v>123.29072000000001</v>
      </c>
      <c r="F238" s="95">
        <v>10041681.820459999</v>
      </c>
    </row>
    <row r="239" spans="1:6">
      <c r="A239" s="64" t="s">
        <v>389</v>
      </c>
      <c r="B239" s="95">
        <v>1485.2279799999999</v>
      </c>
      <c r="C239" s="95">
        <v>37041.147270000001</v>
      </c>
      <c r="D239" s="95">
        <v>0</v>
      </c>
      <c r="E239" s="95">
        <v>0</v>
      </c>
      <c r="F239" s="95">
        <v>38526.375249999997</v>
      </c>
    </row>
    <row r="240" spans="1:6">
      <c r="A240" s="64" t="s">
        <v>390</v>
      </c>
      <c r="B240" s="95">
        <v>0</v>
      </c>
      <c r="C240" s="95">
        <v>0</v>
      </c>
      <c r="D240" s="95">
        <v>0</v>
      </c>
      <c r="E240" s="95">
        <v>0</v>
      </c>
      <c r="F240" s="95">
        <v>0</v>
      </c>
    </row>
    <row r="241" spans="1:6">
      <c r="A241" s="64" t="s">
        <v>391</v>
      </c>
      <c r="B241" s="95">
        <v>7106012.9505900005</v>
      </c>
      <c r="C241" s="95">
        <v>1988299.50269</v>
      </c>
      <c r="D241" s="95">
        <v>0</v>
      </c>
      <c r="E241" s="95">
        <v>0</v>
      </c>
      <c r="F241" s="95">
        <v>9094312.45328</v>
      </c>
    </row>
    <row r="242" spans="1:6">
      <c r="A242" s="63" t="s">
        <v>392</v>
      </c>
      <c r="B242" s="95">
        <v>24669049.794130001</v>
      </c>
      <c r="C242" s="95">
        <v>54992548.829609998</v>
      </c>
      <c r="D242" s="95">
        <v>74791.483569999997</v>
      </c>
      <c r="E242" s="95">
        <v>4927.7195599999995</v>
      </c>
      <c r="F242" s="95">
        <v>79741317.826869994</v>
      </c>
    </row>
    <row r="243" spans="1:6">
      <c r="A243" s="64" t="s">
        <v>393</v>
      </c>
      <c r="B243" s="95">
        <v>13405279.3159</v>
      </c>
      <c r="C243" s="95">
        <v>31502597.35644</v>
      </c>
      <c r="D243" s="95">
        <v>0</v>
      </c>
      <c r="E243" s="95">
        <v>0</v>
      </c>
      <c r="F243" s="95">
        <v>44907876.672339998</v>
      </c>
    </row>
    <row r="244" spans="1:6">
      <c r="A244" s="64" t="s">
        <v>394</v>
      </c>
      <c r="B244" s="95">
        <v>3466.2</v>
      </c>
      <c r="C244" s="95">
        <v>3979152.6844499996</v>
      </c>
      <c r="D244" s="95">
        <v>0</v>
      </c>
      <c r="E244" s="95">
        <v>0</v>
      </c>
      <c r="F244" s="95">
        <v>3982618.8844499998</v>
      </c>
    </row>
    <row r="245" spans="1:6">
      <c r="A245" s="64" t="s">
        <v>395</v>
      </c>
      <c r="B245" s="95">
        <v>2523065.6153299999</v>
      </c>
      <c r="C245" s="95">
        <v>2363282.2653299998</v>
      </c>
      <c r="D245" s="95">
        <v>41807.605630000005</v>
      </c>
      <c r="E245" s="95">
        <v>3206.8400699999997</v>
      </c>
      <c r="F245" s="95">
        <v>4931362.3263599994</v>
      </c>
    </row>
    <row r="246" spans="1:6">
      <c r="A246" s="64" t="s">
        <v>396</v>
      </c>
      <c r="B246" s="95">
        <v>869208.21253000002</v>
      </c>
      <c r="C246" s="95">
        <v>1076705.8935100001</v>
      </c>
      <c r="D246" s="95">
        <v>27653.829969999999</v>
      </c>
      <c r="E246" s="95">
        <v>656.41354000000001</v>
      </c>
      <c r="F246" s="95">
        <v>1974224.3495499999</v>
      </c>
    </row>
    <row r="247" spans="1:6">
      <c r="A247" s="64" t="s">
        <v>397</v>
      </c>
      <c r="B247" s="95">
        <v>0</v>
      </c>
      <c r="C247" s="95">
        <v>753791.62459999998</v>
      </c>
      <c r="D247" s="95">
        <v>0</v>
      </c>
      <c r="E247" s="95">
        <v>0</v>
      </c>
      <c r="F247" s="95">
        <v>753791.62459999998</v>
      </c>
    </row>
    <row r="248" spans="1:6">
      <c r="A248" s="64" t="s">
        <v>398</v>
      </c>
      <c r="B248" s="95">
        <v>7868030.4503699997</v>
      </c>
      <c r="C248" s="95">
        <v>15317019.005280001</v>
      </c>
      <c r="D248" s="95">
        <v>5330.0479699999996</v>
      </c>
      <c r="E248" s="95">
        <v>1064.46595</v>
      </c>
      <c r="F248" s="95">
        <v>23191443.96957</v>
      </c>
    </row>
    <row r="249" spans="1:6">
      <c r="A249" s="63" t="s">
        <v>399</v>
      </c>
      <c r="B249" s="95">
        <v>3589663.3824699996</v>
      </c>
      <c r="C249" s="95">
        <v>565593.81576999999</v>
      </c>
      <c r="D249" s="95">
        <v>0</v>
      </c>
      <c r="E249" s="95">
        <v>15.636959999999998</v>
      </c>
      <c r="F249" s="95">
        <v>4155272.8351999996</v>
      </c>
    </row>
    <row r="250" spans="1:6">
      <c r="A250" s="64" t="s">
        <v>400</v>
      </c>
      <c r="B250" s="95">
        <v>3271564.1547699999</v>
      </c>
      <c r="C250" s="95">
        <v>562780.38198000006</v>
      </c>
      <c r="D250" s="95">
        <v>0</v>
      </c>
      <c r="E250" s="95">
        <v>15.636959999999998</v>
      </c>
      <c r="F250" s="95">
        <v>3834360.1737100002</v>
      </c>
    </row>
    <row r="251" spans="1:6">
      <c r="A251" s="64" t="s">
        <v>401</v>
      </c>
      <c r="B251" s="95">
        <v>318099.22769999999</v>
      </c>
      <c r="C251" s="95">
        <v>2813.43379</v>
      </c>
      <c r="D251" s="95">
        <v>0</v>
      </c>
      <c r="E251" s="95">
        <v>0</v>
      </c>
      <c r="F251" s="95">
        <v>320912.66149000003</v>
      </c>
    </row>
    <row r="252" spans="1:6">
      <c r="A252" s="63" t="s">
        <v>402</v>
      </c>
      <c r="B252" s="646">
        <v>6063609.0962100001</v>
      </c>
      <c r="C252" s="646">
        <v>352749.17108999996</v>
      </c>
      <c r="D252" s="646">
        <v>0</v>
      </c>
      <c r="E252" s="646">
        <v>0</v>
      </c>
      <c r="F252" s="646">
        <v>6416358.2673000004</v>
      </c>
    </row>
    <row r="253" spans="1:6">
      <c r="A253" s="64" t="s">
        <v>400</v>
      </c>
      <c r="B253" s="95">
        <v>6063609.0962100001</v>
      </c>
      <c r="C253" s="95">
        <v>352749.17108999996</v>
      </c>
      <c r="D253" s="95">
        <v>0</v>
      </c>
      <c r="E253" s="95">
        <v>0</v>
      </c>
      <c r="F253" s="95">
        <v>6416358.2673000004</v>
      </c>
    </row>
    <row r="254" spans="1:6">
      <c r="A254" s="64" t="s">
        <v>401</v>
      </c>
      <c r="B254" s="95">
        <v>0</v>
      </c>
      <c r="C254" s="95">
        <v>0</v>
      </c>
      <c r="D254" s="95">
        <v>0</v>
      </c>
      <c r="E254" s="95">
        <v>0</v>
      </c>
      <c r="F254" s="95">
        <v>0</v>
      </c>
    </row>
    <row r="255" spans="1:6" ht="30" customHeight="1">
      <c r="A255" s="216" t="s">
        <v>403</v>
      </c>
      <c r="B255" s="57">
        <v>15215824.53778</v>
      </c>
      <c r="C255" s="57">
        <v>317334.30617</v>
      </c>
      <c r="D255" s="57">
        <v>1.4960000000000001E-2</v>
      </c>
      <c r="E255" s="57">
        <v>4118.9082200000003</v>
      </c>
      <c r="F255" s="57">
        <v>15537277.767129999</v>
      </c>
    </row>
    <row r="256" spans="1:6">
      <c r="A256" s="99" t="s">
        <v>404</v>
      </c>
      <c r="B256" s="95">
        <v>7577.3453300000001</v>
      </c>
      <c r="C256" s="95">
        <v>775.20501000000002</v>
      </c>
      <c r="D256" s="95">
        <v>0</v>
      </c>
      <c r="E256" s="95">
        <v>0</v>
      </c>
      <c r="F256" s="95">
        <v>8352.5503399999998</v>
      </c>
    </row>
    <row r="257" spans="1:6">
      <c r="A257" s="99" t="s">
        <v>405</v>
      </c>
      <c r="B257" s="95">
        <v>804020.49262999999</v>
      </c>
      <c r="C257" s="95">
        <v>101886.64611</v>
      </c>
      <c r="D257" s="95">
        <v>1.4960000000000001E-2</v>
      </c>
      <c r="E257" s="95">
        <v>1050.5665300000001</v>
      </c>
      <c r="F257" s="95">
        <v>906957.72022999998</v>
      </c>
    </row>
    <row r="258" spans="1:6">
      <c r="A258" s="99" t="s">
        <v>406</v>
      </c>
      <c r="B258" s="95">
        <v>11267741.924209999</v>
      </c>
      <c r="C258" s="95">
        <v>42123.45304</v>
      </c>
      <c r="D258" s="95">
        <v>0</v>
      </c>
      <c r="E258" s="95">
        <v>17.960729999999998</v>
      </c>
      <c r="F258" s="95">
        <v>11309883.33798</v>
      </c>
    </row>
    <row r="259" spans="1:6">
      <c r="A259" s="99" t="s">
        <v>407</v>
      </c>
      <c r="B259" s="95">
        <v>2692891.6088100001</v>
      </c>
      <c r="C259" s="95">
        <v>10600.15661</v>
      </c>
      <c r="D259" s="95">
        <v>0</v>
      </c>
      <c r="E259" s="95">
        <v>0</v>
      </c>
      <c r="F259" s="95">
        <v>2703491.7654200001</v>
      </c>
    </row>
    <row r="260" spans="1:6">
      <c r="A260" s="99" t="s">
        <v>408</v>
      </c>
      <c r="B260" s="95">
        <v>152285.31618999998</v>
      </c>
      <c r="C260" s="95">
        <v>2011.3361599999998</v>
      </c>
      <c r="D260" s="95">
        <v>0</v>
      </c>
      <c r="E260" s="95">
        <v>353.41654</v>
      </c>
      <c r="F260" s="95">
        <v>154650.06889</v>
      </c>
    </row>
    <row r="261" spans="1:6">
      <c r="A261" s="99" t="s">
        <v>409</v>
      </c>
      <c r="B261" s="95">
        <v>35117.00806</v>
      </c>
      <c r="C261" s="95">
        <v>340.75436999999999</v>
      </c>
      <c r="D261" s="95">
        <v>0</v>
      </c>
      <c r="E261" s="95">
        <v>0</v>
      </c>
      <c r="F261" s="95">
        <v>35457.762430000002</v>
      </c>
    </row>
    <row r="262" spans="1:6">
      <c r="A262" s="99" t="s">
        <v>410</v>
      </c>
      <c r="B262" s="95">
        <v>46058.318509999997</v>
      </c>
      <c r="C262" s="95">
        <v>2791.3291200000003</v>
      </c>
      <c r="D262" s="95">
        <v>0</v>
      </c>
      <c r="E262" s="95">
        <v>0</v>
      </c>
      <c r="F262" s="95">
        <v>48849.647629999999</v>
      </c>
    </row>
    <row r="263" spans="1:6">
      <c r="A263" s="99" t="s">
        <v>411</v>
      </c>
      <c r="B263" s="95">
        <v>14005.9151</v>
      </c>
      <c r="C263" s="95">
        <v>626.14763000000005</v>
      </c>
      <c r="D263" s="95">
        <v>0</v>
      </c>
      <c r="E263" s="95">
        <v>0</v>
      </c>
      <c r="F263" s="95">
        <v>14632.06273</v>
      </c>
    </row>
    <row r="264" spans="1:6">
      <c r="A264" s="99" t="s">
        <v>412</v>
      </c>
      <c r="B264" s="95">
        <v>114.01777</v>
      </c>
      <c r="C264" s="95">
        <v>0.33080000000000004</v>
      </c>
      <c r="D264" s="95">
        <v>0</v>
      </c>
      <c r="E264" s="95">
        <v>-1.0000000000000001E-5</v>
      </c>
      <c r="F264" s="95">
        <v>114.34855999999999</v>
      </c>
    </row>
    <row r="265" spans="1:6">
      <c r="A265" s="99" t="s">
        <v>413</v>
      </c>
      <c r="B265" s="95">
        <v>61181.876979999994</v>
      </c>
      <c r="C265" s="95">
        <v>69674.718159999989</v>
      </c>
      <c r="D265" s="95">
        <v>0</v>
      </c>
      <c r="E265" s="95">
        <v>0</v>
      </c>
      <c r="F265" s="95">
        <v>130856.59514</v>
      </c>
    </row>
    <row r="266" spans="1:6">
      <c r="A266" s="99" t="s">
        <v>414</v>
      </c>
      <c r="B266" s="95">
        <v>134830.71419</v>
      </c>
      <c r="C266" s="95">
        <v>86504.229160000003</v>
      </c>
      <c r="D266" s="95">
        <v>0</v>
      </c>
      <c r="E266" s="95">
        <v>2696.96443</v>
      </c>
      <c r="F266" s="95">
        <v>224031.90778000001</v>
      </c>
    </row>
    <row r="267" spans="1:6">
      <c r="A267" s="216" t="s">
        <v>415</v>
      </c>
      <c r="B267" s="57">
        <v>-6067606.4703100007</v>
      </c>
      <c r="C267" s="57">
        <v>-270687.04285000003</v>
      </c>
      <c r="D267" s="57">
        <v>0</v>
      </c>
      <c r="E267" s="57">
        <v>-423.75878</v>
      </c>
      <c r="F267" s="57">
        <v>-6338717.2719399994</v>
      </c>
    </row>
    <row r="268" spans="1:6">
      <c r="A268" s="99" t="s">
        <v>416</v>
      </c>
      <c r="B268" s="95">
        <v>-4791577.4246800002</v>
      </c>
      <c r="C268" s="95">
        <v>-133004.13188</v>
      </c>
      <c r="D268" s="95">
        <v>0</v>
      </c>
      <c r="E268" s="95">
        <v>-335.72046</v>
      </c>
      <c r="F268" s="95">
        <v>-4924917.2770200009</v>
      </c>
    </row>
    <row r="269" spans="1:6">
      <c r="A269" s="99" t="s">
        <v>417</v>
      </c>
      <c r="B269" s="95">
        <v>-906.87959000000001</v>
      </c>
      <c r="C269" s="95">
        <v>0</v>
      </c>
      <c r="D269" s="95">
        <v>0</v>
      </c>
      <c r="E269" s="95">
        <v>0</v>
      </c>
      <c r="F269" s="95">
        <v>-906.87959000000001</v>
      </c>
    </row>
    <row r="270" spans="1:6">
      <c r="A270" s="99" t="s">
        <v>418</v>
      </c>
      <c r="B270" s="95">
        <v>-638047.76951999997</v>
      </c>
      <c r="C270" s="95">
        <v>-41539.910680000001</v>
      </c>
      <c r="D270" s="95">
        <v>0</v>
      </c>
      <c r="E270" s="95">
        <v>-0.28187000000000001</v>
      </c>
      <c r="F270" s="95">
        <v>-679587.96207000001</v>
      </c>
    </row>
    <row r="271" spans="1:6">
      <c r="A271" s="99" t="s">
        <v>419</v>
      </c>
      <c r="B271" s="95">
        <v>-52806.278960000003</v>
      </c>
      <c r="C271" s="95">
        <v>-2792.0682200000001</v>
      </c>
      <c r="D271" s="95">
        <v>0</v>
      </c>
      <c r="E271" s="95">
        <v>-87.756450000000001</v>
      </c>
      <c r="F271" s="95">
        <v>-55686.103630000005</v>
      </c>
    </row>
    <row r="272" spans="1:6">
      <c r="A272" s="99" t="s">
        <v>420</v>
      </c>
      <c r="B272" s="95">
        <v>-138285.96695</v>
      </c>
      <c r="C272" s="95">
        <v>-8239.094219999999</v>
      </c>
      <c r="D272" s="95">
        <v>0</v>
      </c>
      <c r="E272" s="95">
        <v>0</v>
      </c>
      <c r="F272" s="95">
        <v>-146525.06117</v>
      </c>
    </row>
    <row r="273" spans="1:6">
      <c r="A273" s="156" t="s">
        <v>421</v>
      </c>
      <c r="B273" s="95">
        <v>-85944.232129999989</v>
      </c>
      <c r="C273" s="95">
        <v>-43601.343179999996</v>
      </c>
      <c r="D273" s="95">
        <v>0</v>
      </c>
      <c r="E273" s="95">
        <v>0</v>
      </c>
      <c r="F273" s="95">
        <v>-129545.57531</v>
      </c>
    </row>
    <row r="274" spans="1:6">
      <c r="A274" s="99" t="s">
        <v>493</v>
      </c>
      <c r="B274" s="95">
        <v>-360037.91847999999</v>
      </c>
      <c r="C274" s="95">
        <v>-41510.49467</v>
      </c>
      <c r="D274" s="95">
        <v>0</v>
      </c>
      <c r="E274" s="95">
        <v>0</v>
      </c>
      <c r="F274" s="95">
        <v>-401548.41314999998</v>
      </c>
    </row>
    <row r="275" spans="1:6">
      <c r="A275" s="216" t="s">
        <v>1107</v>
      </c>
      <c r="B275" s="57">
        <v>9148218.0674699992</v>
      </c>
      <c r="C275" s="57">
        <v>46647.263319999998</v>
      </c>
      <c r="D275" s="57">
        <v>1.4960000000000001E-2</v>
      </c>
      <c r="E275" s="57">
        <v>3695.1494400000001</v>
      </c>
      <c r="F275" s="57">
        <v>9198560.4951900002</v>
      </c>
    </row>
    <row r="276" spans="1:6">
      <c r="A276" s="69" t="s">
        <v>422</v>
      </c>
      <c r="B276" s="57">
        <v>2336803.5521900002</v>
      </c>
      <c r="C276" s="57">
        <v>1962866.26027</v>
      </c>
      <c r="D276" s="57">
        <v>3.3500000000000001E-3</v>
      </c>
      <c r="E276" s="57">
        <v>715.25752</v>
      </c>
      <c r="F276" s="57">
        <v>4300385.07333</v>
      </c>
    </row>
    <row r="277" spans="1:6">
      <c r="A277" s="99" t="s">
        <v>423</v>
      </c>
      <c r="B277" s="95">
        <v>1002100.20253</v>
      </c>
      <c r="C277" s="95">
        <v>886134.92320000008</v>
      </c>
      <c r="D277" s="95">
        <v>0</v>
      </c>
      <c r="E277" s="95">
        <v>1.5764800000000001</v>
      </c>
      <c r="F277" s="95">
        <v>1888236.70221</v>
      </c>
    </row>
    <row r="278" spans="1:6">
      <c r="A278" s="99" t="s">
        <v>424</v>
      </c>
      <c r="B278" s="95">
        <v>322521.30625000002</v>
      </c>
      <c r="C278" s="95">
        <v>967258.07514999993</v>
      </c>
      <c r="D278" s="95">
        <v>3.3500000000000001E-3</v>
      </c>
      <c r="E278" s="95">
        <v>711.20550000000003</v>
      </c>
      <c r="F278" s="95">
        <v>1290490.5902499999</v>
      </c>
    </row>
    <row r="279" spans="1:6">
      <c r="A279" s="99" t="s">
        <v>425</v>
      </c>
      <c r="B279" s="95">
        <v>735416.64865999995</v>
      </c>
      <c r="C279" s="95">
        <v>10414.810589999999</v>
      </c>
      <c r="D279" s="95">
        <v>0</v>
      </c>
      <c r="E279" s="95">
        <v>0</v>
      </c>
      <c r="F279" s="95">
        <v>745831.45924999996</v>
      </c>
    </row>
    <row r="280" spans="1:6">
      <c r="A280" s="99" t="s">
        <v>426</v>
      </c>
      <c r="B280" s="95">
        <v>130875.8872</v>
      </c>
      <c r="C280" s="95">
        <v>23.802209999999999</v>
      </c>
      <c r="D280" s="95">
        <v>0</v>
      </c>
      <c r="E280" s="95">
        <v>0</v>
      </c>
      <c r="F280" s="95">
        <v>130899.68940999999</v>
      </c>
    </row>
    <row r="281" spans="1:6">
      <c r="A281" s="99" t="s">
        <v>427</v>
      </c>
      <c r="B281" s="95">
        <v>145889.50755000001</v>
      </c>
      <c r="C281" s="95">
        <v>99034.649120000002</v>
      </c>
      <c r="D281" s="95">
        <v>0</v>
      </c>
      <c r="E281" s="95">
        <v>2.4755400000000001</v>
      </c>
      <c r="F281" s="95">
        <v>244926.63221000001</v>
      </c>
    </row>
    <row r="282" spans="1:6">
      <c r="A282" s="99" t="s">
        <v>428</v>
      </c>
      <c r="B282" s="95">
        <v>0</v>
      </c>
      <c r="C282" s="95">
        <v>0</v>
      </c>
      <c r="D282" s="95">
        <v>0</v>
      </c>
      <c r="E282" s="95">
        <v>0</v>
      </c>
      <c r="F282" s="95">
        <v>0</v>
      </c>
    </row>
    <row r="283" spans="1:6">
      <c r="A283" s="157" t="s">
        <v>429</v>
      </c>
      <c r="B283" s="57">
        <v>-1272499.7328599999</v>
      </c>
      <c r="C283" s="57">
        <v>-1000042.3387000001</v>
      </c>
      <c r="D283" s="57">
        <v>-2.8999999999999998E-3</v>
      </c>
      <c r="E283" s="57">
        <v>-1010.14599</v>
      </c>
      <c r="F283" s="57">
        <v>-2273552.2204499999</v>
      </c>
    </row>
    <row r="284" spans="1:6">
      <c r="A284" s="99" t="s">
        <v>423</v>
      </c>
      <c r="B284" s="95">
        <v>-280139.92012000002</v>
      </c>
      <c r="C284" s="95">
        <v>-168251.82756999999</v>
      </c>
      <c r="D284" s="95">
        <v>0</v>
      </c>
      <c r="E284" s="95">
        <v>-328.72730000000001</v>
      </c>
      <c r="F284" s="95">
        <v>-448720.47499000002</v>
      </c>
    </row>
    <row r="285" spans="1:6">
      <c r="A285" s="99" t="s">
        <v>430</v>
      </c>
      <c r="B285" s="95">
        <v>-553640.12442000001</v>
      </c>
      <c r="C285" s="95">
        <v>-99.964289999999991</v>
      </c>
      <c r="D285" s="95">
        <v>0</v>
      </c>
      <c r="E285" s="95">
        <v>0</v>
      </c>
      <c r="F285" s="95">
        <v>-553740.08871000004</v>
      </c>
    </row>
    <row r="286" spans="1:6">
      <c r="A286" s="99" t="s">
        <v>431</v>
      </c>
      <c r="B286" s="95">
        <v>-37176.64961</v>
      </c>
      <c r="C286" s="95">
        <v>-142.34</v>
      </c>
      <c r="D286" s="95">
        <v>0</v>
      </c>
      <c r="E286" s="95">
        <v>0</v>
      </c>
      <c r="F286" s="95">
        <v>-37318.989609999997</v>
      </c>
    </row>
    <row r="287" spans="1:6">
      <c r="A287" s="99" t="s">
        <v>432</v>
      </c>
      <c r="B287" s="95">
        <v>-7.9238100000000005</v>
      </c>
      <c r="C287" s="95">
        <v>0</v>
      </c>
      <c r="D287" s="95">
        <v>0</v>
      </c>
      <c r="E287" s="95">
        <v>0</v>
      </c>
      <c r="F287" s="95">
        <v>-7.9238100000000005</v>
      </c>
    </row>
    <row r="288" spans="1:6">
      <c r="A288" s="99" t="s">
        <v>433</v>
      </c>
      <c r="B288" s="95">
        <v>-401535.11489999999</v>
      </c>
      <c r="C288" s="95">
        <v>-831548.20684</v>
      </c>
      <c r="D288" s="95">
        <v>-2.8999999999999998E-3</v>
      </c>
      <c r="E288" s="95">
        <v>-681.41868999999997</v>
      </c>
      <c r="F288" s="95">
        <v>-1233764.74333</v>
      </c>
    </row>
    <row r="289" spans="1:6">
      <c r="A289" s="99" t="s">
        <v>434</v>
      </c>
      <c r="B289" s="95">
        <v>0</v>
      </c>
      <c r="C289" s="95">
        <v>0</v>
      </c>
      <c r="D289" s="95">
        <v>0</v>
      </c>
      <c r="E289" s="95">
        <v>0</v>
      </c>
      <c r="F289" s="95">
        <v>0</v>
      </c>
    </row>
    <row r="290" spans="1:6">
      <c r="A290" s="216" t="s">
        <v>1106</v>
      </c>
      <c r="B290" s="57">
        <v>10212521.886799999</v>
      </c>
      <c r="C290" s="57">
        <v>1009471.18489</v>
      </c>
      <c r="D290" s="57">
        <v>1.541E-2</v>
      </c>
      <c r="E290" s="57">
        <v>3400.2609700000003</v>
      </c>
      <c r="F290" s="57">
        <v>11225393.348069999</v>
      </c>
    </row>
    <row r="291" spans="1:6">
      <c r="A291" s="99" t="s">
        <v>435</v>
      </c>
      <c r="B291" s="95">
        <v>3120132.5066799996</v>
      </c>
      <c r="C291" s="95">
        <v>237389.29334</v>
      </c>
      <c r="D291" s="95">
        <v>0</v>
      </c>
      <c r="E291" s="95">
        <v>1639.2576000000001</v>
      </c>
      <c r="F291" s="95">
        <v>3359161.0576200001</v>
      </c>
    </row>
    <row r="292" spans="1:6">
      <c r="A292" s="99" t="s">
        <v>436</v>
      </c>
      <c r="B292" s="95">
        <v>96496.519540000008</v>
      </c>
      <c r="C292" s="95">
        <v>10635.174199999999</v>
      </c>
      <c r="D292" s="95">
        <v>0</v>
      </c>
      <c r="E292" s="95">
        <v>0</v>
      </c>
      <c r="F292" s="95">
        <v>107131.69373999999</v>
      </c>
    </row>
    <row r="293" spans="1:6">
      <c r="A293" s="99" t="s">
        <v>437</v>
      </c>
      <c r="B293" s="95">
        <v>2966114.5333000002</v>
      </c>
      <c r="C293" s="95">
        <v>169050.14115000001</v>
      </c>
      <c r="D293" s="95">
        <v>0</v>
      </c>
      <c r="E293" s="95">
        <v>1639.2576000000001</v>
      </c>
      <c r="F293" s="95">
        <v>3136803.9320500004</v>
      </c>
    </row>
    <row r="294" spans="1:6">
      <c r="A294" s="99" t="s">
        <v>438</v>
      </c>
      <c r="B294" s="95">
        <v>21476.804329999999</v>
      </c>
      <c r="C294" s="95">
        <v>56477.77403</v>
      </c>
      <c r="D294" s="95">
        <v>0</v>
      </c>
      <c r="E294" s="95">
        <v>0</v>
      </c>
      <c r="F294" s="95">
        <v>77954.57836</v>
      </c>
    </row>
    <row r="295" spans="1:6">
      <c r="A295" s="99" t="s">
        <v>439</v>
      </c>
      <c r="B295" s="95">
        <v>33161.934939999999</v>
      </c>
      <c r="C295" s="95">
        <v>7.5460000000000003</v>
      </c>
      <c r="D295" s="95">
        <v>0</v>
      </c>
      <c r="E295" s="95">
        <v>0</v>
      </c>
      <c r="F295" s="95">
        <v>33169.480940000001</v>
      </c>
    </row>
    <row r="296" spans="1:6">
      <c r="A296" s="99" t="s">
        <v>440</v>
      </c>
      <c r="B296" s="95">
        <v>0</v>
      </c>
      <c r="C296" s="95">
        <v>0</v>
      </c>
      <c r="D296" s="95">
        <v>0</v>
      </c>
      <c r="E296" s="95">
        <v>0</v>
      </c>
      <c r="F296" s="95">
        <v>0</v>
      </c>
    </row>
    <row r="297" spans="1:6">
      <c r="A297" s="99" t="s">
        <v>441</v>
      </c>
      <c r="B297" s="95">
        <v>2882.7145699999996</v>
      </c>
      <c r="C297" s="95">
        <v>1218.65796</v>
      </c>
      <c r="D297" s="95">
        <v>0</v>
      </c>
      <c r="E297" s="95">
        <v>0</v>
      </c>
      <c r="F297" s="95">
        <v>4101.3725299999996</v>
      </c>
    </row>
    <row r="298" spans="1:6">
      <c r="A298" s="99" t="s">
        <v>442</v>
      </c>
      <c r="B298" s="95">
        <v>0</v>
      </c>
      <c r="C298" s="95">
        <v>0</v>
      </c>
      <c r="D298" s="95">
        <v>0</v>
      </c>
      <c r="E298" s="95">
        <v>0</v>
      </c>
      <c r="F298" s="95">
        <v>0</v>
      </c>
    </row>
    <row r="299" spans="1:6">
      <c r="A299" s="99" t="s">
        <v>443</v>
      </c>
      <c r="B299" s="95">
        <v>-4249495.1030700002</v>
      </c>
      <c r="C299" s="95">
        <v>-318577.06718999997</v>
      </c>
      <c r="D299" s="95">
        <v>-0.10563</v>
      </c>
      <c r="E299" s="95">
        <v>-2887.4391800000003</v>
      </c>
      <c r="F299" s="95">
        <v>-4570959.7150699999</v>
      </c>
    </row>
    <row r="300" spans="1:6">
      <c r="A300" s="99" t="s">
        <v>444</v>
      </c>
      <c r="B300" s="95">
        <v>-3801335.2407199997</v>
      </c>
      <c r="C300" s="95">
        <v>-244907.76962000001</v>
      </c>
      <c r="D300" s="95">
        <v>0</v>
      </c>
      <c r="E300" s="95">
        <v>-2887.0643700000001</v>
      </c>
      <c r="F300" s="95">
        <v>-4049130.0747099998</v>
      </c>
    </row>
    <row r="301" spans="1:6">
      <c r="A301" s="99" t="s">
        <v>445</v>
      </c>
      <c r="B301" s="95">
        <v>-132956.21467000002</v>
      </c>
      <c r="C301" s="95">
        <v>-69267.589299999992</v>
      </c>
      <c r="D301" s="95">
        <v>0</v>
      </c>
      <c r="E301" s="95">
        <v>0</v>
      </c>
      <c r="F301" s="95">
        <v>-202223.80397000001</v>
      </c>
    </row>
    <row r="302" spans="1:6">
      <c r="A302" s="99" t="s">
        <v>446</v>
      </c>
      <c r="B302" s="95">
        <v>-31392.138920000001</v>
      </c>
      <c r="C302" s="95">
        <v>-96.178550000000001</v>
      </c>
      <c r="D302" s="95">
        <v>0</v>
      </c>
      <c r="E302" s="95">
        <v>0</v>
      </c>
      <c r="F302" s="95">
        <v>-31488.317469999998</v>
      </c>
    </row>
    <row r="303" spans="1:6">
      <c r="A303" s="156" t="s">
        <v>447</v>
      </c>
      <c r="B303" s="95">
        <v>-278286.83762000001</v>
      </c>
      <c r="C303" s="95">
        <v>-3080.9527400000002</v>
      </c>
      <c r="D303" s="95">
        <v>-0.10563</v>
      </c>
      <c r="E303" s="95">
        <v>-0.37480999999999998</v>
      </c>
      <c r="F303" s="95">
        <v>-281368.2708</v>
      </c>
    </row>
    <row r="304" spans="1:6">
      <c r="A304" s="156" t="s">
        <v>448</v>
      </c>
      <c r="B304" s="95">
        <v>0</v>
      </c>
      <c r="C304" s="95">
        <v>-17.750599999999999</v>
      </c>
      <c r="D304" s="95">
        <v>0</v>
      </c>
      <c r="E304" s="95">
        <v>0</v>
      </c>
      <c r="F304" s="95">
        <v>-17.750599999999999</v>
      </c>
    </row>
    <row r="305" spans="1:6">
      <c r="A305" s="156" t="s">
        <v>449</v>
      </c>
      <c r="B305" s="95">
        <v>-5524.6711399999995</v>
      </c>
      <c r="C305" s="95">
        <v>-1206.82638</v>
      </c>
      <c r="D305" s="95">
        <v>0</v>
      </c>
      <c r="E305" s="95">
        <v>0</v>
      </c>
      <c r="F305" s="95">
        <v>-6731.4975199999999</v>
      </c>
    </row>
    <row r="306" spans="1:6">
      <c r="A306" s="216" t="s">
        <v>1105</v>
      </c>
      <c r="B306" s="57">
        <v>9083159.290409999</v>
      </c>
      <c r="C306" s="57">
        <v>928283.41103999992</v>
      </c>
      <c r="D306" s="57">
        <v>-9.0219999999999995E-2</v>
      </c>
      <c r="E306" s="57">
        <v>2152.0793900000003</v>
      </c>
      <c r="F306" s="57">
        <v>10013594.690620001</v>
      </c>
    </row>
    <row r="307" spans="1:6">
      <c r="A307" s="216" t="s">
        <v>450</v>
      </c>
      <c r="B307" s="57">
        <v>-6863791.6320799999</v>
      </c>
      <c r="C307" s="57">
        <v>-539569.81989000004</v>
      </c>
      <c r="D307" s="57">
        <v>0</v>
      </c>
      <c r="E307" s="57">
        <v>-55.877809999999997</v>
      </c>
      <c r="F307" s="57">
        <v>-7403417.3297799993</v>
      </c>
    </row>
    <row r="308" spans="1:6">
      <c r="A308" s="99" t="s">
        <v>451</v>
      </c>
      <c r="B308" s="95">
        <v>-3784725.7382399999</v>
      </c>
      <c r="C308" s="95">
        <v>-12363.189269999999</v>
      </c>
      <c r="D308" s="95">
        <v>0</v>
      </c>
      <c r="E308" s="95">
        <v>0</v>
      </c>
      <c r="F308" s="95">
        <v>-3797088.9275100003</v>
      </c>
    </row>
    <row r="309" spans="1:6">
      <c r="A309" s="99" t="s">
        <v>452</v>
      </c>
      <c r="B309" s="95">
        <v>-650807.09973999998</v>
      </c>
      <c r="C309" s="95">
        <v>-34426.46286</v>
      </c>
      <c r="D309" s="95">
        <v>0</v>
      </c>
      <c r="E309" s="95">
        <v>0</v>
      </c>
      <c r="F309" s="95">
        <v>-685233.56260000006</v>
      </c>
    </row>
    <row r="310" spans="1:6">
      <c r="A310" s="99" t="s">
        <v>453</v>
      </c>
      <c r="B310" s="95">
        <v>-36825.004409999994</v>
      </c>
      <c r="C310" s="95">
        <v>-39380.83728</v>
      </c>
      <c r="D310" s="95">
        <v>0</v>
      </c>
      <c r="E310" s="95">
        <v>0</v>
      </c>
      <c r="F310" s="95">
        <v>-76205.841690000001</v>
      </c>
    </row>
    <row r="311" spans="1:6">
      <c r="A311" s="99" t="s">
        <v>454</v>
      </c>
      <c r="B311" s="95">
        <v>-187501.14477000001</v>
      </c>
      <c r="C311" s="95">
        <v>-2651.3478599999999</v>
      </c>
      <c r="D311" s="95">
        <v>0</v>
      </c>
      <c r="E311" s="95">
        <v>0</v>
      </c>
      <c r="F311" s="95">
        <v>-190152.49262999999</v>
      </c>
    </row>
    <row r="312" spans="1:6">
      <c r="A312" s="99" t="s">
        <v>455</v>
      </c>
      <c r="B312" s="95">
        <v>-83004.236839999998</v>
      </c>
      <c r="C312" s="95">
        <v>-345.53652</v>
      </c>
      <c r="D312" s="95">
        <v>0</v>
      </c>
      <c r="E312" s="95">
        <v>0</v>
      </c>
      <c r="F312" s="95">
        <v>-83349.773360000007</v>
      </c>
    </row>
    <row r="313" spans="1:6">
      <c r="A313" s="99" t="s">
        <v>456</v>
      </c>
      <c r="B313" s="95">
        <v>-208079.82236000002</v>
      </c>
      <c r="C313" s="95">
        <v>-28198.8357</v>
      </c>
      <c r="D313" s="95">
        <v>0</v>
      </c>
      <c r="E313" s="95">
        <v>0</v>
      </c>
      <c r="F313" s="95">
        <v>-236278.65806000002</v>
      </c>
    </row>
    <row r="314" spans="1:6">
      <c r="A314" s="99" t="s">
        <v>457</v>
      </c>
      <c r="B314" s="95">
        <v>-305392.10320999997</v>
      </c>
      <c r="C314" s="95">
        <v>0</v>
      </c>
      <c r="D314" s="95">
        <v>0</v>
      </c>
      <c r="E314" s="95">
        <v>0</v>
      </c>
      <c r="F314" s="95">
        <v>-305392.10320999997</v>
      </c>
    </row>
    <row r="315" spans="1:6">
      <c r="A315" s="99" t="s">
        <v>458</v>
      </c>
      <c r="B315" s="95">
        <v>-176908.75349999999</v>
      </c>
      <c r="C315" s="95">
        <v>0</v>
      </c>
      <c r="D315" s="95">
        <v>0</v>
      </c>
      <c r="E315" s="95">
        <v>0</v>
      </c>
      <c r="F315" s="95">
        <v>-176908.75349999999</v>
      </c>
    </row>
    <row r="316" spans="1:6">
      <c r="A316" s="99" t="s">
        <v>459</v>
      </c>
      <c r="B316" s="95">
        <v>-1430547.7290099999</v>
      </c>
      <c r="C316" s="95">
        <v>-422203.61040000001</v>
      </c>
      <c r="D316" s="95">
        <v>0</v>
      </c>
      <c r="E316" s="95">
        <v>-55.877809999999997</v>
      </c>
      <c r="F316" s="95">
        <v>-1852807.21722</v>
      </c>
    </row>
    <row r="317" spans="1:6">
      <c r="A317" s="69" t="s">
        <v>1104</v>
      </c>
      <c r="B317" s="57">
        <v>2219367.65833</v>
      </c>
      <c r="C317" s="57">
        <v>388713.59114999999</v>
      </c>
      <c r="D317" s="57">
        <v>-9.0219999999999995E-2</v>
      </c>
      <c r="E317" s="57">
        <v>2096.2015799999999</v>
      </c>
      <c r="F317" s="57">
        <v>2610177.3608400002</v>
      </c>
    </row>
    <row r="318" spans="1:6">
      <c r="A318" s="156" t="s">
        <v>460</v>
      </c>
      <c r="B318" s="95">
        <v>18.584199999999999</v>
      </c>
      <c r="C318" s="95">
        <v>-232591.80855000002</v>
      </c>
      <c r="D318" s="95">
        <v>0</v>
      </c>
      <c r="E318" s="95">
        <v>723.64331000000004</v>
      </c>
      <c r="F318" s="95">
        <v>-231849.58103999999</v>
      </c>
    </row>
    <row r="319" spans="1:6">
      <c r="A319" s="156" t="s">
        <v>461</v>
      </c>
      <c r="B319" s="95">
        <v>9.4326499999999989</v>
      </c>
      <c r="C319" s="95">
        <v>-232591.80855000002</v>
      </c>
      <c r="D319" s="95">
        <v>0</v>
      </c>
      <c r="E319" s="95">
        <v>0.47720999999999997</v>
      </c>
      <c r="F319" s="95">
        <v>-232581.89869</v>
      </c>
    </row>
    <row r="320" spans="1:6">
      <c r="A320" s="156" t="s">
        <v>462</v>
      </c>
      <c r="B320" s="95">
        <v>9.1515499999999985</v>
      </c>
      <c r="C320" s="95">
        <v>0</v>
      </c>
      <c r="D320" s="95">
        <v>0</v>
      </c>
      <c r="E320" s="95">
        <v>723.16610000000003</v>
      </c>
      <c r="F320" s="95">
        <v>732.31765000000007</v>
      </c>
    </row>
    <row r="321" spans="1:6">
      <c r="A321" s="156" t="s">
        <v>463</v>
      </c>
      <c r="B321" s="95">
        <v>-19.29007</v>
      </c>
      <c r="C321" s="95">
        <v>230716.58100999999</v>
      </c>
      <c r="D321" s="95">
        <v>0</v>
      </c>
      <c r="E321" s="95">
        <v>-296.44243999999998</v>
      </c>
      <c r="F321" s="95">
        <v>230400.84849999999</v>
      </c>
    </row>
    <row r="322" spans="1:6">
      <c r="A322" s="156" t="s">
        <v>464</v>
      </c>
      <c r="B322" s="95">
        <v>-0.54862999999999995</v>
      </c>
      <c r="C322" s="95">
        <v>230716.58100999999</v>
      </c>
      <c r="D322" s="95">
        <v>0</v>
      </c>
      <c r="E322" s="95">
        <v>0</v>
      </c>
      <c r="F322" s="95">
        <v>230716.03237999999</v>
      </c>
    </row>
    <row r="323" spans="1:6">
      <c r="A323" s="156" t="s">
        <v>465</v>
      </c>
      <c r="B323" s="95">
        <v>-18.741439999999997</v>
      </c>
      <c r="C323" s="95">
        <v>0</v>
      </c>
      <c r="D323" s="95">
        <v>0</v>
      </c>
      <c r="E323" s="95">
        <v>-296.44243999999998</v>
      </c>
      <c r="F323" s="95">
        <v>-315.18387999999999</v>
      </c>
    </row>
    <row r="324" spans="1:6">
      <c r="A324" s="69" t="s">
        <v>1380</v>
      </c>
      <c r="B324" s="57">
        <v>2219366.9524599998</v>
      </c>
      <c r="C324" s="57">
        <v>386838.36361</v>
      </c>
      <c r="D324" s="57">
        <v>-9.0219999999999995E-2</v>
      </c>
      <c r="E324" s="57">
        <v>2523.40245</v>
      </c>
      <c r="F324" s="57">
        <v>2608728.6283</v>
      </c>
    </row>
    <row r="325" spans="1:6">
      <c r="A325" s="99" t="s">
        <v>466</v>
      </c>
      <c r="B325" s="95">
        <v>10450.133880000001</v>
      </c>
      <c r="C325" s="95">
        <v>6230.9844800000001</v>
      </c>
      <c r="D325" s="95">
        <v>0</v>
      </c>
      <c r="E325" s="95">
        <v>0</v>
      </c>
      <c r="F325" s="95">
        <v>16681.11836</v>
      </c>
    </row>
    <row r="326" spans="1:6">
      <c r="A326" s="69" t="s">
        <v>1103</v>
      </c>
      <c r="B326" s="57">
        <v>2229817.0863399999</v>
      </c>
      <c r="C326" s="57">
        <v>393069.34808999998</v>
      </c>
      <c r="D326" s="57">
        <v>-9.0219999999999995E-2</v>
      </c>
      <c r="E326" s="57">
        <v>2523.40245</v>
      </c>
      <c r="F326" s="57">
        <v>2625409.7466599997</v>
      </c>
    </row>
    <row r="327" spans="1:6">
      <c r="A327" s="156" t="s">
        <v>467</v>
      </c>
      <c r="B327" s="95">
        <v>25953.361639999999</v>
      </c>
      <c r="C327" s="95">
        <v>5157.1155999999992</v>
      </c>
      <c r="D327" s="95">
        <v>0</v>
      </c>
      <c r="E327" s="95">
        <v>0</v>
      </c>
      <c r="F327" s="95">
        <v>31110.47724</v>
      </c>
    </row>
    <row r="328" spans="1:6">
      <c r="A328" s="216" t="s">
        <v>1381</v>
      </c>
      <c r="B328" s="57">
        <v>2255770.4479800002</v>
      </c>
      <c r="C328" s="57">
        <v>398226.46369</v>
      </c>
      <c r="D328" s="57">
        <v>-9.0219999999999995E-2</v>
      </c>
      <c r="E328" s="57">
        <v>2523.40245</v>
      </c>
      <c r="F328" s="57">
        <v>2656520.2239000001</v>
      </c>
    </row>
    <row r="329" spans="1:6">
      <c r="A329" s="156" t="s">
        <v>468</v>
      </c>
      <c r="B329" s="95">
        <v>-5.9999999999999995E-5</v>
      </c>
      <c r="C329" s="95">
        <v>0</v>
      </c>
      <c r="D329" s="95">
        <v>0</v>
      </c>
      <c r="E329" s="95">
        <v>0</v>
      </c>
      <c r="F329" s="95">
        <v>-5.9999999999999995E-5</v>
      </c>
    </row>
    <row r="330" spans="1:6">
      <c r="A330" s="69" t="s">
        <v>1102</v>
      </c>
      <c r="B330" s="57">
        <v>2255770.4479200002</v>
      </c>
      <c r="C330" s="57">
        <v>398226.46369</v>
      </c>
      <c r="D330" s="57">
        <v>-9.0219999999999995E-2</v>
      </c>
      <c r="E330" s="57">
        <v>2523.40245</v>
      </c>
      <c r="F330" s="57">
        <v>2656520.2238400001</v>
      </c>
    </row>
    <row r="331" spans="1:6">
      <c r="A331" s="562" t="s">
        <v>469</v>
      </c>
      <c r="B331" s="95">
        <v>-1237332.2402599999</v>
      </c>
      <c r="C331" s="95">
        <v>0</v>
      </c>
      <c r="D331" s="95">
        <v>0</v>
      </c>
      <c r="E331" s="95">
        <v>0</v>
      </c>
      <c r="F331" s="95">
        <v>-1237332.2402599999</v>
      </c>
    </row>
    <row r="332" spans="1:6">
      <c r="A332" s="69" t="s">
        <v>1101</v>
      </c>
      <c r="B332" s="158">
        <v>1018438.20766</v>
      </c>
      <c r="C332" s="158">
        <v>398226.46369</v>
      </c>
      <c r="D332" s="158">
        <v>-9.0219999999999995E-2</v>
      </c>
      <c r="E332" s="57">
        <v>2523.40245</v>
      </c>
      <c r="F332" s="158">
        <v>1419187.98358</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45" t="s">
        <v>471</v>
      </c>
      <c r="B1" s="745"/>
      <c r="C1" s="745"/>
      <c r="D1" s="745"/>
      <c r="E1" s="745"/>
      <c r="F1" s="745"/>
      <c r="G1" s="745"/>
      <c r="H1" s="745"/>
      <c r="I1" s="745"/>
      <c r="J1" s="745"/>
      <c r="K1" s="745"/>
      <c r="L1" s="745"/>
      <c r="M1" s="745"/>
      <c r="N1" s="745"/>
      <c r="O1" s="745"/>
    </row>
    <row r="2" spans="1:15" ht="18">
      <c r="A2" s="746" t="s">
        <v>552</v>
      </c>
      <c r="B2" s="746"/>
      <c r="C2" s="746"/>
      <c r="D2" s="746"/>
      <c r="E2" s="746"/>
      <c r="F2" s="746"/>
      <c r="G2" s="746"/>
      <c r="H2" s="746"/>
      <c r="I2" s="746"/>
      <c r="J2" s="746"/>
      <c r="K2" s="746"/>
      <c r="L2" s="746"/>
      <c r="M2" s="746"/>
      <c r="N2" s="746"/>
      <c r="O2" s="746"/>
    </row>
    <row r="3" spans="1:15" ht="18">
      <c r="A3" s="746" t="s">
        <v>1595</v>
      </c>
      <c r="B3" s="746"/>
      <c r="C3" s="746"/>
      <c r="D3" s="746"/>
      <c r="E3" s="746"/>
      <c r="F3" s="746"/>
      <c r="G3" s="746"/>
      <c r="H3" s="746"/>
      <c r="I3" s="746"/>
      <c r="J3" s="746"/>
      <c r="K3" s="746"/>
      <c r="L3" s="746"/>
      <c r="M3" s="746"/>
      <c r="N3" s="746"/>
      <c r="O3" s="746"/>
    </row>
    <row r="4" spans="1:15" ht="30" customHeight="1">
      <c r="A4" s="750" t="s">
        <v>544</v>
      </c>
      <c r="B4" s="750"/>
      <c r="C4" s="750"/>
      <c r="D4" s="750"/>
      <c r="E4" s="750"/>
      <c r="F4" s="750"/>
      <c r="G4" s="750"/>
      <c r="H4" s="750"/>
      <c r="I4" s="750"/>
      <c r="J4" s="750"/>
      <c r="K4" s="750"/>
      <c r="L4" s="750"/>
      <c r="M4" s="750"/>
      <c r="N4" s="750"/>
      <c r="O4" s="750"/>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145</v>
      </c>
      <c r="D6" s="236" t="s">
        <v>36</v>
      </c>
      <c r="E6" s="236" t="s">
        <v>38</v>
      </c>
      <c r="F6" s="236" t="s">
        <v>46</v>
      </c>
      <c r="G6" s="236" t="s">
        <v>44</v>
      </c>
      <c r="H6" s="236" t="s">
        <v>40</v>
      </c>
      <c r="I6" s="236" t="s">
        <v>42</v>
      </c>
      <c r="J6" s="236" t="s">
        <v>48</v>
      </c>
      <c r="K6" s="236" t="s">
        <v>50</v>
      </c>
      <c r="L6" s="236" t="s">
        <v>52</v>
      </c>
      <c r="M6" s="236" t="s">
        <v>54</v>
      </c>
      <c r="N6" s="236" t="s">
        <v>56</v>
      </c>
      <c r="O6" s="237" t="s">
        <v>551</v>
      </c>
    </row>
    <row r="7" spans="1:15">
      <c r="A7" s="430" t="s">
        <v>190</v>
      </c>
      <c r="B7" s="388">
        <v>31592654.18744</v>
      </c>
      <c r="C7" s="388">
        <v>41194090.221900001</v>
      </c>
      <c r="D7" s="388">
        <v>39900323.907190003</v>
      </c>
      <c r="E7" s="388">
        <v>27553745.529119998</v>
      </c>
      <c r="F7" s="388">
        <v>23781719.4626</v>
      </c>
      <c r="G7" s="388">
        <v>16311151.10245</v>
      </c>
      <c r="H7" s="388">
        <v>12358505.800299998</v>
      </c>
      <c r="I7" s="388">
        <v>17344063.25183</v>
      </c>
      <c r="J7" s="388">
        <v>207236.71030000001</v>
      </c>
      <c r="K7" s="388">
        <v>19101938.411330003</v>
      </c>
      <c r="L7" s="388">
        <v>4522238.1017299993</v>
      </c>
      <c r="M7" s="388">
        <v>27410439.24092</v>
      </c>
      <c r="N7" s="388">
        <v>10026021.856069999</v>
      </c>
      <c r="O7" s="388">
        <v>271304127.78318</v>
      </c>
    </row>
    <row r="8" spans="1:15">
      <c r="A8" s="177" t="s">
        <v>191</v>
      </c>
      <c r="B8" s="57">
        <v>3750409.09785</v>
      </c>
      <c r="C8" s="57">
        <v>8597789.3376399986</v>
      </c>
      <c r="D8" s="57">
        <v>4399492.7113699997</v>
      </c>
      <c r="E8" s="57">
        <v>2782240.4540999997</v>
      </c>
      <c r="F8" s="57">
        <v>2598411.7140100002</v>
      </c>
      <c r="G8" s="57">
        <v>1744742.8119900001</v>
      </c>
      <c r="H8" s="57">
        <v>1280264.2090699999</v>
      </c>
      <c r="I8" s="57">
        <v>765823.30628999998</v>
      </c>
      <c r="J8" s="57">
        <v>70541.782189999998</v>
      </c>
      <c r="K8" s="57">
        <v>1198442.3883099998</v>
      </c>
      <c r="L8" s="57">
        <v>367300.46312999999</v>
      </c>
      <c r="M8" s="57">
        <v>1398500.81666</v>
      </c>
      <c r="N8" s="57">
        <v>640767.03370999999</v>
      </c>
      <c r="O8" s="57">
        <v>29594726.126320001</v>
      </c>
    </row>
    <row r="9" spans="1:15">
      <c r="A9" s="64" t="s">
        <v>192</v>
      </c>
      <c r="B9" s="95">
        <v>872991.86017999996</v>
      </c>
      <c r="C9" s="95">
        <v>1813339.72077</v>
      </c>
      <c r="D9" s="95">
        <v>1302949.0508299998</v>
      </c>
      <c r="E9" s="95">
        <v>961672.48109000002</v>
      </c>
      <c r="F9" s="95">
        <v>793090.39567999996</v>
      </c>
      <c r="G9" s="95">
        <v>853398.09111000004</v>
      </c>
      <c r="H9" s="95">
        <v>539860.51526000001</v>
      </c>
      <c r="I9" s="95">
        <v>218978.73256</v>
      </c>
      <c r="J9" s="95">
        <v>6693.9838399999999</v>
      </c>
      <c r="K9" s="95">
        <v>382149.86569999997</v>
      </c>
      <c r="L9" s="95">
        <v>70972.103969999996</v>
      </c>
      <c r="M9" s="95">
        <v>481499.44682000001</v>
      </c>
      <c r="N9" s="95">
        <v>279476.70922000002</v>
      </c>
      <c r="O9" s="95">
        <v>8577072.9570300002</v>
      </c>
    </row>
    <row r="10" spans="1:15">
      <c r="A10" s="64" t="s">
        <v>193</v>
      </c>
      <c r="B10" s="95">
        <v>2464293.6658600001</v>
      </c>
      <c r="C10" s="95">
        <v>6621102.2876400007</v>
      </c>
      <c r="D10" s="95">
        <v>3008673.1013000002</v>
      </c>
      <c r="E10" s="95">
        <v>1723549.56871</v>
      </c>
      <c r="F10" s="95">
        <v>1548579.7809900001</v>
      </c>
      <c r="G10" s="95">
        <v>757599.10288000002</v>
      </c>
      <c r="H10" s="95">
        <v>584371.39207000006</v>
      </c>
      <c r="I10" s="95">
        <v>448783.98718</v>
      </c>
      <c r="J10" s="95">
        <v>48124.993310000005</v>
      </c>
      <c r="K10" s="95">
        <v>698564.74017999996</v>
      </c>
      <c r="L10" s="95">
        <v>245551.44997999998</v>
      </c>
      <c r="M10" s="95">
        <v>793632.73864999996</v>
      </c>
      <c r="N10" s="95">
        <v>231310</v>
      </c>
      <c r="O10" s="95">
        <v>19174136.80875</v>
      </c>
    </row>
    <row r="11" spans="1:15">
      <c r="A11" s="64" t="s">
        <v>194</v>
      </c>
      <c r="B11" s="95">
        <v>766</v>
      </c>
      <c r="C11" s="95">
        <v>12792.39039</v>
      </c>
      <c r="D11" s="95">
        <v>15958.22947</v>
      </c>
      <c r="E11" s="95">
        <v>908.10367000000008</v>
      </c>
      <c r="F11" s="95">
        <v>1579.01622</v>
      </c>
      <c r="G11" s="95">
        <v>749.74864000000002</v>
      </c>
      <c r="H11" s="95">
        <v>78998.809049999996</v>
      </c>
      <c r="I11" s="95">
        <v>75990.696849999993</v>
      </c>
      <c r="J11" s="95">
        <v>8388.7085800000004</v>
      </c>
      <c r="K11" s="95">
        <v>32692.359280000001</v>
      </c>
      <c r="L11" s="95">
        <v>27467.243539999999</v>
      </c>
      <c r="M11" s="95">
        <v>5582.7089599999999</v>
      </c>
      <c r="N11" s="95">
        <v>81990.352750000005</v>
      </c>
      <c r="O11" s="95">
        <v>343864.36739999999</v>
      </c>
    </row>
    <row r="12" spans="1:15">
      <c r="A12" s="64" t="s">
        <v>195</v>
      </c>
      <c r="B12" s="95">
        <v>0</v>
      </c>
      <c r="C12" s="95">
        <v>0</v>
      </c>
      <c r="D12" s="95">
        <v>0</v>
      </c>
      <c r="E12" s="95">
        <v>0</v>
      </c>
      <c r="F12" s="95">
        <v>0</v>
      </c>
      <c r="G12" s="95">
        <v>0</v>
      </c>
      <c r="H12" s="95">
        <v>0</v>
      </c>
      <c r="I12" s="95">
        <v>0</v>
      </c>
      <c r="J12" s="95">
        <v>7286.5249599999997</v>
      </c>
      <c r="K12" s="95">
        <v>0</v>
      </c>
      <c r="L12" s="95">
        <v>0</v>
      </c>
      <c r="M12" s="95">
        <v>0</v>
      </c>
      <c r="N12" s="95">
        <v>0</v>
      </c>
      <c r="O12" s="95">
        <v>7286.5249599999997</v>
      </c>
    </row>
    <row r="13" spans="1:15">
      <c r="A13" s="64" t="s">
        <v>196</v>
      </c>
      <c r="B13" s="95">
        <v>170840.18304</v>
      </c>
      <c r="C13" s="95">
        <v>32389.16503</v>
      </c>
      <c r="D13" s="95">
        <v>45006.822740000003</v>
      </c>
      <c r="E13" s="95">
        <v>86273.516799999998</v>
      </c>
      <c r="F13" s="95">
        <v>224641.58709000002</v>
      </c>
      <c r="G13" s="95">
        <v>43636.27291</v>
      </c>
      <c r="H13" s="95">
        <v>73758.817410000003</v>
      </c>
      <c r="I13" s="95">
        <v>20012.202239999999</v>
      </c>
      <c r="J13" s="95">
        <v>0</v>
      </c>
      <c r="K13" s="95">
        <v>84336.947659999991</v>
      </c>
      <c r="L13" s="95">
        <v>18038.442780000001</v>
      </c>
      <c r="M13" s="95">
        <v>30360.947390000001</v>
      </c>
      <c r="N13" s="95">
        <v>45971.18275</v>
      </c>
      <c r="O13" s="95">
        <v>875266.08784000005</v>
      </c>
    </row>
    <row r="14" spans="1:15">
      <c r="A14" s="64" t="s">
        <v>197</v>
      </c>
      <c r="B14" s="95">
        <v>241517.38877000002</v>
      </c>
      <c r="C14" s="95">
        <v>126497.33018</v>
      </c>
      <c r="D14" s="95">
        <v>33738.18417</v>
      </c>
      <c r="E14" s="95">
        <v>9836.7838300000003</v>
      </c>
      <c r="F14" s="95">
        <v>30836.012710000003</v>
      </c>
      <c r="G14" s="95">
        <v>89359.596449999997</v>
      </c>
      <c r="H14" s="95">
        <v>3274.6752799999999</v>
      </c>
      <c r="I14" s="95">
        <v>2057.6874600000001</v>
      </c>
      <c r="J14" s="95">
        <v>47.5715</v>
      </c>
      <c r="K14" s="95">
        <v>698.47549000000004</v>
      </c>
      <c r="L14" s="95">
        <v>5271.2228600000008</v>
      </c>
      <c r="M14" s="95">
        <v>87424.97484000001</v>
      </c>
      <c r="N14" s="95">
        <v>2018.78899</v>
      </c>
      <c r="O14" s="95">
        <v>632578.69253</v>
      </c>
    </row>
    <row r="15" spans="1:15">
      <c r="A15" s="64" t="s">
        <v>198</v>
      </c>
      <c r="B15" s="95">
        <v>0</v>
      </c>
      <c r="C15" s="95">
        <v>0</v>
      </c>
      <c r="D15" s="95">
        <v>0</v>
      </c>
      <c r="E15" s="95">
        <v>0</v>
      </c>
      <c r="F15" s="95">
        <v>0</v>
      </c>
      <c r="G15" s="95">
        <v>0</v>
      </c>
      <c r="H15" s="95">
        <v>0</v>
      </c>
      <c r="I15" s="95">
        <v>0</v>
      </c>
      <c r="J15" s="95">
        <v>0</v>
      </c>
      <c r="K15" s="95">
        <v>0</v>
      </c>
      <c r="L15" s="95">
        <v>0</v>
      </c>
      <c r="M15" s="95">
        <v>0</v>
      </c>
      <c r="N15" s="95">
        <v>0</v>
      </c>
      <c r="O15" s="95">
        <v>0</v>
      </c>
    </row>
    <row r="16" spans="1:15">
      <c r="A16" s="64" t="s">
        <v>199</v>
      </c>
      <c r="B16" s="95">
        <v>0</v>
      </c>
      <c r="C16" s="95">
        <v>-8331.5563700000002</v>
      </c>
      <c r="D16" s="95">
        <v>-6832.6771399999998</v>
      </c>
      <c r="E16" s="95">
        <v>0</v>
      </c>
      <c r="F16" s="95">
        <v>-315.07868000000002</v>
      </c>
      <c r="G16" s="95">
        <v>0</v>
      </c>
      <c r="H16" s="95">
        <v>0</v>
      </c>
      <c r="I16" s="95">
        <v>0</v>
      </c>
      <c r="J16" s="95">
        <v>0</v>
      </c>
      <c r="K16" s="95">
        <v>0</v>
      </c>
      <c r="L16" s="95">
        <v>0</v>
      </c>
      <c r="M16" s="95">
        <v>0</v>
      </c>
      <c r="N16" s="95">
        <v>0</v>
      </c>
      <c r="O16" s="95">
        <v>-15479.312189999999</v>
      </c>
    </row>
    <row r="17" spans="1:15">
      <c r="A17" s="177" t="s">
        <v>200</v>
      </c>
      <c r="B17" s="57">
        <v>4540264.8784399992</v>
      </c>
      <c r="C17" s="57">
        <v>4635655.4193500001</v>
      </c>
      <c r="D17" s="57">
        <v>4682158.3863599999</v>
      </c>
      <c r="E17" s="57">
        <v>4848191.5321700005</v>
      </c>
      <c r="F17" s="57">
        <v>2963274.2723499998</v>
      </c>
      <c r="G17" s="57">
        <v>1226409.90301</v>
      </c>
      <c r="H17" s="57">
        <v>1022775.52862</v>
      </c>
      <c r="I17" s="57">
        <v>2145205.5963300001</v>
      </c>
      <c r="J17" s="57">
        <v>5792.2658899999997</v>
      </c>
      <c r="K17" s="57">
        <v>2097575.8755899998</v>
      </c>
      <c r="L17" s="57">
        <v>311172.57084</v>
      </c>
      <c r="M17" s="57">
        <v>1873085.08898</v>
      </c>
      <c r="N17" s="57">
        <v>67724.080979999999</v>
      </c>
      <c r="O17" s="57">
        <v>30419285.398910001</v>
      </c>
    </row>
    <row r="18" spans="1:15">
      <c r="A18" s="64" t="s">
        <v>201</v>
      </c>
      <c r="B18" s="95">
        <v>0</v>
      </c>
      <c r="C18" s="95">
        <v>0</v>
      </c>
      <c r="D18" s="95">
        <v>3101.8234400000001</v>
      </c>
      <c r="E18" s="95">
        <v>0</v>
      </c>
      <c r="F18" s="95">
        <v>0</v>
      </c>
      <c r="G18" s="95">
        <v>0</v>
      </c>
      <c r="H18" s="95">
        <v>0</v>
      </c>
      <c r="I18" s="95">
        <v>0</v>
      </c>
      <c r="J18" s="95">
        <v>0</v>
      </c>
      <c r="K18" s="95">
        <v>0</v>
      </c>
      <c r="L18" s="95">
        <v>0</v>
      </c>
      <c r="M18" s="95">
        <v>0</v>
      </c>
      <c r="N18" s="95">
        <v>0</v>
      </c>
      <c r="O18" s="95">
        <v>3101.8234400000001</v>
      </c>
    </row>
    <row r="19" spans="1:15">
      <c r="A19" s="64" t="s">
        <v>202</v>
      </c>
      <c r="B19" s="95">
        <v>2352136.4679999999</v>
      </c>
      <c r="C19" s="95">
        <v>2038827.3</v>
      </c>
      <c r="D19" s="95">
        <v>2305388.4294600002</v>
      </c>
      <c r="E19" s="95">
        <v>2249385.8882600004</v>
      </c>
      <c r="F19" s="95">
        <v>858393.58336000005</v>
      </c>
      <c r="G19" s="95">
        <v>675476.53720000002</v>
      </c>
      <c r="H19" s="95">
        <v>620104.61089000001</v>
      </c>
      <c r="I19" s="95">
        <v>1288957.3838599999</v>
      </c>
      <c r="J19" s="95">
        <v>246.12975</v>
      </c>
      <c r="K19" s="95">
        <v>1240533.1437899999</v>
      </c>
      <c r="L19" s="95">
        <v>118391.79511000001</v>
      </c>
      <c r="M19" s="95">
        <v>157150</v>
      </c>
      <c r="N19" s="95">
        <v>1.341E-2</v>
      </c>
      <c r="O19" s="95">
        <v>13904991.283090001</v>
      </c>
    </row>
    <row r="20" spans="1:15">
      <c r="A20" s="64" t="s">
        <v>203</v>
      </c>
      <c r="B20" s="95">
        <v>3258.3559399999999</v>
      </c>
      <c r="C20" s="95">
        <v>0</v>
      </c>
      <c r="D20" s="95">
        <v>136286.59102000002</v>
      </c>
      <c r="E20" s="95">
        <v>1714.6511699999999</v>
      </c>
      <c r="F20" s="95">
        <v>12088.21866</v>
      </c>
      <c r="G20" s="95">
        <v>0</v>
      </c>
      <c r="H20" s="95">
        <v>159.92039000000003</v>
      </c>
      <c r="I20" s="95">
        <v>0</v>
      </c>
      <c r="J20" s="95">
        <v>0</v>
      </c>
      <c r="K20" s="95">
        <v>21954.464030000003</v>
      </c>
      <c r="L20" s="95">
        <v>0</v>
      </c>
      <c r="M20" s="95">
        <v>0</v>
      </c>
      <c r="N20" s="95">
        <v>0</v>
      </c>
      <c r="O20" s="95">
        <v>175462.20121</v>
      </c>
    </row>
    <row r="21" spans="1:15">
      <c r="A21" s="64" t="s">
        <v>204</v>
      </c>
      <c r="B21" s="95">
        <v>46.192019999999999</v>
      </c>
      <c r="C21" s="95">
        <v>20111.237350000003</v>
      </c>
      <c r="D21" s="95">
        <v>13200.20672</v>
      </c>
      <c r="E21" s="95">
        <v>488478.90119999996</v>
      </c>
      <c r="F21" s="95">
        <v>149013.16387000002</v>
      </c>
      <c r="G21" s="95">
        <v>28105.42</v>
      </c>
      <c r="H21" s="95">
        <v>0</v>
      </c>
      <c r="I21" s="95">
        <v>0</v>
      </c>
      <c r="J21" s="95">
        <v>0</v>
      </c>
      <c r="K21" s="95">
        <v>41031.375</v>
      </c>
      <c r="L21" s="95">
        <v>0</v>
      </c>
      <c r="M21" s="95">
        <v>229310.00694999998</v>
      </c>
      <c r="N21" s="95">
        <v>0</v>
      </c>
      <c r="O21" s="95">
        <v>969296.50311000005</v>
      </c>
    </row>
    <row r="22" spans="1:15">
      <c r="A22" s="64" t="s">
        <v>205</v>
      </c>
      <c r="B22" s="95">
        <v>571878.55461999995</v>
      </c>
      <c r="C22" s="95">
        <v>394236.51724999998</v>
      </c>
      <c r="D22" s="95">
        <v>891555.68040999991</v>
      </c>
      <c r="E22" s="95">
        <v>389987.35785000003</v>
      </c>
      <c r="F22" s="95">
        <v>958675.46288000001</v>
      </c>
      <c r="G22" s="95">
        <v>30629.542129999998</v>
      </c>
      <c r="H22" s="95">
        <v>52194.445439999996</v>
      </c>
      <c r="I22" s="95">
        <v>577475.87536000006</v>
      </c>
      <c r="J22" s="95">
        <v>0</v>
      </c>
      <c r="K22" s="95">
        <v>345994.67444999999</v>
      </c>
      <c r="L22" s="95">
        <v>119351.27127</v>
      </c>
      <c r="M22" s="95">
        <v>23941.410929999998</v>
      </c>
      <c r="N22" s="95">
        <v>27482.916809999999</v>
      </c>
      <c r="O22" s="95">
        <v>4383403.7094000001</v>
      </c>
    </row>
    <row r="23" spans="1:15">
      <c r="A23" s="64" t="s">
        <v>206</v>
      </c>
      <c r="B23" s="95">
        <v>1523770.05574</v>
      </c>
      <c r="C23" s="95">
        <v>2072216.7716700002</v>
      </c>
      <c r="D23" s="95">
        <v>1192341.86938</v>
      </c>
      <c r="E23" s="95">
        <v>1634901.7952000001</v>
      </c>
      <c r="F23" s="95">
        <v>917494.7402</v>
      </c>
      <c r="G23" s="95">
        <v>377424.51665000001</v>
      </c>
      <c r="H23" s="95">
        <v>324253.15594000003</v>
      </c>
      <c r="I23" s="95">
        <v>242890.56677999999</v>
      </c>
      <c r="J23" s="95">
        <v>5546.1361399999996</v>
      </c>
      <c r="K23" s="95">
        <v>374078.68367</v>
      </c>
      <c r="L23" s="95">
        <v>68633.651099999988</v>
      </c>
      <c r="M23" s="95">
        <v>1414258.1378299999</v>
      </c>
      <c r="N23" s="95">
        <v>40157.789850000001</v>
      </c>
      <c r="O23" s="95">
        <v>10187967.87015</v>
      </c>
    </row>
    <row r="24" spans="1:15">
      <c r="A24" s="64" t="s">
        <v>207</v>
      </c>
      <c r="B24" s="95">
        <v>89239.132440000001</v>
      </c>
      <c r="C24" s="95">
        <v>131901.81420999998</v>
      </c>
      <c r="D24" s="95">
        <v>175546.30918000001</v>
      </c>
      <c r="E24" s="95">
        <v>83735.95984000001</v>
      </c>
      <c r="F24" s="95">
        <v>85313.423139999999</v>
      </c>
      <c r="G24" s="95">
        <v>114777.88703</v>
      </c>
      <c r="H24" s="95">
        <v>27058.078430000001</v>
      </c>
      <c r="I24" s="95">
        <v>35881.770329999999</v>
      </c>
      <c r="J24" s="95">
        <v>0</v>
      </c>
      <c r="K24" s="95">
        <v>77449.092940000002</v>
      </c>
      <c r="L24" s="95">
        <v>4795.9935599999999</v>
      </c>
      <c r="M24" s="95">
        <v>50265.478200000005</v>
      </c>
      <c r="N24" s="95">
        <v>83.360910000000004</v>
      </c>
      <c r="O24" s="95">
        <v>876048.30021000002</v>
      </c>
    </row>
    <row r="25" spans="1:15">
      <c r="A25" s="64" t="s">
        <v>208</v>
      </c>
      <c r="B25" s="95">
        <v>-63.880319999999998</v>
      </c>
      <c r="C25" s="95">
        <v>-21638.221129999998</v>
      </c>
      <c r="D25" s="95">
        <v>-35262.523249999998</v>
      </c>
      <c r="E25" s="95">
        <v>-13.02135</v>
      </c>
      <c r="F25" s="95">
        <v>-17704.319760000002</v>
      </c>
      <c r="G25" s="95">
        <v>-4</v>
      </c>
      <c r="H25" s="95">
        <v>-994.68246999999997</v>
      </c>
      <c r="I25" s="95">
        <v>0</v>
      </c>
      <c r="J25" s="95">
        <v>0</v>
      </c>
      <c r="K25" s="95">
        <v>-3465.5582899999999</v>
      </c>
      <c r="L25" s="95">
        <v>-0.14019999999999999</v>
      </c>
      <c r="M25" s="95">
        <v>-1839.9449299999999</v>
      </c>
      <c r="N25" s="95">
        <v>0</v>
      </c>
      <c r="O25" s="95">
        <v>-80986.291700000002</v>
      </c>
    </row>
    <row r="26" spans="1:15">
      <c r="A26" s="177" t="s">
        <v>209</v>
      </c>
      <c r="B26" s="57">
        <v>19936037.08887</v>
      </c>
      <c r="C26" s="57">
        <v>22540122.164490003</v>
      </c>
      <c r="D26" s="57">
        <v>25798482.58199</v>
      </c>
      <c r="E26" s="57">
        <v>16043331.752540002</v>
      </c>
      <c r="F26" s="57">
        <v>16265512.335959999</v>
      </c>
      <c r="G26" s="57">
        <v>10908688.96343</v>
      </c>
      <c r="H26" s="57">
        <v>9023484.7857299987</v>
      </c>
      <c r="I26" s="57">
        <v>13821197.938129999</v>
      </c>
      <c r="J26" s="57">
        <v>107849.59220999999</v>
      </c>
      <c r="K26" s="57">
        <v>14420494.22511</v>
      </c>
      <c r="L26" s="57">
        <v>3562328.4162300001</v>
      </c>
      <c r="M26" s="57">
        <v>19206935.96322</v>
      </c>
      <c r="N26" s="57">
        <v>9078802.5460800007</v>
      </c>
      <c r="O26" s="57">
        <v>180713268.35398999</v>
      </c>
    </row>
    <row r="27" spans="1:15">
      <c r="A27" s="63" t="s">
        <v>210</v>
      </c>
      <c r="B27" s="95">
        <v>19283152.842089999</v>
      </c>
      <c r="C27" s="95">
        <v>21615175.85249</v>
      </c>
      <c r="D27" s="95">
        <v>24797464.969289999</v>
      </c>
      <c r="E27" s="95">
        <v>15676538.937270001</v>
      </c>
      <c r="F27" s="95">
        <v>15663693.52211</v>
      </c>
      <c r="G27" s="95">
        <v>10478787.185559999</v>
      </c>
      <c r="H27" s="95">
        <v>8622399.8933700006</v>
      </c>
      <c r="I27" s="95">
        <v>13067569.69445</v>
      </c>
      <c r="J27" s="95">
        <v>107023.31806000001</v>
      </c>
      <c r="K27" s="95">
        <v>13729994.2795</v>
      </c>
      <c r="L27" s="95">
        <v>3378197.3480100003</v>
      </c>
      <c r="M27" s="95">
        <v>18514243.486200001</v>
      </c>
      <c r="N27" s="95">
        <v>8490542.884779999</v>
      </c>
      <c r="O27" s="95">
        <v>173424784.21318001</v>
      </c>
    </row>
    <row r="28" spans="1:15">
      <c r="A28" s="64" t="s">
        <v>211</v>
      </c>
      <c r="B28" s="95">
        <v>13939725.877049999</v>
      </c>
      <c r="C28" s="95">
        <v>16478838.74045</v>
      </c>
      <c r="D28" s="95">
        <v>18460569.5229</v>
      </c>
      <c r="E28" s="95">
        <v>11977405.167690001</v>
      </c>
      <c r="F28" s="95">
        <v>11858747.6669</v>
      </c>
      <c r="G28" s="95">
        <v>8059057.5575200003</v>
      </c>
      <c r="H28" s="95">
        <v>6628435.7765699998</v>
      </c>
      <c r="I28" s="95">
        <v>10297461.73952</v>
      </c>
      <c r="J28" s="95">
        <v>101488.24301000001</v>
      </c>
      <c r="K28" s="95">
        <v>10861544.681809999</v>
      </c>
      <c r="L28" s="95">
        <v>2628882.3251300002</v>
      </c>
      <c r="M28" s="95">
        <v>17706686.620960001</v>
      </c>
      <c r="N28" s="95">
        <v>6625597.6672900002</v>
      </c>
      <c r="O28" s="95">
        <v>135624441.58680001</v>
      </c>
    </row>
    <row r="29" spans="1:15">
      <c r="A29" s="64" t="s">
        <v>212</v>
      </c>
      <c r="B29" s="95">
        <v>5034713.7776899999</v>
      </c>
      <c r="C29" s="95">
        <v>4542678.8953900002</v>
      </c>
      <c r="D29" s="95">
        <v>5978463.7803500006</v>
      </c>
      <c r="E29" s="95">
        <v>3103249.82455</v>
      </c>
      <c r="F29" s="95">
        <v>3515225.1090199999</v>
      </c>
      <c r="G29" s="95">
        <v>2315719.2714499999</v>
      </c>
      <c r="H29" s="95">
        <v>1782390.36653</v>
      </c>
      <c r="I29" s="95">
        <v>2612454.9967199997</v>
      </c>
      <c r="J29" s="95">
        <v>5478.3583899999994</v>
      </c>
      <c r="K29" s="95">
        <v>2363807.1702700001</v>
      </c>
      <c r="L29" s="95">
        <v>693579.05184000009</v>
      </c>
      <c r="M29" s="95">
        <v>660953.24833000009</v>
      </c>
      <c r="N29" s="95">
        <v>1528625.4872999999</v>
      </c>
      <c r="O29" s="95">
        <v>34137339.33783</v>
      </c>
    </row>
    <row r="30" spans="1:15">
      <c r="A30" s="64" t="s">
        <v>213</v>
      </c>
      <c r="B30" s="95">
        <v>308713.18735000002</v>
      </c>
      <c r="C30" s="95">
        <v>593658.21664999996</v>
      </c>
      <c r="D30" s="95">
        <v>358431.66604000004</v>
      </c>
      <c r="E30" s="95">
        <v>595883.94502999994</v>
      </c>
      <c r="F30" s="95">
        <v>289720.74618999998</v>
      </c>
      <c r="G30" s="95">
        <v>104010.35659000001</v>
      </c>
      <c r="H30" s="95">
        <v>211573.75027000002</v>
      </c>
      <c r="I30" s="95">
        <v>157652.95821000001</v>
      </c>
      <c r="J30" s="95">
        <v>56.716660000000005</v>
      </c>
      <c r="K30" s="95">
        <v>504642.42742000002</v>
      </c>
      <c r="L30" s="95">
        <v>55735.971039999997</v>
      </c>
      <c r="M30" s="95">
        <v>146603.61690999998</v>
      </c>
      <c r="N30" s="95">
        <v>336319.73018999997</v>
      </c>
      <c r="O30" s="95">
        <v>3663003.2885500002</v>
      </c>
    </row>
    <row r="31" spans="1:15">
      <c r="A31" s="63" t="s">
        <v>214</v>
      </c>
      <c r="B31" s="95">
        <v>105059.9875</v>
      </c>
      <c r="C31" s="95">
        <v>85650.619129999992</v>
      </c>
      <c r="D31" s="95">
        <v>110376.06326000001</v>
      </c>
      <c r="E31" s="95">
        <v>38406.363950000006</v>
      </c>
      <c r="F31" s="95">
        <v>52211.79335</v>
      </c>
      <c r="G31" s="95">
        <v>14598.487810000001</v>
      </c>
      <c r="H31" s="95">
        <v>58198.664899999996</v>
      </c>
      <c r="I31" s="95">
        <v>42427.89458</v>
      </c>
      <c r="J31" s="95">
        <v>85.075009999999992</v>
      </c>
      <c r="K31" s="95">
        <v>70506.114269999991</v>
      </c>
      <c r="L31" s="95">
        <v>2180.1635699999997</v>
      </c>
      <c r="M31" s="95">
        <v>6081.0828499999998</v>
      </c>
      <c r="N31" s="95">
        <v>33949.322110000001</v>
      </c>
      <c r="O31" s="95">
        <v>619731.63228999998</v>
      </c>
    </row>
    <row r="32" spans="1:15">
      <c r="A32" s="64" t="s">
        <v>215</v>
      </c>
      <c r="B32" s="95">
        <v>41044.068289999996</v>
      </c>
      <c r="C32" s="95">
        <v>41061.856979999997</v>
      </c>
      <c r="D32" s="95">
        <v>40014.110919999999</v>
      </c>
      <c r="E32" s="95">
        <v>22500.848190000001</v>
      </c>
      <c r="F32" s="95">
        <v>26867.994139999999</v>
      </c>
      <c r="G32" s="95">
        <v>11117.52232</v>
      </c>
      <c r="H32" s="95">
        <v>32613.480050000002</v>
      </c>
      <c r="I32" s="95">
        <v>33367.421949999996</v>
      </c>
      <c r="J32" s="95">
        <v>0</v>
      </c>
      <c r="K32" s="95">
        <v>55184.278060000004</v>
      </c>
      <c r="L32" s="95">
        <v>1942.09834</v>
      </c>
      <c r="M32" s="95">
        <v>5760.6976199999999</v>
      </c>
      <c r="N32" s="95">
        <v>22794.051159999999</v>
      </c>
      <c r="O32" s="95">
        <v>334268.42801999999</v>
      </c>
    </row>
    <row r="33" spans="1:15">
      <c r="A33" s="64" t="s">
        <v>216</v>
      </c>
      <c r="B33" s="95">
        <v>59487.567759999998</v>
      </c>
      <c r="C33" s="95">
        <v>39768.42239</v>
      </c>
      <c r="D33" s="95">
        <v>67306.197560000001</v>
      </c>
      <c r="E33" s="95">
        <v>12348.185519999999</v>
      </c>
      <c r="F33" s="95">
        <v>20631.95508</v>
      </c>
      <c r="G33" s="95">
        <v>3405.60592</v>
      </c>
      <c r="H33" s="95">
        <v>17918.210289999999</v>
      </c>
      <c r="I33" s="95">
        <v>7067.0212199999996</v>
      </c>
      <c r="J33" s="95">
        <v>85.075009999999992</v>
      </c>
      <c r="K33" s="95">
        <v>14392.62557</v>
      </c>
      <c r="L33" s="95">
        <v>219.43864000000002</v>
      </c>
      <c r="M33" s="95">
        <v>301.50427000000002</v>
      </c>
      <c r="N33" s="95">
        <v>8396.5083200000008</v>
      </c>
      <c r="O33" s="95">
        <v>251328.31755000001</v>
      </c>
    </row>
    <row r="34" spans="1:15">
      <c r="A34" s="65" t="s">
        <v>217</v>
      </c>
      <c r="B34" s="95">
        <v>4528.3514500000001</v>
      </c>
      <c r="C34" s="95">
        <v>4820.3397599999998</v>
      </c>
      <c r="D34" s="95">
        <v>3055.7547799999998</v>
      </c>
      <c r="E34" s="95">
        <v>3557.3302400000002</v>
      </c>
      <c r="F34" s="95">
        <v>4711.8441299999995</v>
      </c>
      <c r="G34" s="95">
        <v>75.359570000000005</v>
      </c>
      <c r="H34" s="95">
        <v>7666.9745599999997</v>
      </c>
      <c r="I34" s="95">
        <v>1993.4514099999999</v>
      </c>
      <c r="J34" s="95">
        <v>0</v>
      </c>
      <c r="K34" s="95">
        <v>929.21064000000001</v>
      </c>
      <c r="L34" s="95">
        <v>18.62659</v>
      </c>
      <c r="M34" s="95">
        <v>18.880959999999998</v>
      </c>
      <c r="N34" s="95">
        <v>2758.7626299999997</v>
      </c>
      <c r="O34" s="95">
        <v>34134.886720000002</v>
      </c>
    </row>
    <row r="35" spans="1:15">
      <c r="A35" s="63" t="s">
        <v>218</v>
      </c>
      <c r="B35" s="95">
        <v>210078.43340000001</v>
      </c>
      <c r="C35" s="95">
        <v>425000.08337000001</v>
      </c>
      <c r="D35" s="95">
        <v>412580.54414999997</v>
      </c>
      <c r="E35" s="95">
        <v>374990.95150999998</v>
      </c>
      <c r="F35" s="95">
        <v>101481.46484999999</v>
      </c>
      <c r="G35" s="95">
        <v>108237.67995999999</v>
      </c>
      <c r="H35" s="95">
        <v>103518.38303</v>
      </c>
      <c r="I35" s="95">
        <v>47634.81551</v>
      </c>
      <c r="J35" s="95">
        <v>458.09063000000003</v>
      </c>
      <c r="K35" s="95">
        <v>76197.574659999998</v>
      </c>
      <c r="L35" s="95">
        <v>63668.286060000006</v>
      </c>
      <c r="M35" s="95">
        <v>47293.578759999997</v>
      </c>
      <c r="N35" s="95">
        <v>33570.272640000003</v>
      </c>
      <c r="O35" s="95">
        <v>2004710.1585299999</v>
      </c>
    </row>
    <row r="36" spans="1:15">
      <c r="A36" s="64" t="s">
        <v>219</v>
      </c>
      <c r="B36" s="95">
        <v>160216.45955</v>
      </c>
      <c r="C36" s="95">
        <v>235709.08022999999</v>
      </c>
      <c r="D36" s="95">
        <v>377764.12629000004</v>
      </c>
      <c r="E36" s="95">
        <v>238668.59905000002</v>
      </c>
      <c r="F36" s="95">
        <v>99393.158260000011</v>
      </c>
      <c r="G36" s="95">
        <v>65909.400819999995</v>
      </c>
      <c r="H36" s="95">
        <v>54316.111840000005</v>
      </c>
      <c r="I36" s="95">
        <v>39441.997200000005</v>
      </c>
      <c r="J36" s="95">
        <v>183.69063</v>
      </c>
      <c r="K36" s="95">
        <v>60445.94556</v>
      </c>
      <c r="L36" s="95">
        <v>45460.78039</v>
      </c>
      <c r="M36" s="95">
        <v>36584.554109999997</v>
      </c>
      <c r="N36" s="95">
        <v>25545.341350000002</v>
      </c>
      <c r="O36" s="95">
        <v>1439639.2452799999</v>
      </c>
    </row>
    <row r="37" spans="1:15">
      <c r="A37" s="64" t="s">
        <v>220</v>
      </c>
      <c r="B37" s="95">
        <v>36131.857429999996</v>
      </c>
      <c r="C37" s="95">
        <v>179599.50566</v>
      </c>
      <c r="D37" s="95">
        <v>33765.830979999999</v>
      </c>
      <c r="E37" s="95">
        <v>122608.67647000001</v>
      </c>
      <c r="F37" s="95">
        <v>2079.8251299999997</v>
      </c>
      <c r="G37" s="95">
        <v>42203.435159999994</v>
      </c>
      <c r="H37" s="95">
        <v>37923.896520000002</v>
      </c>
      <c r="I37" s="95">
        <v>7409.4696900000008</v>
      </c>
      <c r="J37" s="95">
        <v>274.39999999999998</v>
      </c>
      <c r="K37" s="95">
        <v>15695.11736</v>
      </c>
      <c r="L37" s="95">
        <v>17403.939399999999</v>
      </c>
      <c r="M37" s="95">
        <v>9290.6739399999988</v>
      </c>
      <c r="N37" s="95">
        <v>7702.7737900000002</v>
      </c>
      <c r="O37" s="95">
        <v>512089.40152999997</v>
      </c>
    </row>
    <row r="38" spans="1:15">
      <c r="A38" s="64" t="s">
        <v>221</v>
      </c>
      <c r="B38" s="95">
        <v>13730.11642</v>
      </c>
      <c r="C38" s="95">
        <v>9691.49748</v>
      </c>
      <c r="D38" s="95">
        <v>1050.5868799999998</v>
      </c>
      <c r="E38" s="95">
        <v>13713.67599</v>
      </c>
      <c r="F38" s="95">
        <v>8.4814599999999984</v>
      </c>
      <c r="G38" s="95">
        <v>124.84398</v>
      </c>
      <c r="H38" s="95">
        <v>11278.374669999999</v>
      </c>
      <c r="I38" s="95">
        <v>783.34861999999998</v>
      </c>
      <c r="J38" s="95">
        <v>0</v>
      </c>
      <c r="K38" s="95">
        <v>56.511739999999996</v>
      </c>
      <c r="L38" s="95">
        <v>803.56627000000003</v>
      </c>
      <c r="M38" s="95">
        <v>1418.3507099999999</v>
      </c>
      <c r="N38" s="95">
        <v>322.15750000000003</v>
      </c>
      <c r="O38" s="95">
        <v>52981.511720000002</v>
      </c>
    </row>
    <row r="39" spans="1:15">
      <c r="A39" s="63" t="s">
        <v>222</v>
      </c>
      <c r="B39" s="95">
        <v>846568.70837000001</v>
      </c>
      <c r="C39" s="95">
        <v>1107871.38784</v>
      </c>
      <c r="D39" s="95">
        <v>1398210.0926199998</v>
      </c>
      <c r="E39" s="95">
        <v>708647.67807000002</v>
      </c>
      <c r="F39" s="95">
        <v>822165.30895000009</v>
      </c>
      <c r="G39" s="95">
        <v>488887.62398000003</v>
      </c>
      <c r="H39" s="95">
        <v>502398.82581000001</v>
      </c>
      <c r="I39" s="95">
        <v>1174161.1255399999</v>
      </c>
      <c r="J39" s="95">
        <v>890.85655000000008</v>
      </c>
      <c r="K39" s="95">
        <v>1098720.77308</v>
      </c>
      <c r="L39" s="95">
        <v>219028.58533</v>
      </c>
      <c r="M39" s="95">
        <v>811254.08984000003</v>
      </c>
      <c r="N39" s="95">
        <v>773998.67882999999</v>
      </c>
      <c r="O39" s="95">
        <v>9952803.7348100003</v>
      </c>
    </row>
    <row r="40" spans="1:15">
      <c r="A40" s="65" t="s">
        <v>223</v>
      </c>
      <c r="B40" s="95">
        <v>107353.27369</v>
      </c>
      <c r="C40" s="95">
        <v>164607.85709</v>
      </c>
      <c r="D40" s="95">
        <v>174024.03946999999</v>
      </c>
      <c r="E40" s="95">
        <v>184546.62880999999</v>
      </c>
      <c r="F40" s="95">
        <v>111211.59943</v>
      </c>
      <c r="G40" s="95">
        <v>96408.05674</v>
      </c>
      <c r="H40" s="95">
        <v>93215.950060000003</v>
      </c>
      <c r="I40" s="95">
        <v>119663.03020000001</v>
      </c>
      <c r="J40" s="95">
        <v>751.62734999999998</v>
      </c>
      <c r="K40" s="95">
        <v>155006.29916999998</v>
      </c>
      <c r="L40" s="95">
        <v>40905.070340000006</v>
      </c>
      <c r="M40" s="95">
        <v>388658.85451999999</v>
      </c>
      <c r="N40" s="95">
        <v>128863.33597</v>
      </c>
      <c r="O40" s="95">
        <v>1765215.6228399999</v>
      </c>
    </row>
    <row r="41" spans="1:15">
      <c r="A41" s="64" t="s">
        <v>224</v>
      </c>
      <c r="B41" s="95">
        <v>261946.1158</v>
      </c>
      <c r="C41" s="95">
        <v>271735.64410000003</v>
      </c>
      <c r="D41" s="95">
        <v>336483.54401000001</v>
      </c>
      <c r="E41" s="95">
        <v>187012.97161000001</v>
      </c>
      <c r="F41" s="95">
        <v>112553.42279000001</v>
      </c>
      <c r="G41" s="95">
        <v>161680.36655999999</v>
      </c>
      <c r="H41" s="95">
        <v>165450.92538</v>
      </c>
      <c r="I41" s="95">
        <v>203138.98379</v>
      </c>
      <c r="J41" s="95">
        <v>56.235690000000005</v>
      </c>
      <c r="K41" s="95">
        <v>284038.08860000002</v>
      </c>
      <c r="L41" s="95">
        <v>60397.16822</v>
      </c>
      <c r="M41" s="95">
        <v>81470.28012000001</v>
      </c>
      <c r="N41" s="95">
        <v>144115.65466999999</v>
      </c>
      <c r="O41" s="95">
        <v>2270079.4013400003</v>
      </c>
    </row>
    <row r="42" spans="1:15">
      <c r="A42" s="64" t="s">
        <v>225</v>
      </c>
      <c r="B42" s="95">
        <v>228.06461999999999</v>
      </c>
      <c r="C42" s="95">
        <v>142.20516000000001</v>
      </c>
      <c r="D42" s="95">
        <v>791.17448999999999</v>
      </c>
      <c r="E42" s="95">
        <v>71.268090000000001</v>
      </c>
      <c r="F42" s="95">
        <v>0</v>
      </c>
      <c r="G42" s="95">
        <v>244.58960000000002</v>
      </c>
      <c r="H42" s="95">
        <v>31.976189999999999</v>
      </c>
      <c r="I42" s="95">
        <v>10.978569999999999</v>
      </c>
      <c r="J42" s="95">
        <v>0</v>
      </c>
      <c r="K42" s="95">
        <v>411.81490000000002</v>
      </c>
      <c r="L42" s="95">
        <v>14.573139999999999</v>
      </c>
      <c r="M42" s="95">
        <v>66.741280000000003</v>
      </c>
      <c r="N42" s="95">
        <v>0</v>
      </c>
      <c r="O42" s="95">
        <v>2013.3860400000001</v>
      </c>
    </row>
    <row r="43" spans="1:15">
      <c r="A43" s="64" t="s">
        <v>226</v>
      </c>
      <c r="B43" s="95">
        <v>831.93024000000003</v>
      </c>
      <c r="C43" s="95">
        <v>1388.2201100000002</v>
      </c>
      <c r="D43" s="95">
        <v>3410.4664700000003</v>
      </c>
      <c r="E43" s="95">
        <v>36.587089999999996</v>
      </c>
      <c r="F43" s="95">
        <v>0</v>
      </c>
      <c r="G43" s="95">
        <v>39.829169999999998</v>
      </c>
      <c r="H43" s="95">
        <v>230.07561999999999</v>
      </c>
      <c r="I43" s="95">
        <v>55.63841</v>
      </c>
      <c r="J43" s="95">
        <v>0</v>
      </c>
      <c r="K43" s="95">
        <v>68.389039999999994</v>
      </c>
      <c r="L43" s="95">
        <v>0</v>
      </c>
      <c r="M43" s="95">
        <v>0</v>
      </c>
      <c r="N43" s="95">
        <v>0</v>
      </c>
      <c r="O43" s="95">
        <v>6061.1361500000003</v>
      </c>
    </row>
    <row r="44" spans="1:15">
      <c r="A44" s="64" t="s">
        <v>227</v>
      </c>
      <c r="B44" s="95">
        <v>0</v>
      </c>
      <c r="C44" s="95">
        <v>0</v>
      </c>
      <c r="D44" s="95">
        <v>1.20906</v>
      </c>
      <c r="E44" s="95">
        <v>0</v>
      </c>
      <c r="F44" s="95">
        <v>0</v>
      </c>
      <c r="G44" s="95">
        <v>0</v>
      </c>
      <c r="H44" s="95">
        <v>0</v>
      </c>
      <c r="I44" s="95">
        <v>0</v>
      </c>
      <c r="J44" s="95">
        <v>0</v>
      </c>
      <c r="K44" s="95">
        <v>0</v>
      </c>
      <c r="L44" s="95">
        <v>0</v>
      </c>
      <c r="M44" s="95">
        <v>0</v>
      </c>
      <c r="N44" s="95">
        <v>0</v>
      </c>
      <c r="O44" s="95">
        <v>1.20906</v>
      </c>
    </row>
    <row r="45" spans="1:15">
      <c r="A45" s="99" t="s">
        <v>228</v>
      </c>
      <c r="B45" s="95">
        <v>0</v>
      </c>
      <c r="C45" s="95">
        <v>92.30422999999999</v>
      </c>
      <c r="D45" s="95">
        <v>150.70270000000002</v>
      </c>
      <c r="E45" s="95">
        <v>0</v>
      </c>
      <c r="F45" s="95">
        <v>0</v>
      </c>
      <c r="G45" s="95">
        <v>0</v>
      </c>
      <c r="H45" s="95">
        <v>11.86218</v>
      </c>
      <c r="I45" s="95">
        <v>0</v>
      </c>
      <c r="J45" s="95">
        <v>0</v>
      </c>
      <c r="K45" s="95">
        <v>0</v>
      </c>
      <c r="L45" s="95">
        <v>0</v>
      </c>
      <c r="M45" s="95">
        <v>0</v>
      </c>
      <c r="N45" s="95">
        <v>0</v>
      </c>
      <c r="O45" s="95">
        <v>254.86910999999998</v>
      </c>
    </row>
    <row r="46" spans="1:15">
      <c r="A46" s="65" t="s">
        <v>1333</v>
      </c>
      <c r="B46" s="95">
        <v>255516.65528000001</v>
      </c>
      <c r="C46" s="95">
        <v>452408.44291000004</v>
      </c>
      <c r="D46" s="95">
        <v>542121.10028000001</v>
      </c>
      <c r="E46" s="95">
        <v>193433.15893000001</v>
      </c>
      <c r="F46" s="95">
        <v>206405.49416999999</v>
      </c>
      <c r="G46" s="95">
        <v>114558.81037000001</v>
      </c>
      <c r="H46" s="95">
        <v>110423.90245000001</v>
      </c>
      <c r="I46" s="95">
        <v>533285.99904000002</v>
      </c>
      <c r="J46" s="95">
        <v>75.053190000000001</v>
      </c>
      <c r="K46" s="95">
        <v>387008.03578999999</v>
      </c>
      <c r="L46" s="95">
        <v>67191.484420000008</v>
      </c>
      <c r="M46" s="95">
        <v>276252.51169000001</v>
      </c>
      <c r="N46" s="95">
        <v>309846.80063000001</v>
      </c>
      <c r="O46" s="95">
        <v>3448527.4491500002</v>
      </c>
    </row>
    <row r="47" spans="1:15">
      <c r="A47" s="64" t="s">
        <v>1334</v>
      </c>
      <c r="B47" s="95">
        <v>217287.8394</v>
      </c>
      <c r="C47" s="95">
        <v>215765.08544999998</v>
      </c>
      <c r="D47" s="95">
        <v>335386.25070999999</v>
      </c>
      <c r="E47" s="95">
        <v>143179.15519999998</v>
      </c>
      <c r="F47" s="95">
        <v>385042.30326999997</v>
      </c>
      <c r="G47" s="95">
        <v>115392.89654</v>
      </c>
      <c r="H47" s="95">
        <v>132723.13683999999</v>
      </c>
      <c r="I47" s="95">
        <v>317748.35806</v>
      </c>
      <c r="J47" s="95">
        <v>7.9403199999999998</v>
      </c>
      <c r="K47" s="95">
        <v>271482.92752999999</v>
      </c>
      <c r="L47" s="95">
        <v>50520.289210000003</v>
      </c>
      <c r="M47" s="95">
        <v>64798.140220000001</v>
      </c>
      <c r="N47" s="95">
        <v>190873.7298</v>
      </c>
      <c r="O47" s="95">
        <v>2440208.0525500001</v>
      </c>
    </row>
    <row r="48" spans="1:15">
      <c r="A48" s="64" t="s">
        <v>1339</v>
      </c>
      <c r="B48" s="95">
        <v>600.19898000000001</v>
      </c>
      <c r="C48" s="95">
        <v>199.43772000000001</v>
      </c>
      <c r="D48" s="95">
        <v>1553.6796299999999</v>
      </c>
      <c r="E48" s="95">
        <v>248.73739</v>
      </c>
      <c r="F48" s="95">
        <v>1359.9070300000001</v>
      </c>
      <c r="G48" s="95">
        <v>240.19919000000002</v>
      </c>
      <c r="H48" s="95">
        <v>145.95616000000001</v>
      </c>
      <c r="I48" s="95">
        <v>160.14695</v>
      </c>
      <c r="J48" s="95">
        <v>0</v>
      </c>
      <c r="K48" s="95">
        <v>631.52364</v>
      </c>
      <c r="L48" s="95">
        <v>0</v>
      </c>
      <c r="M48" s="95">
        <v>7.5620099999999999</v>
      </c>
      <c r="N48" s="95">
        <v>61.360039999999998</v>
      </c>
      <c r="O48" s="95">
        <v>5208.70874</v>
      </c>
    </row>
    <row r="49" spans="1:15">
      <c r="A49" s="64" t="s">
        <v>1340</v>
      </c>
      <c r="B49" s="95">
        <v>2804.6303599999997</v>
      </c>
      <c r="C49" s="95">
        <v>1441.12617</v>
      </c>
      <c r="D49" s="95">
        <v>3456.3422300000002</v>
      </c>
      <c r="E49" s="95">
        <v>113.40402</v>
      </c>
      <c r="F49" s="95">
        <v>3911.14554</v>
      </c>
      <c r="G49" s="95">
        <v>15.578239999999999</v>
      </c>
      <c r="H49" s="95">
        <v>101.69336</v>
      </c>
      <c r="I49" s="95">
        <v>97.990520000000004</v>
      </c>
      <c r="J49" s="95">
        <v>0</v>
      </c>
      <c r="K49" s="95">
        <v>73.694410000000005</v>
      </c>
      <c r="L49" s="95">
        <v>0</v>
      </c>
      <c r="M49" s="95">
        <v>0</v>
      </c>
      <c r="N49" s="95">
        <v>216.12734</v>
      </c>
      <c r="O49" s="95">
        <v>12231.732189999999</v>
      </c>
    </row>
    <row r="50" spans="1:15">
      <c r="A50" s="64" t="s">
        <v>1358</v>
      </c>
      <c r="B50" s="95">
        <v>0</v>
      </c>
      <c r="C50" s="95">
        <v>39.198029999999996</v>
      </c>
      <c r="D50" s="95">
        <v>591.87642000000005</v>
      </c>
      <c r="E50" s="95">
        <v>5.7669300000000003</v>
      </c>
      <c r="F50" s="95">
        <v>1649.8802900000001</v>
      </c>
      <c r="G50" s="95">
        <v>256.51677000000001</v>
      </c>
      <c r="H50" s="95">
        <v>0</v>
      </c>
      <c r="I50" s="95">
        <v>0</v>
      </c>
      <c r="J50" s="95">
        <v>0</v>
      </c>
      <c r="K50" s="95">
        <v>0</v>
      </c>
      <c r="L50" s="95">
        <v>0</v>
      </c>
      <c r="M50" s="95">
        <v>0</v>
      </c>
      <c r="N50" s="95">
        <v>18.658560000000001</v>
      </c>
      <c r="O50" s="95">
        <v>2561.8969999999999</v>
      </c>
    </row>
    <row r="51" spans="1:15">
      <c r="A51" s="99" t="s">
        <v>1379</v>
      </c>
      <c r="B51" s="95">
        <v>0</v>
      </c>
      <c r="C51" s="95">
        <v>51.866870000000006</v>
      </c>
      <c r="D51" s="95">
        <v>239.70714999999998</v>
      </c>
      <c r="E51" s="95">
        <v>0</v>
      </c>
      <c r="F51" s="95">
        <v>31.556429999999999</v>
      </c>
      <c r="G51" s="95">
        <v>50.780800000000006</v>
      </c>
      <c r="H51" s="95">
        <v>63.347569999999997</v>
      </c>
      <c r="I51" s="95">
        <v>0</v>
      </c>
      <c r="J51" s="95">
        <v>0</v>
      </c>
      <c r="K51" s="95">
        <v>0</v>
      </c>
      <c r="L51" s="95">
        <v>0</v>
      </c>
      <c r="M51" s="95">
        <v>0</v>
      </c>
      <c r="N51" s="95">
        <v>3.0118200000000002</v>
      </c>
      <c r="O51" s="95">
        <v>440.27064000000001</v>
      </c>
    </row>
    <row r="52" spans="1:15">
      <c r="A52" s="101" t="s">
        <v>229</v>
      </c>
      <c r="B52" s="95">
        <v>-508822.88248999999</v>
      </c>
      <c r="C52" s="95">
        <v>-693575.77834000008</v>
      </c>
      <c r="D52" s="95">
        <v>-920149.08733000001</v>
      </c>
      <c r="E52" s="95">
        <v>-755252.17825999996</v>
      </c>
      <c r="F52" s="95">
        <v>-374039.75330000004</v>
      </c>
      <c r="G52" s="95">
        <v>-181822.01387999998</v>
      </c>
      <c r="H52" s="95">
        <v>-263030.98138000001</v>
      </c>
      <c r="I52" s="95">
        <v>-510595.59194999997</v>
      </c>
      <c r="J52" s="95">
        <v>-607.74804000000006</v>
      </c>
      <c r="K52" s="95">
        <v>-554924.51639999996</v>
      </c>
      <c r="L52" s="95">
        <v>-100745.96673999999</v>
      </c>
      <c r="M52" s="95">
        <v>-171936.27443000002</v>
      </c>
      <c r="N52" s="95">
        <v>-253258.61228</v>
      </c>
      <c r="O52" s="95">
        <v>-5288761.3848199993</v>
      </c>
    </row>
    <row r="53" spans="1:15">
      <c r="A53" s="64" t="s">
        <v>1420</v>
      </c>
      <c r="B53" s="95">
        <v>-56673.238729999997</v>
      </c>
      <c r="C53" s="95">
        <v>-85027.41532</v>
      </c>
      <c r="D53" s="95">
        <v>-109617.00658</v>
      </c>
      <c r="E53" s="95">
        <v>-35566.960249999996</v>
      </c>
      <c r="F53" s="95">
        <v>-28208.633690000002</v>
      </c>
      <c r="G53" s="95">
        <v>-32960.44773</v>
      </c>
      <c r="H53" s="95">
        <v>-41334.604659999997</v>
      </c>
      <c r="I53" s="95">
        <v>-39338.998350000002</v>
      </c>
      <c r="J53" s="95">
        <v>-202.46729000000002</v>
      </c>
      <c r="K53" s="95">
        <v>-103264.54556999999</v>
      </c>
      <c r="L53" s="95">
        <v>-20076.824219999999</v>
      </c>
      <c r="M53" s="95">
        <v>-50266.713939999994</v>
      </c>
      <c r="N53" s="95">
        <v>-28898.5213</v>
      </c>
      <c r="O53" s="95">
        <v>-631436.37763</v>
      </c>
    </row>
    <row r="54" spans="1:15">
      <c r="A54" s="64" t="s">
        <v>1447</v>
      </c>
      <c r="B54" s="95">
        <v>-41863.672189999997</v>
      </c>
      <c r="C54" s="95">
        <v>-27221.979800000001</v>
      </c>
      <c r="D54" s="95">
        <v>-105957.21189000001</v>
      </c>
      <c r="E54" s="95">
        <v>-190289.29793</v>
      </c>
      <c r="F54" s="95">
        <v>-15984.782380000001</v>
      </c>
      <c r="G54" s="95">
        <v>-31811.60396</v>
      </c>
      <c r="H54" s="95">
        <v>-36905.739159999997</v>
      </c>
      <c r="I54" s="95">
        <v>-18205.314999999999</v>
      </c>
      <c r="J54" s="95">
        <v>-41.852620000000002</v>
      </c>
      <c r="K54" s="95">
        <v>-30315.617190000001</v>
      </c>
      <c r="L54" s="95">
        <v>-11668.76302</v>
      </c>
      <c r="M54" s="95">
        <v>-4334.8855800000001</v>
      </c>
      <c r="N54" s="95">
        <v>-7056.6622500000003</v>
      </c>
      <c r="O54" s="95">
        <v>-521657.38297000004</v>
      </c>
    </row>
    <row r="55" spans="1:15">
      <c r="A55" s="64" t="s">
        <v>1421</v>
      </c>
      <c r="B55" s="95">
        <v>-9767.0863599999993</v>
      </c>
      <c r="C55" s="95">
        <v>-17977.852489999997</v>
      </c>
      <c r="D55" s="95">
        <v>-8468.6465700000008</v>
      </c>
      <c r="E55" s="95">
        <v>-13862.572699999999</v>
      </c>
      <c r="F55" s="95">
        <v>-6372.1445599999997</v>
      </c>
      <c r="G55" s="95">
        <v>-1976.1701200000002</v>
      </c>
      <c r="H55" s="95">
        <v>-12026.923779999999</v>
      </c>
      <c r="I55" s="95">
        <v>-19385.736069999999</v>
      </c>
      <c r="J55" s="95">
        <v>0</v>
      </c>
      <c r="K55" s="95">
        <v>-40753.631659999999</v>
      </c>
      <c r="L55" s="95">
        <v>-1013.8770999999999</v>
      </c>
      <c r="M55" s="95">
        <v>-4326.1338099999994</v>
      </c>
      <c r="N55" s="95">
        <v>-13132.93398</v>
      </c>
      <c r="O55" s="95">
        <v>-149063.70919999998</v>
      </c>
    </row>
    <row r="56" spans="1:15">
      <c r="A56" s="64" t="s">
        <v>1448</v>
      </c>
      <c r="B56" s="95">
        <v>-8985.8771400000005</v>
      </c>
      <c r="C56" s="95">
        <v>-8462.7723900000001</v>
      </c>
      <c r="D56" s="95">
        <v>-7470.4919800000007</v>
      </c>
      <c r="E56" s="95">
        <v>-4973.3439699999999</v>
      </c>
      <c r="F56" s="95">
        <v>-5383.4352099999996</v>
      </c>
      <c r="G56" s="95">
        <v>-121.30045</v>
      </c>
      <c r="H56" s="95">
        <v>-10327.378220000001</v>
      </c>
      <c r="I56" s="95">
        <v>-6304.6031800000001</v>
      </c>
      <c r="J56" s="95">
        <v>-42.537500000000001</v>
      </c>
      <c r="K56" s="95">
        <v>-13357.98129</v>
      </c>
      <c r="L56" s="95">
        <v>-138.98589999999999</v>
      </c>
      <c r="M56" s="95">
        <v>-239.21006</v>
      </c>
      <c r="N56" s="95">
        <v>-6243.2147599999998</v>
      </c>
      <c r="O56" s="95">
        <v>-72051.13205</v>
      </c>
    </row>
    <row r="57" spans="1:15">
      <c r="A57" s="64" t="s">
        <v>1422</v>
      </c>
      <c r="B57" s="95">
        <v>-105460.27787999999</v>
      </c>
      <c r="C57" s="95">
        <v>-136542.22305999999</v>
      </c>
      <c r="D57" s="95">
        <v>-247175.86416999999</v>
      </c>
      <c r="E57" s="95">
        <v>-201727.06687000001</v>
      </c>
      <c r="F57" s="95">
        <v>-47979.947359999998</v>
      </c>
      <c r="G57" s="95">
        <v>-51616.640939999997</v>
      </c>
      <c r="H57" s="95">
        <v>-37738.480609999999</v>
      </c>
      <c r="I57" s="95">
        <v>-32940.294580000002</v>
      </c>
      <c r="J57" s="95">
        <v>-183.69063</v>
      </c>
      <c r="K57" s="95">
        <v>-48336.475250000003</v>
      </c>
      <c r="L57" s="95">
        <v>-38150.348509999996</v>
      </c>
      <c r="M57" s="95">
        <v>-21156.050239999997</v>
      </c>
      <c r="N57" s="95">
        <v>-17450.42858</v>
      </c>
      <c r="O57" s="95">
        <v>-986457.78868</v>
      </c>
    </row>
    <row r="58" spans="1:15">
      <c r="A58" s="64" t="s">
        <v>230</v>
      </c>
      <c r="B58" s="95">
        <v>-20524.164649999999</v>
      </c>
      <c r="C58" s="95">
        <v>-107981.76728</v>
      </c>
      <c r="D58" s="95">
        <v>-17120.457109999999</v>
      </c>
      <c r="E58" s="95">
        <v>-114772.16009999999</v>
      </c>
      <c r="F58" s="95">
        <v>-1564.88905</v>
      </c>
      <c r="G58" s="95">
        <v>-31225.761569999999</v>
      </c>
      <c r="H58" s="95">
        <v>-27682.000039999999</v>
      </c>
      <c r="I58" s="95">
        <v>-7351.3711700000003</v>
      </c>
      <c r="J58" s="95">
        <v>-137.19999999999999</v>
      </c>
      <c r="K58" s="95">
        <v>-11800.28549</v>
      </c>
      <c r="L58" s="95">
        <v>-16663.671730000002</v>
      </c>
      <c r="M58" s="95">
        <v>-5155.1633600000005</v>
      </c>
      <c r="N58" s="95">
        <v>-5926.6338299999998</v>
      </c>
      <c r="O58" s="95">
        <v>-367905.52538000001</v>
      </c>
    </row>
    <row r="59" spans="1:15">
      <c r="A59" s="64" t="s">
        <v>231</v>
      </c>
      <c r="B59" s="95">
        <v>-117676.60593999999</v>
      </c>
      <c r="C59" s="95">
        <v>-132160.20780999999</v>
      </c>
      <c r="D59" s="95">
        <v>-185265.12518999999</v>
      </c>
      <c r="E59" s="95">
        <v>-68984.24626</v>
      </c>
      <c r="F59" s="95">
        <v>-102257.03602</v>
      </c>
      <c r="G59" s="95">
        <v>-24429.975030000001</v>
      </c>
      <c r="H59" s="95">
        <v>-47276.028180000001</v>
      </c>
      <c r="I59" s="95">
        <v>-130585.23420000001</v>
      </c>
      <c r="J59" s="95">
        <v>0</v>
      </c>
      <c r="K59" s="95">
        <v>-136316.85008</v>
      </c>
      <c r="L59" s="95">
        <v>-10729.61109</v>
      </c>
      <c r="M59" s="95">
        <v>-84474.785599999988</v>
      </c>
      <c r="N59" s="95">
        <v>-99437.195730000007</v>
      </c>
      <c r="O59" s="95">
        <v>-1139592.9011300001</v>
      </c>
    </row>
    <row r="60" spans="1:15">
      <c r="A60" s="64" t="s">
        <v>232</v>
      </c>
      <c r="B60" s="95">
        <v>-127168.68373999999</v>
      </c>
      <c r="C60" s="95">
        <v>-149802.34636000003</v>
      </c>
      <c r="D60" s="95">
        <v>-216089.99999000001</v>
      </c>
      <c r="E60" s="95">
        <v>-86487.594089999999</v>
      </c>
      <c r="F60" s="95">
        <v>-157549.69455000001</v>
      </c>
      <c r="G60" s="95">
        <v>-6880.32618</v>
      </c>
      <c r="H60" s="95">
        <v>-34955.717250000002</v>
      </c>
      <c r="I60" s="95">
        <v>-230817.88491999998</v>
      </c>
      <c r="J60" s="95">
        <v>0</v>
      </c>
      <c r="K60" s="95">
        <v>-140869.30494999999</v>
      </c>
      <c r="L60" s="95">
        <v>0</v>
      </c>
      <c r="M60" s="95">
        <v>0</v>
      </c>
      <c r="N60" s="95">
        <v>-59506.677939999994</v>
      </c>
      <c r="O60" s="95">
        <v>-1210128.22997</v>
      </c>
    </row>
    <row r="61" spans="1:15">
      <c r="A61" s="64" t="s">
        <v>233</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234</v>
      </c>
      <c r="B62" s="95">
        <v>0</v>
      </c>
      <c r="C62" s="95">
        <v>0</v>
      </c>
      <c r="D62" s="95">
        <v>0</v>
      </c>
      <c r="E62" s="95">
        <v>0</v>
      </c>
      <c r="F62" s="95">
        <v>0</v>
      </c>
      <c r="G62" s="95">
        <v>0</v>
      </c>
      <c r="H62" s="95">
        <v>-14441.109480000001</v>
      </c>
      <c r="I62" s="95">
        <v>0</v>
      </c>
      <c r="J62" s="95">
        <v>0</v>
      </c>
      <c r="K62" s="95">
        <v>0</v>
      </c>
      <c r="L62" s="95">
        <v>0</v>
      </c>
      <c r="M62" s="95">
        <v>0</v>
      </c>
      <c r="N62" s="95">
        <v>0</v>
      </c>
      <c r="O62" s="95">
        <v>-14441.109480000001</v>
      </c>
    </row>
    <row r="63" spans="1:15">
      <c r="A63" s="64" t="s">
        <v>1138</v>
      </c>
      <c r="B63" s="95">
        <v>-4156.5924199999999</v>
      </c>
      <c r="C63" s="95">
        <v>-1354.1402700000001</v>
      </c>
      <c r="D63" s="95">
        <v>-5646.9222499999996</v>
      </c>
      <c r="E63" s="95">
        <v>-3572.1522400000003</v>
      </c>
      <c r="F63" s="95">
        <v>-1818.1571299999998</v>
      </c>
      <c r="G63" s="95">
        <v>0</v>
      </c>
      <c r="H63" s="95">
        <v>0</v>
      </c>
      <c r="I63" s="95">
        <v>-4786.4715800000004</v>
      </c>
      <c r="J63" s="95">
        <v>0</v>
      </c>
      <c r="K63" s="95">
        <v>-15244.64572</v>
      </c>
      <c r="L63" s="95">
        <v>0</v>
      </c>
      <c r="M63" s="95">
        <v>0</v>
      </c>
      <c r="N63" s="95">
        <v>-2422.0888199999999</v>
      </c>
      <c r="O63" s="95">
        <v>-39001.170429999998</v>
      </c>
    </row>
    <row r="64" spans="1:15">
      <c r="A64" s="64" t="s">
        <v>1139</v>
      </c>
      <c r="B64" s="95">
        <v>-4604.70712</v>
      </c>
      <c r="C64" s="95">
        <v>-5463.5142300000007</v>
      </c>
      <c r="D64" s="95">
        <v>-6207.8165799999997</v>
      </c>
      <c r="E64" s="95">
        <v>-17811.238149999997</v>
      </c>
      <c r="F64" s="95">
        <v>-2270.7464399999999</v>
      </c>
      <c r="G64" s="95">
        <v>0</v>
      </c>
      <c r="H64" s="95">
        <v>0</v>
      </c>
      <c r="I64" s="95">
        <v>-1180.5551699999999</v>
      </c>
      <c r="J64" s="95">
        <v>0</v>
      </c>
      <c r="K64" s="95">
        <v>-7604.1782300000004</v>
      </c>
      <c r="L64" s="95">
        <v>0</v>
      </c>
      <c r="M64" s="95">
        <v>0</v>
      </c>
      <c r="N64" s="95">
        <v>-1738.99648</v>
      </c>
      <c r="O64" s="95">
        <v>-46881.752399999998</v>
      </c>
    </row>
    <row r="65" spans="1:15">
      <c r="A65" s="64" t="s">
        <v>1341</v>
      </c>
      <c r="B65" s="95">
        <v>-3945.5146500000001</v>
      </c>
      <c r="C65" s="95">
        <v>-6218.53928</v>
      </c>
      <c r="D65" s="95">
        <v>-1408.88553</v>
      </c>
      <c r="E65" s="95">
        <v>-1414.5811899999999</v>
      </c>
      <c r="F65" s="95">
        <v>-2201.8529900000003</v>
      </c>
      <c r="G65" s="95">
        <v>-73.888619999999989</v>
      </c>
      <c r="H65" s="95">
        <v>0</v>
      </c>
      <c r="I65" s="95">
        <v>-12844.48561</v>
      </c>
      <c r="J65" s="95">
        <v>0</v>
      </c>
      <c r="K65" s="95">
        <v>-5901.4293299999999</v>
      </c>
      <c r="L65" s="95">
        <v>-129.32962000000001</v>
      </c>
      <c r="M65" s="95">
        <v>-310.20570000000004</v>
      </c>
      <c r="N65" s="95">
        <v>-7421.4513899999993</v>
      </c>
      <c r="O65" s="95">
        <v>-41870.163909999996</v>
      </c>
    </row>
    <row r="66" spans="1:15">
      <c r="A66" s="64" t="s">
        <v>1342</v>
      </c>
      <c r="B66" s="95">
        <v>-1367.9455800000001</v>
      </c>
      <c r="C66" s="95">
        <v>-2809.4400099999998</v>
      </c>
      <c r="D66" s="95">
        <v>-589.37626</v>
      </c>
      <c r="E66" s="95">
        <v>-1272.21056</v>
      </c>
      <c r="F66" s="95">
        <v>-1630.8684599999999</v>
      </c>
      <c r="G66" s="95">
        <v>-54.44746</v>
      </c>
      <c r="H66" s="95">
        <v>0</v>
      </c>
      <c r="I66" s="95">
        <v>-1910.6402700000001</v>
      </c>
      <c r="J66" s="95">
        <v>0</v>
      </c>
      <c r="K66" s="95">
        <v>-732.02454</v>
      </c>
      <c r="L66" s="95">
        <v>-12.28026</v>
      </c>
      <c r="M66" s="95">
        <v>-18.880959999999998</v>
      </c>
      <c r="N66" s="95">
        <v>-1940.8943700000002</v>
      </c>
      <c r="O66" s="95">
        <v>-12339.00873</v>
      </c>
    </row>
    <row r="67" spans="1:15">
      <c r="A67" s="64" t="s">
        <v>1343</v>
      </c>
      <c r="B67" s="95">
        <v>-1099.91445</v>
      </c>
      <c r="C67" s="95">
        <v>-7439.0049400000007</v>
      </c>
      <c r="D67" s="95">
        <v>-8447.9796300000016</v>
      </c>
      <c r="E67" s="95">
        <v>-1278.9915000000001</v>
      </c>
      <c r="F67" s="95">
        <v>-817.35342000000003</v>
      </c>
      <c r="G67" s="95">
        <v>-597.79064000000005</v>
      </c>
      <c r="H67" s="95">
        <v>0</v>
      </c>
      <c r="I67" s="95">
        <v>-4168.5449200000003</v>
      </c>
      <c r="J67" s="95">
        <v>0</v>
      </c>
      <c r="K67" s="95">
        <v>-371.76247999999998</v>
      </c>
      <c r="L67" s="95">
        <v>-1404.19748</v>
      </c>
      <c r="M67" s="95">
        <v>-951.98926000000006</v>
      </c>
      <c r="N67" s="95">
        <v>-1793.41886</v>
      </c>
      <c r="O67" s="95">
        <v>-28370.94758</v>
      </c>
    </row>
    <row r="68" spans="1:15">
      <c r="A68" s="64" t="s">
        <v>1344</v>
      </c>
      <c r="B68" s="95">
        <v>-5528.6016399999999</v>
      </c>
      <c r="C68" s="95">
        <v>-4062.9742900000001</v>
      </c>
      <c r="D68" s="95">
        <v>-683.30359999999996</v>
      </c>
      <c r="E68" s="95">
        <v>-13239.762449999998</v>
      </c>
      <c r="F68" s="95">
        <v>-0.21203999999999998</v>
      </c>
      <c r="G68" s="95">
        <v>-73.661179999999987</v>
      </c>
      <c r="H68" s="95">
        <v>0</v>
      </c>
      <c r="I68" s="95">
        <v>-775.45693000000006</v>
      </c>
      <c r="J68" s="95">
        <v>0</v>
      </c>
      <c r="K68" s="95">
        <v>-55.784620000000004</v>
      </c>
      <c r="L68" s="95">
        <v>-758.07781</v>
      </c>
      <c r="M68" s="95">
        <v>-702.25592000000006</v>
      </c>
      <c r="N68" s="95">
        <v>-289.49399</v>
      </c>
      <c r="O68" s="95">
        <v>-26169.584469999998</v>
      </c>
    </row>
    <row r="69" spans="1:15">
      <c r="A69" s="177" t="s">
        <v>235</v>
      </c>
      <c r="B69" s="57">
        <v>201237.07285</v>
      </c>
      <c r="C69" s="57">
        <v>192556.49806000001</v>
      </c>
      <c r="D69" s="57">
        <v>258866.25955000002</v>
      </c>
      <c r="E69" s="57">
        <v>148685.89044999998</v>
      </c>
      <c r="F69" s="57">
        <v>162822.69701</v>
      </c>
      <c r="G69" s="57">
        <v>119262.14454000001</v>
      </c>
      <c r="H69" s="57">
        <v>161168.63467</v>
      </c>
      <c r="I69" s="57">
        <v>120767.29065000001</v>
      </c>
      <c r="J69" s="57">
        <v>1770.4618</v>
      </c>
      <c r="K69" s="57">
        <v>143824.07271000001</v>
      </c>
      <c r="L69" s="57">
        <v>31716.97928</v>
      </c>
      <c r="M69" s="57">
        <v>434763.66197000002</v>
      </c>
      <c r="N69" s="57">
        <v>125191.9783</v>
      </c>
      <c r="O69" s="57">
        <v>2102633.6418399997</v>
      </c>
    </row>
    <row r="70" spans="1:15">
      <c r="A70" s="64" t="s">
        <v>236</v>
      </c>
      <c r="B70" s="95">
        <v>0</v>
      </c>
      <c r="C70" s="95">
        <v>0</v>
      </c>
      <c r="D70" s="95">
        <v>0</v>
      </c>
      <c r="E70" s="95">
        <v>0</v>
      </c>
      <c r="F70" s="95">
        <v>127.46861</v>
      </c>
      <c r="G70" s="95">
        <v>1277.50299</v>
      </c>
      <c r="H70" s="95">
        <v>0</v>
      </c>
      <c r="I70" s="95">
        <v>0</v>
      </c>
      <c r="J70" s="95">
        <v>0</v>
      </c>
      <c r="K70" s="95">
        <v>0</v>
      </c>
      <c r="L70" s="95">
        <v>0</v>
      </c>
      <c r="M70" s="95">
        <v>0</v>
      </c>
      <c r="N70" s="95">
        <v>0</v>
      </c>
      <c r="O70" s="95">
        <v>1404.9716000000001</v>
      </c>
    </row>
    <row r="71" spans="1:15">
      <c r="A71" s="64" t="s">
        <v>237</v>
      </c>
      <c r="B71" s="95">
        <v>91907.664770000003</v>
      </c>
      <c r="C71" s="95">
        <v>102889.97128</v>
      </c>
      <c r="D71" s="95">
        <v>79282.418919999996</v>
      </c>
      <c r="E71" s="95">
        <v>64956.31293</v>
      </c>
      <c r="F71" s="95">
        <v>91675.708249999996</v>
      </c>
      <c r="G71" s="95">
        <v>57502.337579999999</v>
      </c>
      <c r="H71" s="95">
        <v>134743.80372</v>
      </c>
      <c r="I71" s="95">
        <v>83756.19898999999</v>
      </c>
      <c r="J71" s="95">
        <v>167.96676000000002</v>
      </c>
      <c r="K71" s="95">
        <v>79856.151510000011</v>
      </c>
      <c r="L71" s="95">
        <v>30041.470850000002</v>
      </c>
      <c r="M71" s="95">
        <v>186626.69907</v>
      </c>
      <c r="N71" s="95">
        <v>46365.625469999999</v>
      </c>
      <c r="O71" s="95">
        <v>1049772.3301000001</v>
      </c>
    </row>
    <row r="72" spans="1:15">
      <c r="A72" s="64" t="s">
        <v>238</v>
      </c>
      <c r="B72" s="95">
        <v>118888.3863</v>
      </c>
      <c r="C72" s="95">
        <v>99820.41403</v>
      </c>
      <c r="D72" s="95">
        <v>196980.00049000001</v>
      </c>
      <c r="E72" s="95">
        <v>88331.238200000007</v>
      </c>
      <c r="F72" s="95">
        <v>94706.653310000009</v>
      </c>
      <c r="G72" s="95">
        <v>61234.739869999998</v>
      </c>
      <c r="H72" s="95">
        <v>39924.398520000002</v>
      </c>
      <c r="I72" s="95">
        <v>68619.36911</v>
      </c>
      <c r="J72" s="95">
        <v>1602.49504</v>
      </c>
      <c r="K72" s="95">
        <v>65413.893130000004</v>
      </c>
      <c r="L72" s="95">
        <v>2283.6804500000003</v>
      </c>
      <c r="M72" s="95">
        <v>250504.17552000002</v>
      </c>
      <c r="N72" s="95">
        <v>88538.459749999995</v>
      </c>
      <c r="O72" s="95">
        <v>1176847.9037200001</v>
      </c>
    </row>
    <row r="73" spans="1:15">
      <c r="A73" s="64" t="s">
        <v>239</v>
      </c>
      <c r="B73" s="95">
        <v>0</v>
      </c>
      <c r="C73" s="95">
        <v>0</v>
      </c>
      <c r="D73" s="95">
        <v>0</v>
      </c>
      <c r="E73" s="95">
        <v>0</v>
      </c>
      <c r="F73" s="95">
        <v>0</v>
      </c>
      <c r="G73" s="95">
        <v>0</v>
      </c>
      <c r="H73" s="95">
        <v>0</v>
      </c>
      <c r="I73" s="95">
        <v>0</v>
      </c>
      <c r="J73" s="95">
        <v>0</v>
      </c>
      <c r="K73" s="95">
        <v>0</v>
      </c>
      <c r="L73" s="95">
        <v>0</v>
      </c>
      <c r="M73" s="95">
        <v>0</v>
      </c>
      <c r="N73" s="95">
        <v>0</v>
      </c>
      <c r="O73" s="95">
        <v>0</v>
      </c>
    </row>
    <row r="74" spans="1:15">
      <c r="A74" s="64" t="s">
        <v>240</v>
      </c>
      <c r="B74" s="95">
        <v>-9558.9782200000009</v>
      </c>
      <c r="C74" s="95">
        <v>-10153.88725</v>
      </c>
      <c r="D74" s="95">
        <v>-17396.15986</v>
      </c>
      <c r="E74" s="95">
        <v>-4601.66068</v>
      </c>
      <c r="F74" s="95">
        <v>-23687.133160000001</v>
      </c>
      <c r="G74" s="95">
        <v>-752.43590000000006</v>
      </c>
      <c r="H74" s="95">
        <v>-13499.567570000001</v>
      </c>
      <c r="I74" s="95">
        <v>-31608.277449999998</v>
      </c>
      <c r="J74" s="95">
        <v>0</v>
      </c>
      <c r="K74" s="95">
        <v>-1445.9719299999999</v>
      </c>
      <c r="L74" s="95">
        <v>-608.17201999999997</v>
      </c>
      <c r="M74" s="95">
        <v>-2367.2126200000002</v>
      </c>
      <c r="N74" s="95">
        <v>-9712.1069200000002</v>
      </c>
      <c r="O74" s="95">
        <v>-125391.56358</v>
      </c>
    </row>
    <row r="75" spans="1:15">
      <c r="A75" s="177" t="s">
        <v>241</v>
      </c>
      <c r="B75" s="57">
        <v>21317.426350000002</v>
      </c>
      <c r="C75" s="57">
        <v>2509.8942099999999</v>
      </c>
      <c r="D75" s="57">
        <v>39998.689630000001</v>
      </c>
      <c r="E75" s="57">
        <v>34693.440029999998</v>
      </c>
      <c r="F75" s="57">
        <v>19268.36623</v>
      </c>
      <c r="G75" s="57">
        <v>5354.4374900000003</v>
      </c>
      <c r="H75" s="57">
        <v>3022.4547200000002</v>
      </c>
      <c r="I75" s="57">
        <v>51.31335</v>
      </c>
      <c r="J75" s="57">
        <v>1E-3</v>
      </c>
      <c r="K75" s="57">
        <v>4349.2826999999997</v>
      </c>
      <c r="L75" s="57">
        <v>1048.6255200000001</v>
      </c>
      <c r="M75" s="57">
        <v>2882.5722799999999</v>
      </c>
      <c r="N75" s="57">
        <v>1785.36572</v>
      </c>
      <c r="O75" s="57">
        <v>136281.86922999998</v>
      </c>
    </row>
    <row r="76" spans="1:15">
      <c r="A76" s="64" t="s">
        <v>242</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243</v>
      </c>
      <c r="B77" s="95">
        <v>69254.998019999999</v>
      </c>
      <c r="C77" s="95">
        <v>51856.890789999998</v>
      </c>
      <c r="D77" s="95">
        <v>300977.11693999998</v>
      </c>
      <c r="E77" s="95">
        <v>164666.22805000001</v>
      </c>
      <c r="F77" s="95">
        <v>41915.911549999997</v>
      </c>
      <c r="G77" s="95">
        <v>34486.374000000003</v>
      </c>
      <c r="H77" s="95">
        <v>12098.91454</v>
      </c>
      <c r="I77" s="95">
        <v>1136.3196799999998</v>
      </c>
      <c r="J77" s="95">
        <v>4.0000000000000001E-3</v>
      </c>
      <c r="K77" s="95">
        <v>16469.231060000002</v>
      </c>
      <c r="L77" s="95">
        <v>6266.2919000000002</v>
      </c>
      <c r="M77" s="95">
        <v>5355.6847099999995</v>
      </c>
      <c r="N77" s="95">
        <v>8212.1156100000007</v>
      </c>
      <c r="O77" s="95">
        <v>712696.08085000003</v>
      </c>
    </row>
    <row r="78" spans="1:15">
      <c r="A78" s="64" t="s">
        <v>244</v>
      </c>
      <c r="B78" s="95">
        <v>2087.3978700000002</v>
      </c>
      <c r="C78" s="95">
        <v>571.31965000000002</v>
      </c>
      <c r="D78" s="95">
        <v>22306.780620000001</v>
      </c>
      <c r="E78" s="95">
        <v>2199.91282</v>
      </c>
      <c r="F78" s="95">
        <v>1.1859999999999999</v>
      </c>
      <c r="G78" s="95">
        <v>8.6835499999999985</v>
      </c>
      <c r="H78" s="95">
        <v>986.70456999999999</v>
      </c>
      <c r="I78" s="95">
        <v>0</v>
      </c>
      <c r="J78" s="95">
        <v>0</v>
      </c>
      <c r="K78" s="95">
        <v>3.0000000000000001E-3</v>
      </c>
      <c r="L78" s="95">
        <v>5.2032799999999995</v>
      </c>
      <c r="M78" s="95">
        <v>3.1E-2</v>
      </c>
      <c r="N78" s="95">
        <v>0.57403999999999999</v>
      </c>
      <c r="O78" s="95">
        <v>28167.796399999999</v>
      </c>
    </row>
    <row r="79" spans="1:15">
      <c r="A79" s="64" t="s">
        <v>245</v>
      </c>
      <c r="B79" s="95">
        <v>0</v>
      </c>
      <c r="C79" s="95">
        <v>0</v>
      </c>
      <c r="D79" s="95">
        <v>3.5684999999999998</v>
      </c>
      <c r="E79" s="95">
        <v>0</v>
      </c>
      <c r="F79" s="95">
        <v>1E-3</v>
      </c>
      <c r="G79" s="95">
        <v>0</v>
      </c>
      <c r="H79" s="95">
        <v>1E-3</v>
      </c>
      <c r="I79" s="95">
        <v>0</v>
      </c>
      <c r="J79" s="95">
        <v>0</v>
      </c>
      <c r="K79" s="95">
        <v>0</v>
      </c>
      <c r="L79" s="95">
        <v>0</v>
      </c>
      <c r="M79" s="95">
        <v>0</v>
      </c>
      <c r="N79" s="95">
        <v>0</v>
      </c>
      <c r="O79" s="95">
        <v>3.5705</v>
      </c>
    </row>
    <row r="80" spans="1:15">
      <c r="A80" s="64" t="s">
        <v>246</v>
      </c>
      <c r="B80" s="95">
        <v>-50024.969539999998</v>
      </c>
      <c r="C80" s="95">
        <v>-49918.316229999997</v>
      </c>
      <c r="D80" s="95">
        <v>-283288.77643000003</v>
      </c>
      <c r="E80" s="95">
        <v>-132540.03331999999</v>
      </c>
      <c r="F80" s="95">
        <v>-22648.732319999999</v>
      </c>
      <c r="G80" s="95">
        <v>-29140.620059999997</v>
      </c>
      <c r="H80" s="95">
        <v>-10063.16539</v>
      </c>
      <c r="I80" s="95">
        <v>-1085.0063300000002</v>
      </c>
      <c r="J80" s="95">
        <v>-3.0000000000000001E-3</v>
      </c>
      <c r="K80" s="95">
        <v>-12119.951359999999</v>
      </c>
      <c r="L80" s="95">
        <v>-5222.8696600000003</v>
      </c>
      <c r="M80" s="95">
        <v>-2473.1434300000001</v>
      </c>
      <c r="N80" s="95">
        <v>-6427.3239299999996</v>
      </c>
      <c r="O80" s="95">
        <v>-604952.91099999996</v>
      </c>
    </row>
    <row r="81" spans="1:15">
      <c r="A81" s="177" t="s">
        <v>247</v>
      </c>
      <c r="B81" s="57">
        <v>2766205.2402900001</v>
      </c>
      <c r="C81" s="57">
        <v>4734341.5676000006</v>
      </c>
      <c r="D81" s="57">
        <v>4206869.6701799994</v>
      </c>
      <c r="E81" s="57">
        <v>3130709.98275</v>
      </c>
      <c r="F81" s="57">
        <v>1571652.44368</v>
      </c>
      <c r="G81" s="57">
        <v>1785029.70101</v>
      </c>
      <c r="H81" s="57">
        <v>627789.64877999993</v>
      </c>
      <c r="I81" s="57">
        <v>215668.16247000001</v>
      </c>
      <c r="J81" s="57">
        <v>19687.938590000002</v>
      </c>
      <c r="K81" s="57">
        <v>976587.60991999996</v>
      </c>
      <c r="L81" s="57">
        <v>207305.57259</v>
      </c>
      <c r="M81" s="57">
        <v>2810495.7595500001</v>
      </c>
      <c r="N81" s="57">
        <v>70531.15112000001</v>
      </c>
      <c r="O81" s="57">
        <v>23122874.44853</v>
      </c>
    </row>
    <row r="82" spans="1:15">
      <c r="A82" s="64" t="s">
        <v>201</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202</v>
      </c>
      <c r="B83" s="95">
        <v>29189.744079999997</v>
      </c>
      <c r="C83" s="95">
        <v>0</v>
      </c>
      <c r="D83" s="95">
        <v>0</v>
      </c>
      <c r="E83" s="95">
        <v>4565.3130000000001</v>
      </c>
      <c r="F83" s="95">
        <v>0</v>
      </c>
      <c r="G83" s="95">
        <v>0</v>
      </c>
      <c r="H83" s="95">
        <v>0</v>
      </c>
      <c r="I83" s="95">
        <v>0</v>
      </c>
      <c r="J83" s="95">
        <v>0</v>
      </c>
      <c r="K83" s="95">
        <v>0</v>
      </c>
      <c r="L83" s="95">
        <v>6860</v>
      </c>
      <c r="M83" s="95">
        <v>0</v>
      </c>
      <c r="N83" s="95">
        <v>45000</v>
      </c>
      <c r="O83" s="95">
        <v>85615.057079999999</v>
      </c>
    </row>
    <row r="84" spans="1:15">
      <c r="A84" s="64" t="s">
        <v>203</v>
      </c>
      <c r="B84" s="95">
        <v>24279.838100000001</v>
      </c>
      <c r="C84" s="95">
        <v>0</v>
      </c>
      <c r="D84" s="95">
        <v>0</v>
      </c>
      <c r="E84" s="95">
        <v>20580</v>
      </c>
      <c r="F84" s="95">
        <v>0</v>
      </c>
      <c r="G84" s="95">
        <v>0</v>
      </c>
      <c r="H84" s="95">
        <v>0</v>
      </c>
      <c r="I84" s="95">
        <v>0</v>
      </c>
      <c r="J84" s="95">
        <v>0</v>
      </c>
      <c r="K84" s="95">
        <v>0</v>
      </c>
      <c r="L84" s="95">
        <v>0</v>
      </c>
      <c r="M84" s="95">
        <v>0</v>
      </c>
      <c r="N84" s="95">
        <v>0</v>
      </c>
      <c r="O84" s="95">
        <v>44859.838100000001</v>
      </c>
    </row>
    <row r="85" spans="1:15">
      <c r="A85" s="64" t="s">
        <v>204</v>
      </c>
      <c r="B85" s="95">
        <v>252383.67108</v>
      </c>
      <c r="C85" s="95">
        <v>0</v>
      </c>
      <c r="D85" s="95">
        <v>432739.06743</v>
      </c>
      <c r="E85" s="95">
        <v>203781.71191999997</v>
      </c>
      <c r="F85" s="95">
        <v>0</v>
      </c>
      <c r="G85" s="95">
        <v>0</v>
      </c>
      <c r="H85" s="95">
        <v>0</v>
      </c>
      <c r="I85" s="95">
        <v>0</v>
      </c>
      <c r="J85" s="95">
        <v>0</v>
      </c>
      <c r="K85" s="95">
        <v>0</v>
      </c>
      <c r="L85" s="95">
        <v>8333</v>
      </c>
      <c r="M85" s="95">
        <v>1481.9447600000001</v>
      </c>
      <c r="N85" s="95">
        <v>0</v>
      </c>
      <c r="O85" s="95">
        <v>898719.39519000007</v>
      </c>
    </row>
    <row r="86" spans="1:15">
      <c r="A86" s="64" t="s">
        <v>248</v>
      </c>
      <c r="B86" s="95">
        <v>31892.229910000002</v>
      </c>
      <c r="C86" s="95">
        <v>298503.82192000002</v>
      </c>
      <c r="D86" s="95">
        <v>39185.856899999999</v>
      </c>
      <c r="E86" s="95">
        <v>46927.099620000001</v>
      </c>
      <c r="F86" s="95">
        <v>34237.779289999999</v>
      </c>
      <c r="G86" s="95">
        <v>9479.6523400000005</v>
      </c>
      <c r="H86" s="95">
        <v>13791.30192</v>
      </c>
      <c r="I86" s="95">
        <v>1517.70552</v>
      </c>
      <c r="J86" s="95">
        <v>0</v>
      </c>
      <c r="K86" s="95">
        <v>699.7</v>
      </c>
      <c r="L86" s="95">
        <v>0</v>
      </c>
      <c r="M86" s="95">
        <v>0</v>
      </c>
      <c r="N86" s="95">
        <v>998.9</v>
      </c>
      <c r="O86" s="95">
        <v>477234.04742000002</v>
      </c>
    </row>
    <row r="87" spans="1:15">
      <c r="A87" s="64" t="s">
        <v>249</v>
      </c>
      <c r="B87" s="95">
        <v>99988.090479999999</v>
      </c>
      <c r="C87" s="95">
        <v>2279.2047200000002</v>
      </c>
      <c r="D87" s="95">
        <v>6997.72109</v>
      </c>
      <c r="E87" s="95">
        <v>2012.1185399999999</v>
      </c>
      <c r="F87" s="95">
        <v>2657.2855299999997</v>
      </c>
      <c r="G87" s="95">
        <v>164709.36621000001</v>
      </c>
      <c r="H87" s="95">
        <v>1643.8823799999998</v>
      </c>
      <c r="I87" s="95">
        <v>15162.346079999999</v>
      </c>
      <c r="J87" s="95">
        <v>151.23597000000001</v>
      </c>
      <c r="K87" s="95">
        <v>101072.83536</v>
      </c>
      <c r="L87" s="95">
        <v>51296.032590000003</v>
      </c>
      <c r="M87" s="95">
        <v>586.53</v>
      </c>
      <c r="N87" s="95">
        <v>24442.947640000002</v>
      </c>
      <c r="O87" s="95">
        <v>472999.59658999997</v>
      </c>
    </row>
    <row r="88" spans="1:15">
      <c r="A88" s="64" t="s">
        <v>206</v>
      </c>
      <c r="B88" s="95">
        <v>2322140.9220500002</v>
      </c>
      <c r="C88" s="95">
        <v>4457050.1416999996</v>
      </c>
      <c r="D88" s="95">
        <v>3726857.3556500003</v>
      </c>
      <c r="E88" s="95">
        <v>2850189.4153899997</v>
      </c>
      <c r="F88" s="95">
        <v>1536265.7398900001</v>
      </c>
      <c r="G88" s="95">
        <v>1608875.57806</v>
      </c>
      <c r="H88" s="95">
        <v>613029.71486000007</v>
      </c>
      <c r="I88" s="95">
        <v>205868.84844</v>
      </c>
      <c r="J88" s="95">
        <v>19536.70262</v>
      </c>
      <c r="K88" s="95">
        <v>876277.70932000002</v>
      </c>
      <c r="L88" s="95">
        <v>136970.90932000001</v>
      </c>
      <c r="M88" s="95">
        <v>2777461.9065799997</v>
      </c>
      <c r="N88" s="95">
        <v>0</v>
      </c>
      <c r="O88" s="95">
        <v>21130524.943879999</v>
      </c>
    </row>
    <row r="89" spans="1:15">
      <c r="A89" s="64" t="s">
        <v>250</v>
      </c>
      <c r="B89" s="95">
        <v>8101.1588400000001</v>
      </c>
      <c r="C89" s="95">
        <v>6088.48783</v>
      </c>
      <c r="D89" s="95">
        <v>5552.3202499999998</v>
      </c>
      <c r="E89" s="95">
        <v>3401.74478</v>
      </c>
      <c r="F89" s="95">
        <v>46.039089999999995</v>
      </c>
      <c r="G89" s="95">
        <v>2540.1408099999999</v>
      </c>
      <c r="H89" s="95">
        <v>0</v>
      </c>
      <c r="I89" s="95">
        <v>454.07583</v>
      </c>
      <c r="J89" s="95">
        <v>0</v>
      </c>
      <c r="K89" s="95">
        <v>149.48048</v>
      </c>
      <c r="L89" s="95">
        <v>4095.2005099999997</v>
      </c>
      <c r="M89" s="95">
        <v>35576.829439999994</v>
      </c>
      <c r="N89" s="95">
        <v>676.62153999999998</v>
      </c>
      <c r="O89" s="95">
        <v>66682.099399999992</v>
      </c>
    </row>
    <row r="90" spans="1:15">
      <c r="A90" s="64" t="s">
        <v>251</v>
      </c>
      <c r="B90" s="95">
        <v>-1770.41425</v>
      </c>
      <c r="C90" s="95">
        <v>-29580.08857</v>
      </c>
      <c r="D90" s="95">
        <v>-4462.6511399999999</v>
      </c>
      <c r="E90" s="95">
        <v>-747.42049999999995</v>
      </c>
      <c r="F90" s="95">
        <v>-1554.40013</v>
      </c>
      <c r="G90" s="95">
        <v>-575.03641000000005</v>
      </c>
      <c r="H90" s="95">
        <v>-675.25037999999995</v>
      </c>
      <c r="I90" s="95">
        <v>-7334.8134</v>
      </c>
      <c r="J90" s="95">
        <v>0</v>
      </c>
      <c r="K90" s="95">
        <v>-1612.1152400000001</v>
      </c>
      <c r="L90" s="95">
        <v>-249.56983</v>
      </c>
      <c r="M90" s="95">
        <v>-4611.4512300000006</v>
      </c>
      <c r="N90" s="95">
        <v>-587.31806000000006</v>
      </c>
      <c r="O90" s="95">
        <v>-53760.529139999999</v>
      </c>
    </row>
    <row r="91" spans="1:15">
      <c r="A91" s="177" t="s">
        <v>252</v>
      </c>
      <c r="B91" s="57">
        <v>344731.2133</v>
      </c>
      <c r="C91" s="57">
        <v>406781.21461999998</v>
      </c>
      <c r="D91" s="57">
        <v>292059.83707000001</v>
      </c>
      <c r="E91" s="57">
        <v>507964.70699999999</v>
      </c>
      <c r="F91" s="57">
        <v>150589.88268000001</v>
      </c>
      <c r="G91" s="57">
        <v>373368.64711999998</v>
      </c>
      <c r="H91" s="57">
        <v>197109.32596000002</v>
      </c>
      <c r="I91" s="57">
        <v>268279.96827000001</v>
      </c>
      <c r="J91" s="57">
        <v>961.87711999999999</v>
      </c>
      <c r="K91" s="57">
        <v>207244.77556000001</v>
      </c>
      <c r="L91" s="57">
        <v>35374.629670000002</v>
      </c>
      <c r="M91" s="57">
        <v>1437898.96954</v>
      </c>
      <c r="N91" s="57">
        <v>34244.203460000004</v>
      </c>
      <c r="O91" s="57">
        <v>4256609.2513699997</v>
      </c>
    </row>
    <row r="92" spans="1:15">
      <c r="A92" s="64" t="s">
        <v>253</v>
      </c>
      <c r="B92" s="95">
        <v>52382.457459999998</v>
      </c>
      <c r="C92" s="95">
        <v>69466.160999999993</v>
      </c>
      <c r="D92" s="95">
        <v>98252.84719</v>
      </c>
      <c r="E92" s="95">
        <v>210408.31761000003</v>
      </c>
      <c r="F92" s="95">
        <v>41064.749380000001</v>
      </c>
      <c r="G92" s="95">
        <v>241635.15230000002</v>
      </c>
      <c r="H92" s="95">
        <v>67075.371379999997</v>
      </c>
      <c r="I92" s="95">
        <v>69130.804860000004</v>
      </c>
      <c r="J92" s="95">
        <v>696.71543999999994</v>
      </c>
      <c r="K92" s="95">
        <v>39717.34345</v>
      </c>
      <c r="L92" s="95">
        <v>5543.60923</v>
      </c>
      <c r="M92" s="95">
        <v>502439.50043999997</v>
      </c>
      <c r="N92" s="95">
        <v>8454.17821</v>
      </c>
      <c r="O92" s="95">
        <v>1406267.20795</v>
      </c>
    </row>
    <row r="93" spans="1:15">
      <c r="A93" s="64" t="s">
        <v>254</v>
      </c>
      <c r="B93" s="95">
        <v>229850.90763</v>
      </c>
      <c r="C93" s="95">
        <v>213624.5914</v>
      </c>
      <c r="D93" s="95">
        <v>116234.19666</v>
      </c>
      <c r="E93" s="95">
        <v>232677.0626</v>
      </c>
      <c r="F93" s="95">
        <v>46588.028319999998</v>
      </c>
      <c r="G93" s="95">
        <v>58484.657899999998</v>
      </c>
      <c r="H93" s="95">
        <v>94624.256680000006</v>
      </c>
      <c r="I93" s="95">
        <v>135126.36648</v>
      </c>
      <c r="J93" s="95">
        <v>80.726309999999998</v>
      </c>
      <c r="K93" s="95">
        <v>115487.08194</v>
      </c>
      <c r="L93" s="95">
        <v>19463.700739999997</v>
      </c>
      <c r="M93" s="95">
        <v>693885.76107000001</v>
      </c>
      <c r="N93" s="95">
        <v>8174.7515400000002</v>
      </c>
      <c r="O93" s="95">
        <v>1964302.0892699999</v>
      </c>
    </row>
    <row r="94" spans="1:15">
      <c r="A94" s="64" t="s">
        <v>255</v>
      </c>
      <c r="B94" s="95">
        <v>16132.235970000002</v>
      </c>
      <c r="C94" s="95">
        <v>23228.089909999999</v>
      </c>
      <c r="D94" s="95">
        <v>16682.961859999999</v>
      </c>
      <c r="E94" s="95">
        <v>12551.956819999999</v>
      </c>
      <c r="F94" s="95">
        <v>4057.1126099999997</v>
      </c>
      <c r="G94" s="95">
        <v>6847.3929500000004</v>
      </c>
      <c r="H94" s="95">
        <v>12774.734390000001</v>
      </c>
      <c r="I94" s="95">
        <v>10742.44109</v>
      </c>
      <c r="J94" s="95">
        <v>24.535779999999999</v>
      </c>
      <c r="K94" s="95">
        <v>9885.9331199999997</v>
      </c>
      <c r="L94" s="95">
        <v>3419.59827</v>
      </c>
      <c r="M94" s="95">
        <v>32197.387170000002</v>
      </c>
      <c r="N94" s="95">
        <v>6876.2434899999998</v>
      </c>
      <c r="O94" s="95">
        <v>155420.62343000001</v>
      </c>
    </row>
    <row r="95" spans="1:15">
      <c r="A95" s="64" t="s">
        <v>256</v>
      </c>
      <c r="B95" s="95">
        <v>31676.620030000002</v>
      </c>
      <c r="C95" s="95">
        <v>32692.594089999999</v>
      </c>
      <c r="D95" s="95">
        <v>19364.823660000002</v>
      </c>
      <c r="E95" s="95">
        <v>16008.91474</v>
      </c>
      <c r="F95" s="95">
        <v>35840.398990000002</v>
      </c>
      <c r="G95" s="95">
        <v>8818.9500700000008</v>
      </c>
      <c r="H95" s="95">
        <v>6423.1223300000001</v>
      </c>
      <c r="I95" s="95">
        <v>6970.4934800000001</v>
      </c>
      <c r="J95" s="95">
        <v>90.709649999999996</v>
      </c>
      <c r="K95" s="95">
        <v>15171.841930000001</v>
      </c>
      <c r="L95" s="95">
        <v>3607.0717400000003</v>
      </c>
      <c r="M95" s="95">
        <v>33035.195870000003</v>
      </c>
      <c r="N95" s="95">
        <v>2887.2775899999997</v>
      </c>
      <c r="O95" s="95">
        <v>212588.01416999998</v>
      </c>
    </row>
    <row r="96" spans="1:15">
      <c r="A96" s="64" t="s">
        <v>257</v>
      </c>
      <c r="B96" s="95">
        <v>8062.2445099999995</v>
      </c>
      <c r="C96" s="95">
        <v>30530.806430000001</v>
      </c>
      <c r="D96" s="95">
        <v>30088.29132</v>
      </c>
      <c r="E96" s="95">
        <v>32206.81784</v>
      </c>
      <c r="F96" s="95">
        <v>20940.270980000001</v>
      </c>
      <c r="G96" s="95">
        <v>30258.428459999999</v>
      </c>
      <c r="H96" s="95">
        <v>15263.764380000001</v>
      </c>
      <c r="I96" s="95">
        <v>9852.277689999999</v>
      </c>
      <c r="J96" s="95">
        <v>55.870830000000005</v>
      </c>
      <c r="K96" s="95">
        <v>14885.194660000001</v>
      </c>
      <c r="L96" s="95">
        <v>2390.7487900000001</v>
      </c>
      <c r="M96" s="95">
        <v>79146.397949999999</v>
      </c>
      <c r="N96" s="95">
        <v>3953.84474</v>
      </c>
      <c r="O96" s="95">
        <v>277634.95857999998</v>
      </c>
    </row>
    <row r="97" spans="1:15">
      <c r="A97" s="64" t="s">
        <v>258</v>
      </c>
      <c r="B97" s="95">
        <v>2490.9716000000003</v>
      </c>
      <c r="C97" s="95">
        <v>1486.37221</v>
      </c>
      <c r="D97" s="95">
        <v>2407.3811600000004</v>
      </c>
      <c r="E97" s="95">
        <v>3219.4090000000001</v>
      </c>
      <c r="F97" s="95">
        <v>1527.9937299999999</v>
      </c>
      <c r="G97" s="95">
        <v>1108.99173</v>
      </c>
      <c r="H97" s="95">
        <v>882.46487999999999</v>
      </c>
      <c r="I97" s="95">
        <v>2876.9992400000001</v>
      </c>
      <c r="J97" s="95">
        <v>1E-3</v>
      </c>
      <c r="K97" s="95">
        <v>3089.0794000000001</v>
      </c>
      <c r="L97" s="95">
        <v>865.23201000000006</v>
      </c>
      <c r="M97" s="95">
        <v>0</v>
      </c>
      <c r="N97" s="95">
        <v>3366.3898899999999</v>
      </c>
      <c r="O97" s="95">
        <v>23321.28585</v>
      </c>
    </row>
    <row r="98" spans="1:15">
      <c r="A98" s="64" t="s">
        <v>259</v>
      </c>
      <c r="B98" s="95">
        <v>4015.3457999999996</v>
      </c>
      <c r="C98" s="95">
        <v>312.30801000000002</v>
      </c>
      <c r="D98" s="95">
        <v>3753.2403899999999</v>
      </c>
      <c r="E98" s="95">
        <v>397.74700000000001</v>
      </c>
      <c r="F98" s="95">
        <v>571.32866999999999</v>
      </c>
      <c r="G98" s="95">
        <v>759.72738000000004</v>
      </c>
      <c r="H98" s="95">
        <v>65.611919999999998</v>
      </c>
      <c r="I98" s="95">
        <v>1052.97855</v>
      </c>
      <c r="J98" s="95">
        <v>13.318110000000001</v>
      </c>
      <c r="K98" s="95">
        <v>159.67697000000001</v>
      </c>
      <c r="L98" s="95">
        <v>84.668890000000005</v>
      </c>
      <c r="M98" s="95">
        <v>0</v>
      </c>
      <c r="N98" s="95">
        <v>531.51800000000003</v>
      </c>
      <c r="O98" s="95">
        <v>11717.46969</v>
      </c>
    </row>
    <row r="99" spans="1:15">
      <c r="A99" s="64" t="s">
        <v>260</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261</v>
      </c>
      <c r="B100" s="95">
        <v>120.4303</v>
      </c>
      <c r="C100" s="95">
        <v>35440.291570000001</v>
      </c>
      <c r="D100" s="95">
        <v>5276.09483</v>
      </c>
      <c r="E100" s="95">
        <v>494.48139000000003</v>
      </c>
      <c r="F100" s="95">
        <v>0</v>
      </c>
      <c r="G100" s="95">
        <v>25455.346329999997</v>
      </c>
      <c r="H100" s="95">
        <v>0</v>
      </c>
      <c r="I100" s="95">
        <v>32527.606879999999</v>
      </c>
      <c r="J100" s="95">
        <v>0</v>
      </c>
      <c r="K100" s="95">
        <v>8848.6240899999993</v>
      </c>
      <c r="L100" s="95">
        <v>0</v>
      </c>
      <c r="M100" s="95">
        <v>97194.727040000012</v>
      </c>
      <c r="N100" s="95">
        <v>0</v>
      </c>
      <c r="O100" s="95">
        <v>205357.60243</v>
      </c>
    </row>
    <row r="101" spans="1:15">
      <c r="A101" s="177" t="s">
        <v>262</v>
      </c>
      <c r="B101" s="57">
        <v>32452.169489999997</v>
      </c>
      <c r="C101" s="57">
        <v>84334.125930000009</v>
      </c>
      <c r="D101" s="57">
        <v>222395.77103999999</v>
      </c>
      <c r="E101" s="57">
        <v>57927.770079999995</v>
      </c>
      <c r="F101" s="57">
        <v>50187.750679999997</v>
      </c>
      <c r="G101" s="57">
        <v>148294.49386000002</v>
      </c>
      <c r="H101" s="57">
        <v>42891.212749999999</v>
      </c>
      <c r="I101" s="57">
        <v>7069.67634</v>
      </c>
      <c r="J101" s="57">
        <v>632.79150000000004</v>
      </c>
      <c r="K101" s="57">
        <v>53420.181429999997</v>
      </c>
      <c r="L101" s="57">
        <v>5990.84447</v>
      </c>
      <c r="M101" s="57">
        <v>245876.40872000001</v>
      </c>
      <c r="N101" s="57">
        <v>6975.4967000000006</v>
      </c>
      <c r="O101" s="57">
        <v>958448.69299000001</v>
      </c>
    </row>
    <row r="102" spans="1:15">
      <c r="A102" s="64" t="s">
        <v>263</v>
      </c>
      <c r="B102" s="95">
        <v>6351.7260999999999</v>
      </c>
      <c r="C102" s="95">
        <v>6272.1200399999998</v>
      </c>
      <c r="D102" s="95">
        <v>8333.4309499999999</v>
      </c>
      <c r="E102" s="95">
        <v>8341.9035700000004</v>
      </c>
      <c r="F102" s="95">
        <v>2127.8965400000002</v>
      </c>
      <c r="G102" s="95">
        <v>863.00164000000007</v>
      </c>
      <c r="H102" s="95">
        <v>1739.30314</v>
      </c>
      <c r="I102" s="95">
        <v>3028.1318500000002</v>
      </c>
      <c r="J102" s="95">
        <v>547.87215000000003</v>
      </c>
      <c r="K102" s="95">
        <v>2683.2174199999999</v>
      </c>
      <c r="L102" s="95">
        <v>1198.6036200000001</v>
      </c>
      <c r="M102" s="95">
        <v>5680.9705100000001</v>
      </c>
      <c r="N102" s="95">
        <v>4739.7037499999997</v>
      </c>
      <c r="O102" s="95">
        <v>51907.881280000001</v>
      </c>
    </row>
    <row r="103" spans="1:15">
      <c r="A103" s="64" t="s">
        <v>264</v>
      </c>
      <c r="B103" s="95">
        <v>4368.9526900000001</v>
      </c>
      <c r="C103" s="95">
        <v>21746.036010000003</v>
      </c>
      <c r="D103" s="95">
        <v>191609.02711000002</v>
      </c>
      <c r="E103" s="95">
        <v>347.93169</v>
      </c>
      <c r="F103" s="95">
        <v>3784.2449900000001</v>
      </c>
      <c r="G103" s="95">
        <v>68227.558369999999</v>
      </c>
      <c r="H103" s="95">
        <v>2269.6656400000002</v>
      </c>
      <c r="I103" s="95">
        <v>338.18390999999997</v>
      </c>
      <c r="J103" s="95">
        <v>0</v>
      </c>
      <c r="K103" s="95">
        <v>9443.2422599999991</v>
      </c>
      <c r="L103" s="95">
        <v>1278.6895300000001</v>
      </c>
      <c r="M103" s="95">
        <v>53914.611490000003</v>
      </c>
      <c r="N103" s="95">
        <v>570.92065000000002</v>
      </c>
      <c r="O103" s="95">
        <v>357899.06433999998</v>
      </c>
    </row>
    <row r="104" spans="1:15">
      <c r="A104" s="64" t="s">
        <v>265</v>
      </c>
      <c r="B104" s="95">
        <v>18252.333170000002</v>
      </c>
      <c r="C104" s="95">
        <v>66687.886029999994</v>
      </c>
      <c r="D104" s="95">
        <v>138.41685999999999</v>
      </c>
      <c r="E104" s="95">
        <v>24860.739879999997</v>
      </c>
      <c r="F104" s="95">
        <v>20393.324069999999</v>
      </c>
      <c r="G104" s="95">
        <v>59544.085439999995</v>
      </c>
      <c r="H104" s="95">
        <v>32889.675380000001</v>
      </c>
      <c r="I104" s="95">
        <v>3561.4465599999999</v>
      </c>
      <c r="J104" s="95">
        <v>0</v>
      </c>
      <c r="K104" s="95">
        <v>27410.08841</v>
      </c>
      <c r="L104" s="95">
        <v>960.63039000000003</v>
      </c>
      <c r="M104" s="95">
        <v>180113.43252</v>
      </c>
      <c r="N104" s="95">
        <v>1513.4798500000002</v>
      </c>
      <c r="O104" s="95">
        <v>436325.53856000002</v>
      </c>
    </row>
    <row r="105" spans="1:15">
      <c r="A105" s="64" t="s">
        <v>266</v>
      </c>
      <c r="B105" s="95">
        <v>3479.15753</v>
      </c>
      <c r="C105" s="95">
        <v>0</v>
      </c>
      <c r="D105" s="95">
        <v>22316.826120000002</v>
      </c>
      <c r="E105" s="95">
        <v>24377.194940000001</v>
      </c>
      <c r="F105" s="95">
        <v>25212.570210000002</v>
      </c>
      <c r="G105" s="95">
        <v>19659.848409999999</v>
      </c>
      <c r="H105" s="95">
        <v>6022.0253499999999</v>
      </c>
      <c r="I105" s="95">
        <v>141.91401999999999</v>
      </c>
      <c r="J105" s="95">
        <v>84.919350000000009</v>
      </c>
      <c r="K105" s="95">
        <v>13883.63334</v>
      </c>
      <c r="L105" s="95">
        <v>2552.9209300000002</v>
      </c>
      <c r="M105" s="95">
        <v>6167.3942000000006</v>
      </c>
      <c r="N105" s="95">
        <v>1147.8189199999999</v>
      </c>
      <c r="O105" s="95">
        <v>125046.22331999999</v>
      </c>
    </row>
    <row r="106" spans="1:15">
      <c r="A106" s="99" t="s">
        <v>267</v>
      </c>
      <c r="B106" s="95">
        <v>0</v>
      </c>
      <c r="C106" s="95">
        <v>-10371.916150000001</v>
      </c>
      <c r="D106" s="95">
        <v>-1.93</v>
      </c>
      <c r="E106" s="95">
        <v>0</v>
      </c>
      <c r="F106" s="95">
        <v>-1330.28513</v>
      </c>
      <c r="G106" s="95">
        <v>0</v>
      </c>
      <c r="H106" s="95">
        <v>-29.456759999999999</v>
      </c>
      <c r="I106" s="95">
        <v>0</v>
      </c>
      <c r="J106" s="95">
        <v>0</v>
      </c>
      <c r="K106" s="95">
        <v>0</v>
      </c>
      <c r="L106" s="95">
        <v>0</v>
      </c>
      <c r="M106" s="95">
        <v>0</v>
      </c>
      <c r="N106" s="95">
        <v>-996.42646999999999</v>
      </c>
      <c r="O106" s="95">
        <v>-12730.014509999999</v>
      </c>
    </row>
    <row r="107" spans="1:15">
      <c r="A107" s="177" t="s">
        <v>268</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269</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270</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271</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272</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273</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274</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275</v>
      </c>
      <c r="B114" s="57">
        <v>29529544.654259998</v>
      </c>
      <c r="C114" s="57">
        <v>38637639.7042</v>
      </c>
      <c r="D114" s="57">
        <v>37783076.160319999</v>
      </c>
      <c r="E114" s="57">
        <v>25719547.59976</v>
      </c>
      <c r="F114" s="57">
        <v>22206740.89703</v>
      </c>
      <c r="G114" s="57">
        <v>15338199.08546</v>
      </c>
      <c r="H114" s="57">
        <v>11531488.74546</v>
      </c>
      <c r="I114" s="57">
        <v>15419726.92013</v>
      </c>
      <c r="J114" s="57">
        <v>119067.54490000001</v>
      </c>
      <c r="K114" s="57">
        <v>17800232.07669</v>
      </c>
      <c r="L114" s="57">
        <v>4196554.2468600003</v>
      </c>
      <c r="M114" s="57">
        <v>25964969.61953</v>
      </c>
      <c r="N114" s="57">
        <v>8980775.0411900003</v>
      </c>
      <c r="O114" s="57">
        <v>253227562.29579002</v>
      </c>
    </row>
    <row r="115" spans="1:15">
      <c r="A115" s="177" t="s">
        <v>276</v>
      </c>
      <c r="B115" s="57">
        <v>22117705.047800001</v>
      </c>
      <c r="C115" s="57">
        <v>24480083.696869999</v>
      </c>
      <c r="D115" s="57">
        <v>28098953.6325</v>
      </c>
      <c r="E115" s="57">
        <v>20020200.625909999</v>
      </c>
      <c r="F115" s="57">
        <v>17156418.915209997</v>
      </c>
      <c r="G115" s="57">
        <v>10979437.177860001</v>
      </c>
      <c r="H115" s="57">
        <v>8974598.0903899986</v>
      </c>
      <c r="I115" s="57">
        <v>10568101.178950001</v>
      </c>
      <c r="J115" s="57">
        <v>69825.725999999995</v>
      </c>
      <c r="K115" s="57">
        <v>12465904.734450001</v>
      </c>
      <c r="L115" s="57">
        <v>3348269.3779699998</v>
      </c>
      <c r="M115" s="57">
        <v>20256000.560560003</v>
      </c>
      <c r="N115" s="57">
        <v>7513125.4583100006</v>
      </c>
      <c r="O115" s="57">
        <v>186048624.22277999</v>
      </c>
    </row>
    <row r="116" spans="1:15">
      <c r="A116" s="64" t="s">
        <v>277</v>
      </c>
      <c r="B116" s="95">
        <v>4730762.9716999996</v>
      </c>
      <c r="C116" s="95">
        <v>4502997.5368599994</v>
      </c>
      <c r="D116" s="95">
        <v>5148311.2681400003</v>
      </c>
      <c r="E116" s="95">
        <v>5619712.8060600003</v>
      </c>
      <c r="F116" s="95">
        <v>3469877.84565</v>
      </c>
      <c r="G116" s="95">
        <v>2132945.1191699998</v>
      </c>
      <c r="H116" s="95">
        <v>1294791.6651400002</v>
      </c>
      <c r="I116" s="95">
        <v>8025.3177000000005</v>
      </c>
      <c r="J116" s="95">
        <v>34954.533909999998</v>
      </c>
      <c r="K116" s="95">
        <v>837405.55874999997</v>
      </c>
      <c r="L116" s="95">
        <v>255221.76853</v>
      </c>
      <c r="M116" s="95">
        <v>3206198.11791</v>
      </c>
      <c r="N116" s="95">
        <v>17120.120329999998</v>
      </c>
      <c r="O116" s="95">
        <v>31258324.62985</v>
      </c>
    </row>
    <row r="117" spans="1:15">
      <c r="A117" s="64" t="s">
        <v>278</v>
      </c>
      <c r="B117" s="95">
        <v>4725277.0714999996</v>
      </c>
      <c r="C117" s="95">
        <v>4341900.0956000006</v>
      </c>
      <c r="D117" s="95">
        <v>5100604.3353599999</v>
      </c>
      <c r="E117" s="95">
        <v>5568200.2001999998</v>
      </c>
      <c r="F117" s="95">
        <v>3446409.6502800002</v>
      </c>
      <c r="G117" s="95">
        <v>2119706.35824</v>
      </c>
      <c r="H117" s="95">
        <v>1286206.9769600001</v>
      </c>
      <c r="I117" s="95">
        <v>0</v>
      </c>
      <c r="J117" s="95">
        <v>34935.63379</v>
      </c>
      <c r="K117" s="95">
        <v>834138.70922000008</v>
      </c>
      <c r="L117" s="95">
        <v>247680.10393000001</v>
      </c>
      <c r="M117" s="95">
        <v>3188808.5856599999</v>
      </c>
      <c r="N117" s="95">
        <v>0</v>
      </c>
      <c r="O117" s="95">
        <v>30893867.720740002</v>
      </c>
    </row>
    <row r="118" spans="1:15">
      <c r="A118" s="64" t="s">
        <v>279</v>
      </c>
      <c r="B118" s="95">
        <v>5485.9002</v>
      </c>
      <c r="C118" s="95">
        <v>161097.44125999999</v>
      </c>
      <c r="D118" s="95">
        <v>47706.932780000003</v>
      </c>
      <c r="E118" s="95">
        <v>51512.605859999996</v>
      </c>
      <c r="F118" s="95">
        <v>23468.195370000001</v>
      </c>
      <c r="G118" s="95">
        <v>13238.76093</v>
      </c>
      <c r="H118" s="95">
        <v>8584.6881799999992</v>
      </c>
      <c r="I118" s="95">
        <v>8025.3177000000005</v>
      </c>
      <c r="J118" s="95">
        <v>18.900119999999998</v>
      </c>
      <c r="K118" s="95">
        <v>3266.84953</v>
      </c>
      <c r="L118" s="95">
        <v>7541.6646000000001</v>
      </c>
      <c r="M118" s="95">
        <v>17389.53225</v>
      </c>
      <c r="N118" s="95">
        <v>17120.120329999998</v>
      </c>
      <c r="O118" s="95">
        <v>364456.90911000001</v>
      </c>
    </row>
    <row r="119" spans="1:15">
      <c r="A119" s="64" t="s">
        <v>280</v>
      </c>
      <c r="B119" s="95">
        <v>7216369.0790200001</v>
      </c>
      <c r="C119" s="95">
        <v>10925139.346170001</v>
      </c>
      <c r="D119" s="95">
        <v>10103637.316020001</v>
      </c>
      <c r="E119" s="95">
        <v>4823409.9028400006</v>
      </c>
      <c r="F119" s="95">
        <v>5119432.8266199995</v>
      </c>
      <c r="G119" s="95">
        <v>2673462.0824099998</v>
      </c>
      <c r="H119" s="95">
        <v>1620178.86732</v>
      </c>
      <c r="I119" s="95">
        <v>3810978.76847</v>
      </c>
      <c r="J119" s="95">
        <v>21651.77362</v>
      </c>
      <c r="K119" s="95">
        <v>4347119.6523000002</v>
      </c>
      <c r="L119" s="95">
        <v>478542.77104000002</v>
      </c>
      <c r="M119" s="95">
        <v>4074578.6261300002</v>
      </c>
      <c r="N119" s="95">
        <v>2019403.7691600001</v>
      </c>
      <c r="O119" s="95">
        <v>57233904.781120002</v>
      </c>
    </row>
    <row r="120" spans="1:15">
      <c r="A120" s="64" t="s">
        <v>281</v>
      </c>
      <c r="B120" s="95">
        <v>163331.72313</v>
      </c>
      <c r="C120" s="95">
        <v>348.55607000000003</v>
      </c>
      <c r="D120" s="95">
        <v>121971.49169</v>
      </c>
      <c r="E120" s="95">
        <v>2888.35043</v>
      </c>
      <c r="F120" s="95">
        <v>2476.8326099999999</v>
      </c>
      <c r="G120" s="95">
        <v>960.25268999999992</v>
      </c>
      <c r="H120" s="95">
        <v>3523.8932999999997</v>
      </c>
      <c r="I120" s="95">
        <v>2901.8354900000004</v>
      </c>
      <c r="J120" s="95">
        <v>8042.4745899999998</v>
      </c>
      <c r="K120" s="95">
        <v>640.02178000000004</v>
      </c>
      <c r="L120" s="95">
        <v>860.07776999999999</v>
      </c>
      <c r="M120" s="95">
        <v>113143.88792000001</v>
      </c>
      <c r="N120" s="95">
        <v>1614.4276499999999</v>
      </c>
      <c r="O120" s="95">
        <v>422703.82511999999</v>
      </c>
    </row>
    <row r="121" spans="1:15">
      <c r="A121" s="65" t="s">
        <v>282</v>
      </c>
      <c r="B121" s="95">
        <v>3433.5410099999999</v>
      </c>
      <c r="C121" s="95">
        <v>31.21998</v>
      </c>
      <c r="D121" s="95">
        <v>4542.4546300000002</v>
      </c>
      <c r="E121" s="95">
        <v>31.837889999999998</v>
      </c>
      <c r="F121" s="95">
        <v>262.51703999999995</v>
      </c>
      <c r="G121" s="95">
        <v>385.92090000000002</v>
      </c>
      <c r="H121" s="95">
        <v>0</v>
      </c>
      <c r="I121" s="95">
        <v>1507.4676499999998</v>
      </c>
      <c r="J121" s="95">
        <v>731.4090799999999</v>
      </c>
      <c r="K121" s="95">
        <v>202.49676000000002</v>
      </c>
      <c r="L121" s="95">
        <v>860.07776999999999</v>
      </c>
      <c r="M121" s="95">
        <v>2.4602399999999998</v>
      </c>
      <c r="N121" s="95">
        <v>269.83013</v>
      </c>
      <c r="O121" s="95">
        <v>12261.23308</v>
      </c>
    </row>
    <row r="122" spans="1:15">
      <c r="A122" s="99" t="s">
        <v>283</v>
      </c>
      <c r="B122" s="95">
        <v>346.50918999999999</v>
      </c>
      <c r="C122" s="95">
        <v>317.33609000000001</v>
      </c>
      <c r="D122" s="95">
        <v>5599.7430100000001</v>
      </c>
      <c r="E122" s="95">
        <v>2856.5125400000002</v>
      </c>
      <c r="F122" s="95">
        <v>2214.3154800000002</v>
      </c>
      <c r="G122" s="95">
        <v>574.33179000000007</v>
      </c>
      <c r="H122" s="95">
        <v>3253.6629500000004</v>
      </c>
      <c r="I122" s="95">
        <v>1394.3678400000001</v>
      </c>
      <c r="J122" s="95">
        <v>12.04541</v>
      </c>
      <c r="K122" s="95">
        <v>437.52502000000004</v>
      </c>
      <c r="L122" s="95">
        <v>0</v>
      </c>
      <c r="M122" s="95">
        <v>141.42767999999998</v>
      </c>
      <c r="N122" s="95">
        <v>1344.59752</v>
      </c>
      <c r="O122" s="95">
        <v>18492.374520000001</v>
      </c>
    </row>
    <row r="123" spans="1:15">
      <c r="A123" s="99" t="s">
        <v>284</v>
      </c>
      <c r="B123" s="95">
        <v>285.06189000000001</v>
      </c>
      <c r="C123" s="95">
        <v>0</v>
      </c>
      <c r="D123" s="95">
        <v>0</v>
      </c>
      <c r="E123" s="95">
        <v>0</v>
      </c>
      <c r="F123" s="95">
        <v>-1.0000000000000001E-5</v>
      </c>
      <c r="G123" s="95">
        <v>0</v>
      </c>
      <c r="H123" s="95">
        <v>0</v>
      </c>
      <c r="I123" s="95">
        <v>0</v>
      </c>
      <c r="J123" s="95">
        <v>0</v>
      </c>
      <c r="K123" s="95">
        <v>0</v>
      </c>
      <c r="L123" s="95">
        <v>0</v>
      </c>
      <c r="M123" s="95">
        <v>0</v>
      </c>
      <c r="N123" s="95">
        <v>0</v>
      </c>
      <c r="O123" s="95">
        <v>285.06188000000003</v>
      </c>
    </row>
    <row r="124" spans="1:15">
      <c r="A124" s="99" t="s">
        <v>285</v>
      </c>
      <c r="B124" s="95">
        <v>346.3843</v>
      </c>
      <c r="C124" s="95">
        <v>0</v>
      </c>
      <c r="D124" s="95">
        <v>0</v>
      </c>
      <c r="E124" s="95">
        <v>0</v>
      </c>
      <c r="F124" s="95">
        <v>-1.0000000000000001E-5</v>
      </c>
      <c r="G124" s="95">
        <v>0</v>
      </c>
      <c r="H124" s="95">
        <v>0</v>
      </c>
      <c r="I124" s="95">
        <v>0</v>
      </c>
      <c r="J124" s="95">
        <v>1044.5924399999999</v>
      </c>
      <c r="K124" s="95">
        <v>0</v>
      </c>
      <c r="L124" s="95">
        <v>0</v>
      </c>
      <c r="M124" s="95">
        <v>0</v>
      </c>
      <c r="N124" s="95">
        <v>0</v>
      </c>
      <c r="O124" s="95">
        <v>1390.9767300000001</v>
      </c>
    </row>
    <row r="125" spans="1:15">
      <c r="A125" s="99" t="s">
        <v>286</v>
      </c>
      <c r="B125" s="95">
        <v>3752.4175099999998</v>
      </c>
      <c r="C125" s="95">
        <v>0</v>
      </c>
      <c r="D125" s="95">
        <v>788.9</v>
      </c>
      <c r="E125" s="95">
        <v>0</v>
      </c>
      <c r="F125" s="95">
        <v>2.9999999999999997E-5</v>
      </c>
      <c r="G125" s="95">
        <v>0</v>
      </c>
      <c r="H125" s="95">
        <v>270.23034999999999</v>
      </c>
      <c r="I125" s="95">
        <v>0</v>
      </c>
      <c r="J125" s="95">
        <v>6254.4276600000003</v>
      </c>
      <c r="K125" s="95">
        <v>0</v>
      </c>
      <c r="L125" s="95">
        <v>0</v>
      </c>
      <c r="M125" s="95">
        <v>0</v>
      </c>
      <c r="N125" s="95">
        <v>0</v>
      </c>
      <c r="O125" s="95">
        <v>11065.975550000001</v>
      </c>
    </row>
    <row r="126" spans="1:15">
      <c r="A126" s="99" t="s">
        <v>287</v>
      </c>
      <c r="B126" s="95">
        <v>121785.80923</v>
      </c>
      <c r="C126" s="95">
        <v>0</v>
      </c>
      <c r="D126" s="95">
        <v>111040.39405</v>
      </c>
      <c r="E126" s="95">
        <v>0</v>
      </c>
      <c r="F126" s="95">
        <v>7.0000000000000007E-5</v>
      </c>
      <c r="G126" s="95">
        <v>0</v>
      </c>
      <c r="H126" s="95">
        <v>0</v>
      </c>
      <c r="I126" s="95">
        <v>0</v>
      </c>
      <c r="J126" s="95">
        <v>0</v>
      </c>
      <c r="K126" s="95">
        <v>0</v>
      </c>
      <c r="L126" s="95">
        <v>0</v>
      </c>
      <c r="M126" s="95">
        <v>0</v>
      </c>
      <c r="N126" s="95">
        <v>0</v>
      </c>
      <c r="O126" s="95">
        <v>232826.20335</v>
      </c>
    </row>
    <row r="127" spans="1:15">
      <c r="A127" s="99" t="s">
        <v>288</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289</v>
      </c>
      <c r="B128" s="95">
        <v>2512</v>
      </c>
      <c r="C128" s="95">
        <v>0</v>
      </c>
      <c r="D128" s="95">
        <v>0</v>
      </c>
      <c r="E128" s="95">
        <v>0</v>
      </c>
      <c r="F128" s="95">
        <v>0</v>
      </c>
      <c r="G128" s="95">
        <v>0</v>
      </c>
      <c r="H128" s="95">
        <v>0</v>
      </c>
      <c r="I128" s="95">
        <v>0</v>
      </c>
      <c r="J128" s="95">
        <v>0</v>
      </c>
      <c r="K128" s="95">
        <v>0</v>
      </c>
      <c r="L128" s="95">
        <v>0</v>
      </c>
      <c r="M128" s="95">
        <v>113000</v>
      </c>
      <c r="N128" s="95">
        <v>0</v>
      </c>
      <c r="O128" s="95">
        <v>115512</v>
      </c>
    </row>
    <row r="129" spans="1:15">
      <c r="A129" s="156" t="s">
        <v>290</v>
      </c>
      <c r="B129" s="95">
        <v>370531.63824</v>
      </c>
      <c r="C129" s="95">
        <v>800858.84505999996</v>
      </c>
      <c r="D129" s="95">
        <v>402478.16691999999</v>
      </c>
      <c r="E129" s="95">
        <v>315908.04018000001</v>
      </c>
      <c r="F129" s="95">
        <v>192490.72038999997</v>
      </c>
      <c r="G129" s="95">
        <v>176746.62781999999</v>
      </c>
      <c r="H129" s="95">
        <v>154737.87958000001</v>
      </c>
      <c r="I129" s="95">
        <v>77085.66915999999</v>
      </c>
      <c r="J129" s="95">
        <v>5121.2054699999999</v>
      </c>
      <c r="K129" s="95">
        <v>84885.175109999996</v>
      </c>
      <c r="L129" s="95">
        <v>107059.04929000001</v>
      </c>
      <c r="M129" s="95">
        <v>1333796.6608599999</v>
      </c>
      <c r="N129" s="95">
        <v>87828.600099999996</v>
      </c>
      <c r="O129" s="95">
        <v>4109528.2781799999</v>
      </c>
    </row>
    <row r="130" spans="1:15">
      <c r="A130" s="64" t="s">
        <v>291</v>
      </c>
      <c r="B130" s="95">
        <v>8556763.1741700005</v>
      </c>
      <c r="C130" s="95">
        <v>7581732.2060799999</v>
      </c>
      <c r="D130" s="95">
        <v>11448302.281479999</v>
      </c>
      <c r="E130" s="95">
        <v>7851183.6554899998</v>
      </c>
      <c r="F130" s="95">
        <v>7278847.3019300001</v>
      </c>
      <c r="G130" s="95">
        <v>5235873.6881899992</v>
      </c>
      <c r="H130" s="95">
        <v>5024884.6424799999</v>
      </c>
      <c r="I130" s="95">
        <v>5914146.76774</v>
      </c>
      <c r="J130" s="95">
        <v>0</v>
      </c>
      <c r="K130" s="95">
        <v>6743612.1233299999</v>
      </c>
      <c r="L130" s="95">
        <v>2293887.9976300001</v>
      </c>
      <c r="M130" s="95">
        <v>10035841.245440001</v>
      </c>
      <c r="N130" s="95">
        <v>4666455.1336099999</v>
      </c>
      <c r="O130" s="95">
        <v>82631530.217570007</v>
      </c>
    </row>
    <row r="131" spans="1:15">
      <c r="A131" s="64" t="s">
        <v>292</v>
      </c>
      <c r="B131" s="95">
        <v>1079946.46154</v>
      </c>
      <c r="C131" s="95">
        <v>669007.20663000003</v>
      </c>
      <c r="D131" s="95">
        <v>874253.10825000005</v>
      </c>
      <c r="E131" s="95">
        <v>1407097.8709100001</v>
      </c>
      <c r="F131" s="95">
        <v>1093293.3880099999</v>
      </c>
      <c r="G131" s="95">
        <v>759449.40758</v>
      </c>
      <c r="H131" s="95">
        <v>876481.14257000003</v>
      </c>
      <c r="I131" s="95">
        <v>754962.82039000001</v>
      </c>
      <c r="J131" s="95">
        <v>55.738410000000002</v>
      </c>
      <c r="K131" s="95">
        <v>452242.20318000001</v>
      </c>
      <c r="L131" s="95">
        <v>212697.71371000001</v>
      </c>
      <c r="M131" s="95">
        <v>1492442.0222999998</v>
      </c>
      <c r="N131" s="95">
        <v>720703.40746000002</v>
      </c>
      <c r="O131" s="95">
        <v>10392632.490940001</v>
      </c>
    </row>
    <row r="132" spans="1:15">
      <c r="A132" s="177" t="s">
        <v>293</v>
      </c>
      <c r="B132" s="57">
        <v>10835.9094</v>
      </c>
      <c r="C132" s="57">
        <v>99598.44094</v>
      </c>
      <c r="D132" s="57">
        <v>27664.933550000002</v>
      </c>
      <c r="E132" s="57">
        <v>6162.2907599999999</v>
      </c>
      <c r="F132" s="57">
        <v>3263.27394</v>
      </c>
      <c r="G132" s="57">
        <v>13205.52605</v>
      </c>
      <c r="H132" s="57">
        <v>57232.572329999995</v>
      </c>
      <c r="I132" s="57">
        <v>6737.8989299999994</v>
      </c>
      <c r="J132" s="57">
        <v>0</v>
      </c>
      <c r="K132" s="57">
        <v>4246.7226200000005</v>
      </c>
      <c r="L132" s="57">
        <v>8447.5147500000003</v>
      </c>
      <c r="M132" s="57">
        <v>36.032820000000001</v>
      </c>
      <c r="N132" s="57">
        <v>3043.23972</v>
      </c>
      <c r="O132" s="57">
        <v>240474.35581000001</v>
      </c>
    </row>
    <row r="133" spans="1:15">
      <c r="A133" s="177" t="s">
        <v>487</v>
      </c>
      <c r="B133" s="57">
        <v>3127065.7000899999</v>
      </c>
      <c r="C133" s="57">
        <v>8632704.9442099985</v>
      </c>
      <c r="D133" s="57">
        <v>2650171.7447100002</v>
      </c>
      <c r="E133" s="57">
        <v>538040.53437000001</v>
      </c>
      <c r="F133" s="57">
        <v>951218.27966</v>
      </c>
      <c r="G133" s="57">
        <v>132125.63188999999</v>
      </c>
      <c r="H133" s="57">
        <v>46826.548289999999</v>
      </c>
      <c r="I133" s="57">
        <v>859430.3698300001</v>
      </c>
      <c r="J133" s="57">
        <v>0</v>
      </c>
      <c r="K133" s="57">
        <v>339810.97881</v>
      </c>
      <c r="L133" s="57">
        <v>22151.526329999997</v>
      </c>
      <c r="M133" s="57">
        <v>513819.82819999999</v>
      </c>
      <c r="N133" s="57">
        <v>425044.80385999999</v>
      </c>
      <c r="O133" s="57">
        <v>18238410.890250001</v>
      </c>
    </row>
    <row r="134" spans="1:15">
      <c r="A134" s="64" t="s">
        <v>488</v>
      </c>
      <c r="B134" s="95">
        <v>1737272.1717699999</v>
      </c>
      <c r="C134" s="95">
        <v>2657323.4289699998</v>
      </c>
      <c r="D134" s="95">
        <v>712178.78835000005</v>
      </c>
      <c r="E134" s="95">
        <v>133006.68607999998</v>
      </c>
      <c r="F134" s="95">
        <v>721860.82559999998</v>
      </c>
      <c r="G134" s="95">
        <v>9609.928609999999</v>
      </c>
      <c r="H134" s="95">
        <v>10.983049999999999</v>
      </c>
      <c r="I134" s="95">
        <v>0</v>
      </c>
      <c r="J134" s="95">
        <v>0</v>
      </c>
      <c r="K134" s="95">
        <v>475.34242999999998</v>
      </c>
      <c r="L134" s="95">
        <v>0</v>
      </c>
      <c r="M134" s="95">
        <v>92137.141060000009</v>
      </c>
      <c r="N134" s="95">
        <v>0</v>
      </c>
      <c r="O134" s="95">
        <v>6063875.2959200004</v>
      </c>
    </row>
    <row r="135" spans="1:15">
      <c r="A135" s="64" t="s">
        <v>489</v>
      </c>
      <c r="B135" s="95">
        <v>96227.752280000001</v>
      </c>
      <c r="C135" s="95">
        <v>2285465.4030800001</v>
      </c>
      <c r="D135" s="95">
        <v>255232.21928999998</v>
      </c>
      <c r="E135" s="95">
        <v>81855.395550000001</v>
      </c>
      <c r="F135" s="95">
        <v>10341.55854</v>
      </c>
      <c r="G135" s="95">
        <v>122515.70328</v>
      </c>
      <c r="H135" s="95">
        <v>46815.565240000004</v>
      </c>
      <c r="I135" s="95">
        <v>181120.24834999998</v>
      </c>
      <c r="J135" s="95">
        <v>0</v>
      </c>
      <c r="K135" s="95">
        <v>307281.17233999999</v>
      </c>
      <c r="L135" s="95">
        <v>2111.2485699999997</v>
      </c>
      <c r="M135" s="95">
        <v>4888.6949500000001</v>
      </c>
      <c r="N135" s="95">
        <v>101649.27556000001</v>
      </c>
      <c r="O135" s="95">
        <v>3495504.2370300004</v>
      </c>
    </row>
    <row r="136" spans="1:15">
      <c r="A136" s="64" t="s">
        <v>490</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491</v>
      </c>
      <c r="B137" s="95">
        <v>236897.21182</v>
      </c>
      <c r="C137" s="95">
        <v>245531.34312999999</v>
      </c>
      <c r="D137" s="95">
        <v>13.437799999999999</v>
      </c>
      <c r="E137" s="95">
        <v>225230.45425000001</v>
      </c>
      <c r="F137" s="95">
        <v>150948.54927000002</v>
      </c>
      <c r="G137" s="95">
        <v>0</v>
      </c>
      <c r="H137" s="95">
        <v>0</v>
      </c>
      <c r="I137" s="95">
        <v>0</v>
      </c>
      <c r="J137" s="95">
        <v>0</v>
      </c>
      <c r="K137" s="95">
        <v>27.814049999999998</v>
      </c>
      <c r="L137" s="95">
        <v>0</v>
      </c>
      <c r="M137" s="95">
        <v>5251.1255999999994</v>
      </c>
      <c r="N137" s="95">
        <v>0</v>
      </c>
      <c r="O137" s="95">
        <v>863899.93591999996</v>
      </c>
    </row>
    <row r="138" spans="1:15">
      <c r="A138" s="64" t="s">
        <v>492</v>
      </c>
      <c r="B138" s="95">
        <v>1032277.62824</v>
      </c>
      <c r="C138" s="95">
        <v>3365906.20902</v>
      </c>
      <c r="D138" s="95">
        <v>1653701.7536800001</v>
      </c>
      <c r="E138" s="95">
        <v>86382.521980000005</v>
      </c>
      <c r="F138" s="95">
        <v>61819.538979999998</v>
      </c>
      <c r="G138" s="95">
        <v>0</v>
      </c>
      <c r="H138" s="95">
        <v>0</v>
      </c>
      <c r="I138" s="95">
        <v>663437.09542999999</v>
      </c>
      <c r="J138" s="95">
        <v>0</v>
      </c>
      <c r="K138" s="95">
        <v>31000</v>
      </c>
      <c r="L138" s="95">
        <v>20000</v>
      </c>
      <c r="M138" s="95">
        <v>338136</v>
      </c>
      <c r="N138" s="95">
        <v>290000</v>
      </c>
      <c r="O138" s="95">
        <v>7542660.7473299997</v>
      </c>
    </row>
    <row r="139" spans="1:15">
      <c r="A139" s="64" t="s">
        <v>499</v>
      </c>
      <c r="B139" s="95">
        <v>24390.935980000002</v>
      </c>
      <c r="C139" s="95">
        <v>78478.560010000001</v>
      </c>
      <c r="D139" s="95">
        <v>29045.545590000002</v>
      </c>
      <c r="E139" s="95">
        <v>11565.47651</v>
      </c>
      <c r="F139" s="95">
        <v>6247.8072699999993</v>
      </c>
      <c r="G139" s="95">
        <v>0</v>
      </c>
      <c r="H139" s="95">
        <v>0</v>
      </c>
      <c r="I139" s="95">
        <v>14873.02605</v>
      </c>
      <c r="J139" s="95">
        <v>0</v>
      </c>
      <c r="K139" s="95">
        <v>1026.6499899999999</v>
      </c>
      <c r="L139" s="95">
        <v>40.277760000000001</v>
      </c>
      <c r="M139" s="95">
        <v>73406.866590000005</v>
      </c>
      <c r="N139" s="95">
        <v>33395.528299999998</v>
      </c>
      <c r="O139" s="95">
        <v>272470.67405000003</v>
      </c>
    </row>
    <row r="140" spans="1:15">
      <c r="A140" s="177" t="s">
        <v>294</v>
      </c>
      <c r="B140" s="57">
        <v>2485607.7139699999</v>
      </c>
      <c r="C140" s="57">
        <v>4239485.7915099999</v>
      </c>
      <c r="D140" s="57">
        <v>5029368.3176499996</v>
      </c>
      <c r="E140" s="57">
        <v>4103743.2418400003</v>
      </c>
      <c r="F140" s="57">
        <v>3097277.2633600002</v>
      </c>
      <c r="G140" s="57">
        <v>2954355.9434600002</v>
      </c>
      <c r="H140" s="57">
        <v>1838591.2217300001</v>
      </c>
      <c r="I140" s="57">
        <v>3075678.1967800003</v>
      </c>
      <c r="J140" s="57">
        <v>43721.287619999996</v>
      </c>
      <c r="K140" s="57">
        <v>3237624.1132199997</v>
      </c>
      <c r="L140" s="57">
        <v>671976.20438999997</v>
      </c>
      <c r="M140" s="57">
        <v>3549130.6769599998</v>
      </c>
      <c r="N140" s="57">
        <v>635861.90785000008</v>
      </c>
      <c r="O140" s="57">
        <v>34962421.880339995</v>
      </c>
    </row>
    <row r="141" spans="1:15">
      <c r="A141" s="64" t="s">
        <v>295</v>
      </c>
      <c r="B141" s="95">
        <v>101803.36501000001</v>
      </c>
      <c r="C141" s="95">
        <v>570466.86210999999</v>
      </c>
      <c r="D141" s="95">
        <v>126451.52831000001</v>
      </c>
      <c r="E141" s="95">
        <v>106334.69487000001</v>
      </c>
      <c r="F141" s="95">
        <v>35134.223619999997</v>
      </c>
      <c r="G141" s="95">
        <v>86782.209450000009</v>
      </c>
      <c r="H141" s="95">
        <v>38182.386680000003</v>
      </c>
      <c r="I141" s="95">
        <v>0</v>
      </c>
      <c r="J141" s="95">
        <v>12791.551089999999</v>
      </c>
      <c r="K141" s="95">
        <v>227575.15693</v>
      </c>
      <c r="L141" s="95">
        <v>94550.142810000005</v>
      </c>
      <c r="M141" s="95">
        <v>80218.313880000002</v>
      </c>
      <c r="N141" s="95">
        <v>0</v>
      </c>
      <c r="O141" s="95">
        <v>1480290.4347600001</v>
      </c>
    </row>
    <row r="142" spans="1:15">
      <c r="A142" s="64" t="s">
        <v>296</v>
      </c>
      <c r="B142" s="95">
        <v>1475823.17193</v>
      </c>
      <c r="C142" s="95">
        <v>2254111.4565900001</v>
      </c>
      <c r="D142" s="95">
        <v>2491684</v>
      </c>
      <c r="E142" s="95">
        <v>2661264</v>
      </c>
      <c r="F142" s="95">
        <v>1259233.0956199998</v>
      </c>
      <c r="G142" s="95">
        <v>1526607.585</v>
      </c>
      <c r="H142" s="95">
        <v>546737.46878999996</v>
      </c>
      <c r="I142" s="95">
        <v>99443.280299999999</v>
      </c>
      <c r="J142" s="95">
        <v>11352.65516</v>
      </c>
      <c r="K142" s="95">
        <v>760597.85658000002</v>
      </c>
      <c r="L142" s="95">
        <v>83724.164449999997</v>
      </c>
      <c r="M142" s="95">
        <v>2825354.2844600002</v>
      </c>
      <c r="N142" s="95">
        <v>0</v>
      </c>
      <c r="O142" s="95">
        <v>15995933.018879998</v>
      </c>
    </row>
    <row r="143" spans="1:15">
      <c r="A143" s="64" t="s">
        <v>297</v>
      </c>
      <c r="B143" s="95">
        <v>0</v>
      </c>
      <c r="C143" s="95">
        <v>0</v>
      </c>
      <c r="D143" s="95">
        <v>0</v>
      </c>
      <c r="E143" s="95">
        <v>0</v>
      </c>
      <c r="F143" s="95">
        <v>0</v>
      </c>
      <c r="G143" s="95">
        <v>0</v>
      </c>
      <c r="H143" s="95">
        <v>0</v>
      </c>
      <c r="I143" s="95">
        <v>0</v>
      </c>
      <c r="J143" s="95">
        <v>0</v>
      </c>
      <c r="K143" s="95">
        <v>0</v>
      </c>
      <c r="L143" s="95">
        <v>46.515509999999999</v>
      </c>
      <c r="M143" s="95">
        <v>0</v>
      </c>
      <c r="N143" s="95">
        <v>0</v>
      </c>
      <c r="O143" s="95">
        <v>46.515509999999999</v>
      </c>
    </row>
    <row r="144" spans="1:15">
      <c r="A144" s="64" t="s">
        <v>298</v>
      </c>
      <c r="B144" s="95">
        <v>0</v>
      </c>
      <c r="C144" s="95">
        <v>0</v>
      </c>
      <c r="D144" s="95">
        <v>0</v>
      </c>
      <c r="E144" s="95">
        <v>343772.09899999999</v>
      </c>
      <c r="F144" s="95">
        <v>0</v>
      </c>
      <c r="G144" s="95">
        <v>27133.606629999998</v>
      </c>
      <c r="H144" s="95">
        <v>10342.5</v>
      </c>
      <c r="I144" s="95">
        <v>116666.66665</v>
      </c>
      <c r="J144" s="95">
        <v>2097.0084999999999</v>
      </c>
      <c r="K144" s="95">
        <v>117166.66668000001</v>
      </c>
      <c r="L144" s="95">
        <v>114291.66667000001</v>
      </c>
      <c r="M144" s="95">
        <v>370258.86392999999</v>
      </c>
      <c r="N144" s="95">
        <v>442291.66667000001</v>
      </c>
      <c r="O144" s="95">
        <v>1544020.7447299999</v>
      </c>
    </row>
    <row r="145" spans="1:15">
      <c r="A145" s="64" t="s">
        <v>299</v>
      </c>
      <c r="B145" s="95">
        <v>766181.27992</v>
      </c>
      <c r="C145" s="95">
        <v>1234592.8370699999</v>
      </c>
      <c r="D145" s="95">
        <v>2306899.7818</v>
      </c>
      <c r="E145" s="95">
        <v>858733.38388999994</v>
      </c>
      <c r="F145" s="95">
        <v>1620855.3974200001</v>
      </c>
      <c r="G145" s="95">
        <v>1171431.0842800001</v>
      </c>
      <c r="H145" s="95">
        <v>1149563.4506700002</v>
      </c>
      <c r="I145" s="95">
        <v>2758128.4555700002</v>
      </c>
      <c r="J145" s="95">
        <v>17049.90725</v>
      </c>
      <c r="K145" s="95">
        <v>1603577.8966600001</v>
      </c>
      <c r="L145" s="95">
        <v>372069.98405000003</v>
      </c>
      <c r="M145" s="95">
        <v>248778.20397</v>
      </c>
      <c r="N145" s="95">
        <v>175776.84909</v>
      </c>
      <c r="O145" s="95">
        <v>14283638.511639999</v>
      </c>
    </row>
    <row r="146" spans="1:15">
      <c r="A146" s="64" t="s">
        <v>300</v>
      </c>
      <c r="B146" s="95">
        <v>114885.53</v>
      </c>
      <c r="C146" s="95">
        <v>18120.828559999998</v>
      </c>
      <c r="D146" s="95">
        <v>0</v>
      </c>
      <c r="E146" s="95">
        <v>0</v>
      </c>
      <c r="F146" s="95">
        <v>17976.874500000002</v>
      </c>
      <c r="G146" s="95">
        <v>0</v>
      </c>
      <c r="H146" s="95">
        <v>0</v>
      </c>
      <c r="I146" s="95">
        <v>0</v>
      </c>
      <c r="J146" s="95">
        <v>0</v>
      </c>
      <c r="K146" s="95">
        <v>14773.364</v>
      </c>
      <c r="L146" s="95">
        <v>0</v>
      </c>
      <c r="M146" s="95">
        <v>0</v>
      </c>
      <c r="N146" s="95">
        <v>0</v>
      </c>
      <c r="O146" s="95">
        <v>165756.59706</v>
      </c>
    </row>
    <row r="147" spans="1:15">
      <c r="A147" s="64" t="s">
        <v>301</v>
      </c>
      <c r="B147" s="95">
        <v>274.39999999999998</v>
      </c>
      <c r="C147" s="95">
        <v>89180</v>
      </c>
      <c r="D147" s="95">
        <v>0</v>
      </c>
      <c r="E147" s="95">
        <v>1002.01983</v>
      </c>
      <c r="F147" s="95">
        <v>8.0000000000000007E-5</v>
      </c>
      <c r="G147" s="95">
        <v>73589.090580000004</v>
      </c>
      <c r="H147" s="95">
        <v>14075.913259999999</v>
      </c>
      <c r="I147" s="95">
        <v>0</v>
      </c>
      <c r="J147" s="95">
        <v>0</v>
      </c>
      <c r="K147" s="95">
        <v>411600</v>
      </c>
      <c r="L147" s="95">
        <v>0</v>
      </c>
      <c r="M147" s="95">
        <v>6245.3886500000008</v>
      </c>
      <c r="N147" s="95">
        <v>711.63687000000004</v>
      </c>
      <c r="O147" s="95">
        <v>596678.44926999998</v>
      </c>
    </row>
    <row r="148" spans="1:15">
      <c r="A148" s="64" t="s">
        <v>302</v>
      </c>
      <c r="B148" s="95">
        <v>26639.967109999998</v>
      </c>
      <c r="C148" s="95">
        <v>73013.807180000003</v>
      </c>
      <c r="D148" s="95">
        <v>104333.00754000001</v>
      </c>
      <c r="E148" s="95">
        <v>132637.04425000001</v>
      </c>
      <c r="F148" s="95">
        <v>164077.67212</v>
      </c>
      <c r="G148" s="95">
        <v>68812.36752</v>
      </c>
      <c r="H148" s="95">
        <v>79689.502330000003</v>
      </c>
      <c r="I148" s="95">
        <v>101439.79426000001</v>
      </c>
      <c r="J148" s="95">
        <v>430.16561999999999</v>
      </c>
      <c r="K148" s="95">
        <v>102333.17237</v>
      </c>
      <c r="L148" s="95">
        <v>7293.7309000000005</v>
      </c>
      <c r="M148" s="95">
        <v>18275.622070000001</v>
      </c>
      <c r="N148" s="95">
        <v>17081.755219999999</v>
      </c>
      <c r="O148" s="95">
        <v>896057.60849000001</v>
      </c>
    </row>
    <row r="149" spans="1:15">
      <c r="A149" s="177" t="s">
        <v>303</v>
      </c>
      <c r="B149" s="57">
        <v>588751.07296999998</v>
      </c>
      <c r="C149" s="57">
        <v>862515.48762000003</v>
      </c>
      <c r="D149" s="57">
        <v>334235.35310000001</v>
      </c>
      <c r="E149" s="57">
        <v>468777.63893000002</v>
      </c>
      <c r="F149" s="57">
        <v>408303.66842</v>
      </c>
      <c r="G149" s="57">
        <v>382094.06049</v>
      </c>
      <c r="H149" s="57">
        <v>223583.20872</v>
      </c>
      <c r="I149" s="57">
        <v>352594.65816000005</v>
      </c>
      <c r="J149" s="57">
        <v>2405.4017999999996</v>
      </c>
      <c r="K149" s="57">
        <v>385611.91251999995</v>
      </c>
      <c r="L149" s="57">
        <v>45622.398860000001</v>
      </c>
      <c r="M149" s="57">
        <v>848858.5385599999</v>
      </c>
      <c r="N149" s="57">
        <v>161812.88774000001</v>
      </c>
      <c r="O149" s="57">
        <v>5065166.2878900003</v>
      </c>
    </row>
    <row r="150" spans="1:15">
      <c r="A150" s="64" t="s">
        <v>236</v>
      </c>
      <c r="B150" s="95">
        <v>88622.632089999999</v>
      </c>
      <c r="C150" s="95">
        <v>245015.89241</v>
      </c>
      <c r="D150" s="95">
        <v>18786.785309999999</v>
      </c>
      <c r="E150" s="95">
        <v>93801.407609999995</v>
      </c>
      <c r="F150" s="95">
        <v>3828.7195499999998</v>
      </c>
      <c r="G150" s="95">
        <v>77957.822639999999</v>
      </c>
      <c r="H150" s="95">
        <v>4477.8229000000001</v>
      </c>
      <c r="I150" s="95">
        <v>1688.50423</v>
      </c>
      <c r="J150" s="95">
        <v>0</v>
      </c>
      <c r="K150" s="95">
        <v>282.32155999999998</v>
      </c>
      <c r="L150" s="95">
        <v>4674.6522400000003</v>
      </c>
      <c r="M150" s="95">
        <v>222404.54511000001</v>
      </c>
      <c r="N150" s="95">
        <v>4.5525200000000003</v>
      </c>
      <c r="O150" s="95">
        <v>761545.65816999995</v>
      </c>
    </row>
    <row r="151" spans="1:15">
      <c r="A151" s="64" t="s">
        <v>238</v>
      </c>
      <c r="B151" s="95">
        <v>311578.52523999999</v>
      </c>
      <c r="C151" s="95">
        <v>354139.94652999996</v>
      </c>
      <c r="D151" s="95">
        <v>180748.21252999999</v>
      </c>
      <c r="E151" s="95">
        <v>275685.99466000003</v>
      </c>
      <c r="F151" s="95">
        <v>207264.68774000002</v>
      </c>
      <c r="G151" s="95">
        <v>196535.20196000001</v>
      </c>
      <c r="H151" s="95">
        <v>120423.68206000001</v>
      </c>
      <c r="I151" s="95">
        <v>226794.50533000001</v>
      </c>
      <c r="J151" s="95">
        <v>442.46224000000001</v>
      </c>
      <c r="K151" s="95">
        <v>214403.01074999999</v>
      </c>
      <c r="L151" s="95">
        <v>25150.273559999998</v>
      </c>
      <c r="M151" s="95">
        <v>515240.19530000002</v>
      </c>
      <c r="N151" s="95">
        <v>70487.073790000009</v>
      </c>
      <c r="O151" s="95">
        <v>2698893.7716899998</v>
      </c>
    </row>
    <row r="152" spans="1:15">
      <c r="A152" s="64" t="s">
        <v>304</v>
      </c>
      <c r="B152" s="95">
        <v>101950.53022</v>
      </c>
      <c r="C152" s="95">
        <v>236772.54869999998</v>
      </c>
      <c r="D152" s="95">
        <v>132357.16220999998</v>
      </c>
      <c r="E152" s="95">
        <v>99144.394390000001</v>
      </c>
      <c r="F152" s="95">
        <v>160698.67747</v>
      </c>
      <c r="G152" s="95">
        <v>47727.876049999999</v>
      </c>
      <c r="H152" s="95">
        <v>62532.491520000003</v>
      </c>
      <c r="I152" s="95">
        <v>116840.29869</v>
      </c>
      <c r="J152" s="95">
        <v>1828.7428</v>
      </c>
      <c r="K152" s="95">
        <v>144296.64862999998</v>
      </c>
      <c r="L152" s="95">
        <v>15748.911400000001</v>
      </c>
      <c r="M152" s="95">
        <v>97740.041680000009</v>
      </c>
      <c r="N152" s="95">
        <v>83909.929380000001</v>
      </c>
      <c r="O152" s="95">
        <v>1301548.2531400002</v>
      </c>
    </row>
    <row r="153" spans="1:15">
      <c r="A153" s="64" t="s">
        <v>265</v>
      </c>
      <c r="B153" s="95">
        <v>86599.385420000006</v>
      </c>
      <c r="C153" s="95">
        <v>26587.099979999999</v>
      </c>
      <c r="D153" s="95">
        <v>2343.1930499999999</v>
      </c>
      <c r="E153" s="95">
        <v>145.84226999999998</v>
      </c>
      <c r="F153" s="95">
        <v>36511.583659999997</v>
      </c>
      <c r="G153" s="95">
        <v>59873.15984</v>
      </c>
      <c r="H153" s="95">
        <v>36149.212240000001</v>
      </c>
      <c r="I153" s="95">
        <v>7271.3499099999999</v>
      </c>
      <c r="J153" s="95">
        <v>134.19676000000001</v>
      </c>
      <c r="K153" s="95">
        <v>26629.931579999997</v>
      </c>
      <c r="L153" s="95">
        <v>48.561660000000003</v>
      </c>
      <c r="M153" s="95">
        <v>13473.75647</v>
      </c>
      <c r="N153" s="95">
        <v>7411.33205</v>
      </c>
      <c r="O153" s="95">
        <v>303178.60488999996</v>
      </c>
    </row>
    <row r="154" spans="1:15">
      <c r="A154" s="64" t="s">
        <v>305</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306</v>
      </c>
      <c r="B155" s="57">
        <v>264683.50890000002</v>
      </c>
      <c r="C155" s="57">
        <v>323251.34305000002</v>
      </c>
      <c r="D155" s="57">
        <v>187936.70556</v>
      </c>
      <c r="E155" s="57">
        <v>364819.54450999998</v>
      </c>
      <c r="F155" s="57">
        <v>277582.81052999996</v>
      </c>
      <c r="G155" s="57">
        <v>124321.14404000001</v>
      </c>
      <c r="H155" s="57">
        <v>108268.08991</v>
      </c>
      <c r="I155" s="57">
        <v>173089.20078000001</v>
      </c>
      <c r="J155" s="57">
        <v>3115.1294800000001</v>
      </c>
      <c r="K155" s="57">
        <v>249056.44583000001</v>
      </c>
      <c r="L155" s="57">
        <v>53177.02781</v>
      </c>
      <c r="M155" s="57">
        <v>348455.00120999996</v>
      </c>
      <c r="N155" s="57">
        <v>241886.74371000001</v>
      </c>
      <c r="O155" s="57">
        <v>2719642.6953199999</v>
      </c>
    </row>
    <row r="156" spans="1:15">
      <c r="A156" s="64" t="s">
        <v>307</v>
      </c>
      <c r="B156" s="95">
        <v>46317.859929999999</v>
      </c>
      <c r="C156" s="95">
        <v>2639.0137799999998</v>
      </c>
      <c r="D156" s="95">
        <v>5531.5447199999999</v>
      </c>
      <c r="E156" s="95">
        <v>76024.189180000001</v>
      </c>
      <c r="F156" s="95">
        <v>9190.675220000001</v>
      </c>
      <c r="G156" s="95">
        <v>7796.09926</v>
      </c>
      <c r="H156" s="95">
        <v>7953.5449000000008</v>
      </c>
      <c r="I156" s="95">
        <v>0.20488999999999999</v>
      </c>
      <c r="J156" s="95">
        <v>207.90378000000001</v>
      </c>
      <c r="K156" s="95">
        <v>309.48203000000001</v>
      </c>
      <c r="L156" s="95">
        <v>1841.5718400000001</v>
      </c>
      <c r="M156" s="95">
        <v>6088.1989999999996</v>
      </c>
      <c r="N156" s="95">
        <v>7303.1926599999997</v>
      </c>
      <c r="O156" s="95">
        <v>171203.48118999999</v>
      </c>
    </row>
    <row r="157" spans="1:15">
      <c r="A157" s="64" t="s">
        <v>308</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309</v>
      </c>
      <c r="B158" s="95">
        <v>116052.84281</v>
      </c>
      <c r="C158" s="95">
        <v>166763.62080999999</v>
      </c>
      <c r="D158" s="95">
        <v>90432.029439999998</v>
      </c>
      <c r="E158" s="95">
        <v>178143.57071999999</v>
      </c>
      <c r="F158" s="95">
        <v>76917.539819999991</v>
      </c>
      <c r="G158" s="95">
        <v>57837.955840000002</v>
      </c>
      <c r="H158" s="95">
        <v>44912.883820000003</v>
      </c>
      <c r="I158" s="95">
        <v>100885.55227</v>
      </c>
      <c r="J158" s="95">
        <v>0</v>
      </c>
      <c r="K158" s="95">
        <v>149656.09319999997</v>
      </c>
      <c r="L158" s="95">
        <v>25667.727910000001</v>
      </c>
      <c r="M158" s="95">
        <v>239081.63884999999</v>
      </c>
      <c r="N158" s="95">
        <v>169737.34904</v>
      </c>
      <c r="O158" s="95">
        <v>1416088.8045300001</v>
      </c>
    </row>
    <row r="159" spans="1:15">
      <c r="A159" s="64" t="s">
        <v>1449</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310</v>
      </c>
      <c r="B160" s="95">
        <v>102312.80615999999</v>
      </c>
      <c r="C160" s="95">
        <v>122173.62088</v>
      </c>
      <c r="D160" s="95">
        <v>90432.029450000002</v>
      </c>
      <c r="E160" s="95">
        <v>110622.24167</v>
      </c>
      <c r="F160" s="95">
        <v>104022.92677999999</v>
      </c>
      <c r="G160" s="95">
        <v>57837.955840000002</v>
      </c>
      <c r="H160" s="95">
        <v>44912.883820000003</v>
      </c>
      <c r="I160" s="95">
        <v>71216.381569999998</v>
      </c>
      <c r="J160" s="95">
        <v>2907.2257</v>
      </c>
      <c r="K160" s="95">
        <v>99090.870599999995</v>
      </c>
      <c r="L160" s="95">
        <v>25667.728059999998</v>
      </c>
      <c r="M160" s="95">
        <v>103191.63888</v>
      </c>
      <c r="N160" s="95">
        <v>50271.778859999999</v>
      </c>
      <c r="O160" s="95">
        <v>984660.08826999995</v>
      </c>
    </row>
    <row r="161" spans="1:15">
      <c r="A161" s="64" t="s">
        <v>311</v>
      </c>
      <c r="B161" s="95">
        <v>0</v>
      </c>
      <c r="C161" s="95">
        <v>31675.087579999999</v>
      </c>
      <c r="D161" s="95">
        <v>1541.10195</v>
      </c>
      <c r="E161" s="95">
        <v>29.542939999999998</v>
      </c>
      <c r="F161" s="95">
        <v>87451.668709999998</v>
      </c>
      <c r="G161" s="95">
        <v>849.13310000000001</v>
      </c>
      <c r="H161" s="95">
        <v>10488.77737</v>
      </c>
      <c r="I161" s="95">
        <v>987.06205</v>
      </c>
      <c r="J161" s="95">
        <v>0</v>
      </c>
      <c r="K161" s="95">
        <v>0</v>
      </c>
      <c r="L161" s="95">
        <v>0</v>
      </c>
      <c r="M161" s="95">
        <v>93.524479999999997</v>
      </c>
      <c r="N161" s="95">
        <v>14574.423150000001</v>
      </c>
      <c r="O161" s="95">
        <v>147690.32133000001</v>
      </c>
    </row>
    <row r="162" spans="1:15">
      <c r="A162" s="177" t="s">
        <v>312</v>
      </c>
      <c r="B162" s="57">
        <v>564023.92288999993</v>
      </c>
      <c r="C162" s="57">
        <v>0</v>
      </c>
      <c r="D162" s="57">
        <v>1135453.4717399999</v>
      </c>
      <c r="E162" s="57">
        <v>0</v>
      </c>
      <c r="F162" s="57">
        <v>0</v>
      </c>
      <c r="G162" s="57">
        <v>545121.9053300001</v>
      </c>
      <c r="H162" s="57">
        <v>129191.21667000001</v>
      </c>
      <c r="I162" s="57">
        <v>171275</v>
      </c>
      <c r="J162" s="57">
        <v>0</v>
      </c>
      <c r="K162" s="57">
        <v>783871.375</v>
      </c>
      <c r="L162" s="57">
        <v>0</v>
      </c>
      <c r="M162" s="57">
        <v>0</v>
      </c>
      <c r="N162" s="57">
        <v>0</v>
      </c>
      <c r="O162" s="57">
        <v>3328936.89163</v>
      </c>
    </row>
    <row r="163" spans="1:15">
      <c r="A163" s="64" t="s">
        <v>313</v>
      </c>
      <c r="B163" s="95">
        <v>557570</v>
      </c>
      <c r="C163" s="95">
        <v>0</v>
      </c>
      <c r="D163" s="95">
        <v>1114715</v>
      </c>
      <c r="E163" s="95">
        <v>0</v>
      </c>
      <c r="F163" s="95">
        <v>0</v>
      </c>
      <c r="G163" s="95">
        <v>537070</v>
      </c>
      <c r="H163" s="95">
        <v>129000</v>
      </c>
      <c r="I163" s="95">
        <v>170000</v>
      </c>
      <c r="J163" s="95">
        <v>0</v>
      </c>
      <c r="K163" s="95">
        <v>777000</v>
      </c>
      <c r="L163" s="95">
        <v>0</v>
      </c>
      <c r="M163" s="95">
        <v>0</v>
      </c>
      <c r="N163" s="95">
        <v>0</v>
      </c>
      <c r="O163" s="95">
        <v>3285355</v>
      </c>
    </row>
    <row r="164" spans="1:15">
      <c r="A164" s="64" t="s">
        <v>314</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315</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316</v>
      </c>
      <c r="B166" s="95">
        <v>6453.9228899999998</v>
      </c>
      <c r="C166" s="95">
        <v>0</v>
      </c>
      <c r="D166" s="95">
        <v>20738.471739999997</v>
      </c>
      <c r="E166" s="95">
        <v>0</v>
      </c>
      <c r="F166" s="95">
        <v>0</v>
      </c>
      <c r="G166" s="95">
        <v>8051.9053300000005</v>
      </c>
      <c r="H166" s="95">
        <v>191.21667000000002</v>
      </c>
      <c r="I166" s="95">
        <v>1275</v>
      </c>
      <c r="J166" s="95">
        <v>0</v>
      </c>
      <c r="K166" s="95">
        <v>6871.375</v>
      </c>
      <c r="L166" s="95">
        <v>0</v>
      </c>
      <c r="M166" s="95">
        <v>0</v>
      </c>
      <c r="N166" s="95">
        <v>0</v>
      </c>
      <c r="O166" s="95">
        <v>43581.891630000006</v>
      </c>
    </row>
    <row r="167" spans="1:15">
      <c r="A167" s="177" t="s">
        <v>317</v>
      </c>
      <c r="B167" s="57">
        <v>370871.77824000001</v>
      </c>
      <c r="C167" s="57">
        <v>0</v>
      </c>
      <c r="D167" s="57">
        <v>319292.00150999997</v>
      </c>
      <c r="E167" s="57">
        <v>217803.72344</v>
      </c>
      <c r="F167" s="57">
        <v>312676.68591</v>
      </c>
      <c r="G167" s="57">
        <v>207537.69633999999</v>
      </c>
      <c r="H167" s="57">
        <v>153197.79741999999</v>
      </c>
      <c r="I167" s="57">
        <v>212820.4167</v>
      </c>
      <c r="J167" s="57">
        <v>0</v>
      </c>
      <c r="K167" s="57">
        <v>334105.79424000002</v>
      </c>
      <c r="L167" s="57">
        <v>46910.196750000003</v>
      </c>
      <c r="M167" s="57">
        <v>448668.98122000002</v>
      </c>
      <c r="N167" s="57">
        <v>0</v>
      </c>
      <c r="O167" s="57">
        <v>2623885.0717699998</v>
      </c>
    </row>
    <row r="168" spans="1:15">
      <c r="A168" s="64" t="s">
        <v>318</v>
      </c>
      <c r="B168" s="95">
        <v>0</v>
      </c>
      <c r="C168" s="95">
        <v>0</v>
      </c>
      <c r="D168" s="95">
        <v>0</v>
      </c>
      <c r="E168" s="95">
        <v>11433.33308</v>
      </c>
      <c r="F168" s="95">
        <v>0</v>
      </c>
      <c r="G168" s="95">
        <v>0</v>
      </c>
      <c r="H168" s="95">
        <v>0</v>
      </c>
      <c r="I168" s="95">
        <v>0</v>
      </c>
      <c r="J168" s="95">
        <v>0</v>
      </c>
      <c r="K168" s="95">
        <v>25725</v>
      </c>
      <c r="L168" s="95">
        <v>1485.6633400000001</v>
      </c>
      <c r="M168" s="95">
        <v>50567.999000000003</v>
      </c>
      <c r="N168" s="95">
        <v>0</v>
      </c>
      <c r="O168" s="95">
        <v>89211.995420000007</v>
      </c>
    </row>
    <row r="169" spans="1:15">
      <c r="A169" s="64" t="s">
        <v>319</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320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321</v>
      </c>
      <c r="B171" s="95">
        <v>0</v>
      </c>
      <c r="C171" s="95">
        <v>0</v>
      </c>
      <c r="D171" s="95">
        <v>0</v>
      </c>
      <c r="E171" s="95">
        <v>11433.33308</v>
      </c>
      <c r="F171" s="95">
        <v>0</v>
      </c>
      <c r="G171" s="95">
        <v>0</v>
      </c>
      <c r="H171" s="95">
        <v>0</v>
      </c>
      <c r="I171" s="95">
        <v>0</v>
      </c>
      <c r="J171" s="95">
        <v>0</v>
      </c>
      <c r="K171" s="95">
        <v>25725</v>
      </c>
      <c r="L171" s="95">
        <v>0</v>
      </c>
      <c r="M171" s="95">
        <v>50567.999000000003</v>
      </c>
      <c r="N171" s="95">
        <v>0</v>
      </c>
      <c r="O171" s="95">
        <v>87726.332079999993</v>
      </c>
    </row>
    <row r="172" spans="1:15">
      <c r="A172" s="64" t="s">
        <v>322</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323</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324</v>
      </c>
      <c r="B174" s="95">
        <v>368084.63160000002</v>
      </c>
      <c r="C174" s="95">
        <v>0</v>
      </c>
      <c r="D174" s="95">
        <v>316134</v>
      </c>
      <c r="E174" s="95">
        <v>203315</v>
      </c>
      <c r="F174" s="95">
        <v>307200</v>
      </c>
      <c r="G174" s="95">
        <v>205800</v>
      </c>
      <c r="H174" s="95">
        <v>150815</v>
      </c>
      <c r="I174" s="95">
        <v>210000</v>
      </c>
      <c r="J174" s="95">
        <v>0</v>
      </c>
      <c r="K174" s="95">
        <v>302900</v>
      </c>
      <c r="L174" s="95">
        <v>45000</v>
      </c>
      <c r="M174" s="95">
        <v>391020</v>
      </c>
      <c r="N174" s="95">
        <v>0</v>
      </c>
      <c r="O174" s="95">
        <v>2500268.6316</v>
      </c>
    </row>
    <row r="175" spans="1:15">
      <c r="A175" s="64" t="s">
        <v>325</v>
      </c>
      <c r="B175" s="95">
        <v>2787.1466399999999</v>
      </c>
      <c r="C175" s="95">
        <v>0</v>
      </c>
      <c r="D175" s="95">
        <v>3158.0015099999996</v>
      </c>
      <c r="E175" s="95">
        <v>3055.3903599999999</v>
      </c>
      <c r="F175" s="95">
        <v>5476.6859100000001</v>
      </c>
      <c r="G175" s="95">
        <v>1737.6963400000002</v>
      </c>
      <c r="H175" s="95">
        <v>2382.7974199999999</v>
      </c>
      <c r="I175" s="95">
        <v>2820.4167000000002</v>
      </c>
      <c r="J175" s="95">
        <v>0</v>
      </c>
      <c r="K175" s="95">
        <v>5480.7942400000002</v>
      </c>
      <c r="L175" s="95">
        <v>424.53340999999995</v>
      </c>
      <c r="M175" s="95">
        <v>7080.9822199999999</v>
      </c>
      <c r="N175" s="95">
        <v>0</v>
      </c>
      <c r="O175" s="95">
        <v>34404.444750000002</v>
      </c>
    </row>
    <row r="176" spans="1:15">
      <c r="A176" s="177" t="s">
        <v>326</v>
      </c>
      <c r="B176" s="57">
        <v>2063109.53318</v>
      </c>
      <c r="C176" s="57">
        <v>2556450.51767</v>
      </c>
      <c r="D176" s="57">
        <v>2117247.7468699999</v>
      </c>
      <c r="E176" s="57">
        <v>1834197.92936</v>
      </c>
      <c r="F176" s="57">
        <v>1574978.5667000001</v>
      </c>
      <c r="G176" s="57">
        <v>972952.01711999997</v>
      </c>
      <c r="H176" s="57">
        <v>827017.05417999998</v>
      </c>
      <c r="I176" s="57">
        <v>1924336.33127</v>
      </c>
      <c r="J176" s="57">
        <v>88169.165400000013</v>
      </c>
      <c r="K176" s="57">
        <v>1301706.33464</v>
      </c>
      <c r="L176" s="57">
        <v>325683.85470999999</v>
      </c>
      <c r="M176" s="57">
        <v>1445469.6213900002</v>
      </c>
      <c r="N176" s="57">
        <v>1045246.81488</v>
      </c>
      <c r="O176" s="57">
        <v>18076565.487369999</v>
      </c>
    </row>
    <row r="177" spans="1:15">
      <c r="A177" s="63" t="s">
        <v>327</v>
      </c>
      <c r="B177" s="95">
        <v>1517992.79</v>
      </c>
      <c r="C177" s="95">
        <v>2216017.4300000002</v>
      </c>
      <c r="D177" s="95">
        <v>1627574.17</v>
      </c>
      <c r="E177" s="95">
        <v>1292281.55</v>
      </c>
      <c r="F177" s="95">
        <v>934980</v>
      </c>
      <c r="G177" s="95">
        <v>700473</v>
      </c>
      <c r="H177" s="95">
        <v>643653</v>
      </c>
      <c r="I177" s="95">
        <v>1409165</v>
      </c>
      <c r="J177" s="95">
        <v>95490.01655</v>
      </c>
      <c r="K177" s="95">
        <v>696683.9</v>
      </c>
      <c r="L177" s="95">
        <v>282995.09999999998</v>
      </c>
      <c r="M177" s="95">
        <v>1214978</v>
      </c>
      <c r="N177" s="95">
        <v>823361.7</v>
      </c>
      <c r="O177" s="95">
        <v>13455645.656549999</v>
      </c>
    </row>
    <row r="178" spans="1:15">
      <c r="A178" s="64" t="s">
        <v>328</v>
      </c>
      <c r="B178" s="95">
        <v>1517992.79</v>
      </c>
      <c r="C178" s="95">
        <v>2216017.4300000002</v>
      </c>
      <c r="D178" s="95">
        <v>1627574.17</v>
      </c>
      <c r="E178" s="95">
        <v>1292281.55</v>
      </c>
      <c r="F178" s="95">
        <v>934980</v>
      </c>
      <c r="G178" s="95">
        <v>700473</v>
      </c>
      <c r="H178" s="95">
        <v>643653</v>
      </c>
      <c r="I178" s="95">
        <v>1409165</v>
      </c>
      <c r="J178" s="95">
        <v>95490.01655</v>
      </c>
      <c r="K178" s="95">
        <v>696683.9</v>
      </c>
      <c r="L178" s="95">
        <v>282995.09999999998</v>
      </c>
      <c r="M178" s="95">
        <v>1214978</v>
      </c>
      <c r="N178" s="95">
        <v>823361.7</v>
      </c>
      <c r="O178" s="95">
        <v>13455645.656549999</v>
      </c>
    </row>
    <row r="179" spans="1:15">
      <c r="A179" s="64" t="s">
        <v>329</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330</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331</v>
      </c>
      <c r="B181" s="95">
        <v>82056.687000000005</v>
      </c>
      <c r="C181" s="95">
        <v>0</v>
      </c>
      <c r="D181" s="95">
        <v>10003</v>
      </c>
      <c r="E181" s="95">
        <v>12592.15221</v>
      </c>
      <c r="F181" s="95">
        <v>8</v>
      </c>
      <c r="G181" s="95">
        <v>47600.52605</v>
      </c>
      <c r="H181" s="95">
        <v>2.5</v>
      </c>
      <c r="I181" s="95">
        <v>1689.5345500000001</v>
      </c>
      <c r="J181" s="95">
        <v>0</v>
      </c>
      <c r="K181" s="95">
        <v>116.006</v>
      </c>
      <c r="L181" s="95">
        <v>2171.7570299999998</v>
      </c>
      <c r="M181" s="95">
        <v>137113.57924000002</v>
      </c>
      <c r="N181" s="95">
        <v>5529.5283099999997</v>
      </c>
      <c r="O181" s="95">
        <v>298883.27038999996</v>
      </c>
    </row>
    <row r="182" spans="1:15">
      <c r="A182" s="64" t="s">
        <v>332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333</v>
      </c>
      <c r="B183" s="95">
        <v>82056.687000000005</v>
      </c>
      <c r="C183" s="95">
        <v>0</v>
      </c>
      <c r="D183" s="95">
        <v>10003</v>
      </c>
      <c r="E183" s="95">
        <v>12592.15221</v>
      </c>
      <c r="F183" s="95">
        <v>8</v>
      </c>
      <c r="G183" s="95">
        <v>47600.013500000001</v>
      </c>
      <c r="H183" s="95">
        <v>2.5</v>
      </c>
      <c r="I183" s="95">
        <v>0</v>
      </c>
      <c r="J183" s="95">
        <v>0</v>
      </c>
      <c r="K183" s="95">
        <v>0</v>
      </c>
      <c r="L183" s="95">
        <v>458.35491999999999</v>
      </c>
      <c r="M183" s="95">
        <v>136974</v>
      </c>
      <c r="N183" s="95">
        <v>4211.04</v>
      </c>
      <c r="O183" s="95">
        <v>293905.74763</v>
      </c>
    </row>
    <row r="184" spans="1:15">
      <c r="A184" s="64" t="s">
        <v>334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335</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336</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337</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row>
    <row r="188" spans="1:15">
      <c r="A188" s="64" t="s">
        <v>338</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row>
    <row r="189" spans="1:15">
      <c r="A189" s="64" t="s">
        <v>339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340</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row>
    <row r="191" spans="1:15">
      <c r="A191" s="63" t="s">
        <v>341</v>
      </c>
      <c r="B191" s="95">
        <v>219929.75266999999</v>
      </c>
      <c r="C191" s="95">
        <v>150994.19993999999</v>
      </c>
      <c r="D191" s="95">
        <v>73068.073659999995</v>
      </c>
      <c r="E191" s="95">
        <v>169771.74211000002</v>
      </c>
      <c r="F191" s="95">
        <v>140882.83992</v>
      </c>
      <c r="G191" s="95">
        <v>115401.66744</v>
      </c>
      <c r="H191" s="95">
        <v>75198.546760000012</v>
      </c>
      <c r="I191" s="95">
        <v>257649.09516999999</v>
      </c>
      <c r="J191" s="95">
        <v>-19413.00232</v>
      </c>
      <c r="K191" s="95">
        <v>100986.13492</v>
      </c>
      <c r="L191" s="95">
        <v>17553.28962</v>
      </c>
      <c r="M191" s="95">
        <v>34495.84979</v>
      </c>
      <c r="N191" s="95">
        <v>85640.804680000001</v>
      </c>
      <c r="O191" s="95">
        <v>1422158.9943599999</v>
      </c>
    </row>
    <row r="192" spans="1:15">
      <c r="A192" s="64" t="s">
        <v>342</v>
      </c>
      <c r="B192" s="95">
        <v>293.4572</v>
      </c>
      <c r="C192" s="95">
        <v>0</v>
      </c>
      <c r="D192" s="95">
        <v>0</v>
      </c>
      <c r="E192" s="95">
        <v>0</v>
      </c>
      <c r="F192" s="95">
        <v>13718.993050000001</v>
      </c>
      <c r="G192" s="95">
        <v>68.791660000000007</v>
      </c>
      <c r="H192" s="95">
        <v>9.1000000000000004E-3</v>
      </c>
      <c r="I192" s="95">
        <v>0</v>
      </c>
      <c r="J192" s="95">
        <v>-14545.437019999999</v>
      </c>
      <c r="K192" s="95">
        <v>0</v>
      </c>
      <c r="L192" s="95">
        <v>3433.22559</v>
      </c>
      <c r="M192" s="95">
        <v>0</v>
      </c>
      <c r="N192" s="95">
        <v>1.97123</v>
      </c>
      <c r="O192" s="95">
        <v>2971.0108100000002</v>
      </c>
    </row>
    <row r="193" spans="1:15">
      <c r="A193" s="100" t="s">
        <v>343</v>
      </c>
      <c r="B193" s="95">
        <v>219636.29547000001</v>
      </c>
      <c r="C193" s="95">
        <v>150994.19993999999</v>
      </c>
      <c r="D193" s="95">
        <v>73068.073659999995</v>
      </c>
      <c r="E193" s="95">
        <v>169771.74211000002</v>
      </c>
      <c r="F193" s="95">
        <v>127163.84687000001</v>
      </c>
      <c r="G193" s="95">
        <v>115332.87578</v>
      </c>
      <c r="H193" s="95">
        <v>75198.537660000002</v>
      </c>
      <c r="I193" s="95">
        <v>257649.09516999999</v>
      </c>
      <c r="J193" s="95">
        <v>-4867.5653000000002</v>
      </c>
      <c r="K193" s="95">
        <v>100986.13492</v>
      </c>
      <c r="L193" s="95">
        <v>14120.06403</v>
      </c>
      <c r="M193" s="95">
        <v>34495.84979</v>
      </c>
      <c r="N193" s="95">
        <v>85638.833450000006</v>
      </c>
      <c r="O193" s="95">
        <v>1419187.98355</v>
      </c>
    </row>
    <row r="194" spans="1:15">
      <c r="A194" s="155" t="s">
        <v>344</v>
      </c>
      <c r="B194" s="57">
        <v>31592654.18744</v>
      </c>
      <c r="C194" s="57">
        <v>41194090.221870005</v>
      </c>
      <c r="D194" s="57">
        <v>39900323.907190003</v>
      </c>
      <c r="E194" s="57">
        <v>27553745.529119998</v>
      </c>
      <c r="F194" s="57">
        <v>23781719.46373</v>
      </c>
      <c r="G194" s="57">
        <v>16311151.10258</v>
      </c>
      <c r="H194" s="57">
        <v>12358505.79964</v>
      </c>
      <c r="I194" s="57">
        <v>17344063.251400001</v>
      </c>
      <c r="J194" s="57">
        <v>207236.71030000001</v>
      </c>
      <c r="K194" s="57">
        <v>19101938.411330003</v>
      </c>
      <c r="L194" s="57">
        <v>4522238.1015699999</v>
      </c>
      <c r="M194" s="57">
        <v>27410439.24092</v>
      </c>
      <c r="N194" s="57">
        <v>10026021.856069999</v>
      </c>
      <c r="O194" s="57">
        <v>271304127.78316003</v>
      </c>
    </row>
    <row r="195" spans="1:15">
      <c r="A195" s="177" t="s">
        <v>345</v>
      </c>
      <c r="B195" s="57">
        <v>2294984.9506199998</v>
      </c>
      <c r="C195" s="57">
        <v>808695.75572000002</v>
      </c>
      <c r="D195" s="57">
        <v>1778459.1049200001</v>
      </c>
      <c r="E195" s="57">
        <v>5409835.8529099999</v>
      </c>
      <c r="F195" s="57">
        <v>3100260.53449</v>
      </c>
      <c r="G195" s="57">
        <v>335408.88043999998</v>
      </c>
      <c r="H195" s="57">
        <v>592495.92102999997</v>
      </c>
      <c r="I195" s="57">
        <v>304.08785</v>
      </c>
      <c r="J195" s="57">
        <v>44567.894289999997</v>
      </c>
      <c r="K195" s="57">
        <v>212207.88043000002</v>
      </c>
      <c r="L195" s="57">
        <v>384956.83626000001</v>
      </c>
      <c r="M195" s="57">
        <v>423511.22766000003</v>
      </c>
      <c r="N195" s="57">
        <v>285013.8296</v>
      </c>
      <c r="O195" s="57">
        <v>15670702.75622</v>
      </c>
    </row>
    <row r="196" spans="1:15">
      <c r="A196" s="63" t="s">
        <v>346</v>
      </c>
      <c r="B196" s="95">
        <v>80061.995260000011</v>
      </c>
      <c r="C196" s="95">
        <v>53973.150979999999</v>
      </c>
      <c r="D196" s="95">
        <v>378987.63102999999</v>
      </c>
      <c r="E196" s="95">
        <v>410274.28525000002</v>
      </c>
      <c r="F196" s="95">
        <v>741418.29888999998</v>
      </c>
      <c r="G196" s="95">
        <v>19596.70393</v>
      </c>
      <c r="H196" s="95">
        <v>10908.96408</v>
      </c>
      <c r="I196" s="95">
        <v>0</v>
      </c>
      <c r="J196" s="95">
        <v>0</v>
      </c>
      <c r="K196" s="95">
        <v>0</v>
      </c>
      <c r="L196" s="95">
        <v>0</v>
      </c>
      <c r="M196" s="95">
        <v>0</v>
      </c>
      <c r="N196" s="95">
        <v>0</v>
      </c>
      <c r="O196" s="95">
        <v>1695221.02942</v>
      </c>
    </row>
    <row r="197" spans="1:15">
      <c r="A197" s="64" t="s">
        <v>347</v>
      </c>
      <c r="B197" s="95">
        <v>16360.57192</v>
      </c>
      <c r="C197" s="95">
        <v>12802.397929999999</v>
      </c>
      <c r="D197" s="95">
        <v>63514.260369999996</v>
      </c>
      <c r="E197" s="95">
        <v>13776.41755</v>
      </c>
      <c r="F197" s="95">
        <v>17836.899280000001</v>
      </c>
      <c r="G197" s="95">
        <v>9649.7039299999997</v>
      </c>
      <c r="H197" s="95">
        <v>10908.96408</v>
      </c>
      <c r="I197" s="95">
        <v>0</v>
      </c>
      <c r="J197" s="95">
        <v>0</v>
      </c>
      <c r="K197" s="95">
        <v>0</v>
      </c>
      <c r="L197" s="95">
        <v>0</v>
      </c>
      <c r="M197" s="95">
        <v>0</v>
      </c>
      <c r="N197" s="95">
        <v>0</v>
      </c>
      <c r="O197" s="95">
        <v>144849.21506000002</v>
      </c>
    </row>
    <row r="198" spans="1:15">
      <c r="A198" s="64" t="s">
        <v>348</v>
      </c>
      <c r="B198" s="95">
        <v>1564.08</v>
      </c>
      <c r="C198" s="95">
        <v>507.09120000000001</v>
      </c>
      <c r="D198" s="95">
        <v>2612.8951499999998</v>
      </c>
      <c r="E198" s="95">
        <v>1867.4375</v>
      </c>
      <c r="F198" s="95">
        <v>4062.63013</v>
      </c>
      <c r="G198" s="95">
        <v>0</v>
      </c>
      <c r="H198" s="95">
        <v>0</v>
      </c>
      <c r="I198" s="95">
        <v>0</v>
      </c>
      <c r="J198" s="95">
        <v>0</v>
      </c>
      <c r="K198" s="95">
        <v>0</v>
      </c>
      <c r="L198" s="95">
        <v>0</v>
      </c>
      <c r="M198" s="95">
        <v>0</v>
      </c>
      <c r="N198" s="95">
        <v>0</v>
      </c>
      <c r="O198" s="95">
        <v>10614.133980000001</v>
      </c>
    </row>
    <row r="199" spans="1:15">
      <c r="A199" s="64" t="s">
        <v>349</v>
      </c>
      <c r="B199" s="95">
        <v>14288.47962</v>
      </c>
      <c r="C199" s="95">
        <v>3091.78485</v>
      </c>
      <c r="D199" s="95">
        <v>308766.71275000001</v>
      </c>
      <c r="E199" s="95">
        <v>227285.35187000001</v>
      </c>
      <c r="F199" s="95">
        <v>558963.10438999999</v>
      </c>
      <c r="G199" s="95">
        <v>0</v>
      </c>
      <c r="H199" s="95">
        <v>0</v>
      </c>
      <c r="I199" s="95">
        <v>0</v>
      </c>
      <c r="J199" s="95">
        <v>0</v>
      </c>
      <c r="K199" s="95">
        <v>0</v>
      </c>
      <c r="L199" s="95">
        <v>0</v>
      </c>
      <c r="M199" s="95">
        <v>0</v>
      </c>
      <c r="N199" s="95">
        <v>0</v>
      </c>
      <c r="O199" s="95">
        <v>1112395.4334800001</v>
      </c>
    </row>
    <row r="200" spans="1:15">
      <c r="A200" s="64" t="s">
        <v>350</v>
      </c>
      <c r="B200" s="95">
        <v>1678.59986</v>
      </c>
      <c r="C200" s="95">
        <v>1899.877</v>
      </c>
      <c r="D200" s="95">
        <v>0</v>
      </c>
      <c r="E200" s="95">
        <v>0</v>
      </c>
      <c r="F200" s="95">
        <v>0</v>
      </c>
      <c r="G200" s="95">
        <v>0</v>
      </c>
      <c r="H200" s="95">
        <v>0</v>
      </c>
      <c r="I200" s="95">
        <v>0</v>
      </c>
      <c r="J200" s="95">
        <v>0</v>
      </c>
      <c r="K200" s="95">
        <v>0</v>
      </c>
      <c r="L200" s="95">
        <v>0</v>
      </c>
      <c r="M200" s="95">
        <v>0</v>
      </c>
      <c r="N200" s="95">
        <v>0</v>
      </c>
      <c r="O200" s="95">
        <v>3578.4768599999998</v>
      </c>
    </row>
    <row r="201" spans="1:15">
      <c r="A201" s="64" t="s">
        <v>351</v>
      </c>
      <c r="B201" s="95">
        <v>46170.263859999999</v>
      </c>
      <c r="C201" s="95">
        <v>35672</v>
      </c>
      <c r="D201" s="95">
        <v>4093.7627599999996</v>
      </c>
      <c r="E201" s="95">
        <v>167345.07833000002</v>
      </c>
      <c r="F201" s="95">
        <v>160555.66508999999</v>
      </c>
      <c r="G201" s="95">
        <v>9947</v>
      </c>
      <c r="H201" s="95">
        <v>0</v>
      </c>
      <c r="I201" s="95">
        <v>0</v>
      </c>
      <c r="J201" s="95">
        <v>0</v>
      </c>
      <c r="K201" s="95">
        <v>0</v>
      </c>
      <c r="L201" s="95">
        <v>0</v>
      </c>
      <c r="M201" s="95">
        <v>0</v>
      </c>
      <c r="N201" s="95">
        <v>0</v>
      </c>
      <c r="O201" s="95">
        <v>423783.77004000003</v>
      </c>
    </row>
    <row r="202" spans="1:15">
      <c r="A202" s="63" t="s">
        <v>352</v>
      </c>
      <c r="B202" s="95">
        <v>1859268.4377599999</v>
      </c>
      <c r="C202" s="95">
        <v>696289.47120000003</v>
      </c>
      <c r="D202" s="95">
        <v>1130270.9982799999</v>
      </c>
      <c r="E202" s="95">
        <v>4734885.3952700002</v>
      </c>
      <c r="F202" s="95">
        <v>2125335.1154700001</v>
      </c>
      <c r="G202" s="95">
        <v>147146.91205000001</v>
      </c>
      <c r="H202" s="95">
        <v>345067.24738000002</v>
      </c>
      <c r="I202" s="95">
        <v>304.08785</v>
      </c>
      <c r="J202" s="95">
        <v>44567.894289999997</v>
      </c>
      <c r="K202" s="95">
        <v>209820.31949000002</v>
      </c>
      <c r="L202" s="95">
        <v>358984.28233999998</v>
      </c>
      <c r="M202" s="95">
        <v>230630.00580000001</v>
      </c>
      <c r="N202" s="95">
        <v>38229.122490000002</v>
      </c>
      <c r="O202" s="95">
        <v>11920799.28967</v>
      </c>
    </row>
    <row r="203" spans="1:15">
      <c r="A203" s="64" t="s">
        <v>353</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row>
    <row r="204" spans="1:15">
      <c r="A204" s="64" t="s">
        <v>354</v>
      </c>
      <c r="B204" s="95">
        <v>736681.95551</v>
      </c>
      <c r="C204" s="95">
        <v>22948.589789999998</v>
      </c>
      <c r="D204" s="95">
        <v>184772.88900999998</v>
      </c>
      <c r="E204" s="95">
        <v>3154593.5376900001</v>
      </c>
      <c r="F204" s="95">
        <v>1505269.9597199999</v>
      </c>
      <c r="G204" s="95">
        <v>0</v>
      </c>
      <c r="H204" s="95">
        <v>0</v>
      </c>
      <c r="I204" s="95">
        <v>0</v>
      </c>
      <c r="J204" s="95">
        <v>5848.15</v>
      </c>
      <c r="K204" s="95">
        <v>0</v>
      </c>
      <c r="L204" s="95">
        <v>0</v>
      </c>
      <c r="M204" s="95">
        <v>0</v>
      </c>
      <c r="N204" s="95">
        <v>0</v>
      </c>
      <c r="O204" s="95">
        <v>5610115.0817200001</v>
      </c>
    </row>
    <row r="205" spans="1:15">
      <c r="A205" s="64" t="s">
        <v>355</v>
      </c>
      <c r="B205" s="95">
        <v>1122586.4822499999</v>
      </c>
      <c r="C205" s="95">
        <v>126606.19781</v>
      </c>
      <c r="D205" s="95">
        <v>303555.34126999998</v>
      </c>
      <c r="E205" s="95">
        <v>563831.60250000004</v>
      </c>
      <c r="F205" s="95">
        <v>415632.09593999997</v>
      </c>
      <c r="G205" s="95">
        <v>88177.393549999993</v>
      </c>
      <c r="H205" s="95">
        <v>343845.09866000002</v>
      </c>
      <c r="I205" s="95">
        <v>304.08785</v>
      </c>
      <c r="J205" s="95">
        <v>16069.18439</v>
      </c>
      <c r="K205" s="95">
        <v>176554.40375999999</v>
      </c>
      <c r="L205" s="95">
        <v>246837.03125</v>
      </c>
      <c r="M205" s="95">
        <v>133919.95882999999</v>
      </c>
      <c r="N205" s="95">
        <v>22399.959989999999</v>
      </c>
      <c r="O205" s="95">
        <v>3560318.8380500004</v>
      </c>
    </row>
    <row r="206" spans="1:15">
      <c r="A206" s="64" t="s">
        <v>356</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357</v>
      </c>
      <c r="B207" s="95">
        <v>0</v>
      </c>
      <c r="C207" s="95">
        <v>546734.68359999999</v>
      </c>
      <c r="D207" s="95">
        <v>641942.76800000004</v>
      </c>
      <c r="E207" s="95">
        <v>1016460.25508</v>
      </c>
      <c r="F207" s="95">
        <v>204433.05981000001</v>
      </c>
      <c r="G207" s="95">
        <v>58969.518499999998</v>
      </c>
      <c r="H207" s="95">
        <v>0</v>
      </c>
      <c r="I207" s="95">
        <v>0</v>
      </c>
      <c r="J207" s="95">
        <v>22650.5599</v>
      </c>
      <c r="K207" s="95">
        <v>33265.915730000001</v>
      </c>
      <c r="L207" s="95">
        <v>112147.25109000001</v>
      </c>
      <c r="M207" s="95">
        <v>96710.046969999996</v>
      </c>
      <c r="N207" s="95">
        <v>15829.1625</v>
      </c>
      <c r="O207" s="95">
        <v>2749143.2211799999</v>
      </c>
    </row>
    <row r="208" spans="1:15">
      <c r="A208" s="63" t="s">
        <v>358</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359</v>
      </c>
      <c r="B209" s="95">
        <v>355654.51760000002</v>
      </c>
      <c r="C209" s="95">
        <v>58433.133540000003</v>
      </c>
      <c r="D209" s="95">
        <v>240940.19579</v>
      </c>
      <c r="E209" s="95">
        <v>262178.8162</v>
      </c>
      <c r="F209" s="95">
        <v>232523.09428999998</v>
      </c>
      <c r="G209" s="95">
        <v>168665.26446000001</v>
      </c>
      <c r="H209" s="95">
        <v>224514.70957000001</v>
      </c>
      <c r="I209" s="95">
        <v>0</v>
      </c>
      <c r="J209" s="95">
        <v>0</v>
      </c>
      <c r="K209" s="95">
        <v>2387.5609399999998</v>
      </c>
      <c r="L209" s="95">
        <v>25972.553920000002</v>
      </c>
      <c r="M209" s="95">
        <v>182436.80809000001</v>
      </c>
      <c r="N209" s="95">
        <v>246784.70711000002</v>
      </c>
      <c r="O209" s="95">
        <v>2000491.36151</v>
      </c>
    </row>
    <row r="210" spans="1:15">
      <c r="A210" s="64" t="s">
        <v>360</v>
      </c>
      <c r="B210" s="95">
        <v>110626.35931999999</v>
      </c>
      <c r="C210" s="95">
        <v>34.299999999999997</v>
      </c>
      <c r="D210" s="95">
        <v>42220</v>
      </c>
      <c r="E210" s="95">
        <v>685</v>
      </c>
      <c r="F210" s="95">
        <v>15000</v>
      </c>
      <c r="G210" s="95">
        <v>1673.9425800000001</v>
      </c>
      <c r="H210" s="95">
        <v>4.8813399999999998</v>
      </c>
      <c r="I210" s="95">
        <v>0</v>
      </c>
      <c r="J210" s="95">
        <v>0</v>
      </c>
      <c r="K210" s="95">
        <v>0</v>
      </c>
      <c r="L210" s="95">
        <v>7.4109999999999995E-2</v>
      </c>
      <c r="M210" s="95">
        <v>0</v>
      </c>
      <c r="N210" s="95">
        <v>0</v>
      </c>
      <c r="O210" s="95">
        <v>170244.55734999999</v>
      </c>
    </row>
    <row r="211" spans="1:15">
      <c r="A211" s="64" t="s">
        <v>361</v>
      </c>
      <c r="B211" s="95">
        <v>245028.15828</v>
      </c>
      <c r="C211" s="95">
        <v>58398.83354</v>
      </c>
      <c r="D211" s="95">
        <v>198720.19579</v>
      </c>
      <c r="E211" s="95">
        <v>261493.8162</v>
      </c>
      <c r="F211" s="95">
        <v>217523.09428999998</v>
      </c>
      <c r="G211" s="95">
        <v>166991.32188</v>
      </c>
      <c r="H211" s="95">
        <v>224509.82822999998</v>
      </c>
      <c r="I211" s="95">
        <v>0</v>
      </c>
      <c r="J211" s="95">
        <v>0</v>
      </c>
      <c r="K211" s="95">
        <v>2387.5609399999998</v>
      </c>
      <c r="L211" s="95">
        <v>25972.479809999997</v>
      </c>
      <c r="M211" s="95">
        <v>182436.80809000001</v>
      </c>
      <c r="N211" s="95">
        <v>26209.73328</v>
      </c>
      <c r="O211" s="95">
        <v>1609671.83033</v>
      </c>
    </row>
    <row r="212" spans="1:15">
      <c r="A212" s="64" t="s">
        <v>362</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363</v>
      </c>
      <c r="B213" s="95">
        <v>0</v>
      </c>
      <c r="C213" s="95">
        <v>0</v>
      </c>
      <c r="D213" s="95">
        <v>0</v>
      </c>
      <c r="E213" s="95">
        <v>0</v>
      </c>
      <c r="F213" s="95">
        <v>0</v>
      </c>
      <c r="G213" s="95">
        <v>0</v>
      </c>
      <c r="H213" s="95">
        <v>0</v>
      </c>
      <c r="I213" s="95">
        <v>0</v>
      </c>
      <c r="J213" s="95">
        <v>0</v>
      </c>
      <c r="K213" s="95">
        <v>0</v>
      </c>
      <c r="L213" s="95">
        <v>0</v>
      </c>
      <c r="M213" s="95">
        <v>0</v>
      </c>
      <c r="N213" s="95">
        <v>220574.97383</v>
      </c>
      <c r="O213" s="95">
        <v>220574.97383</v>
      </c>
    </row>
    <row r="214" spans="1:15">
      <c r="A214" s="63" t="s">
        <v>364</v>
      </c>
      <c r="B214" s="95">
        <v>0</v>
      </c>
      <c r="C214" s="95">
        <v>0</v>
      </c>
      <c r="D214" s="95">
        <v>28260.27982</v>
      </c>
      <c r="E214" s="95">
        <v>2497.35619</v>
      </c>
      <c r="F214" s="95">
        <v>984.02584000000002</v>
      </c>
      <c r="G214" s="95">
        <v>0</v>
      </c>
      <c r="H214" s="95">
        <v>12005</v>
      </c>
      <c r="I214" s="95">
        <v>0</v>
      </c>
      <c r="J214" s="95">
        <v>0</v>
      </c>
      <c r="K214" s="95">
        <v>0</v>
      </c>
      <c r="L214" s="95">
        <v>0</v>
      </c>
      <c r="M214" s="95">
        <v>10444.413769999999</v>
      </c>
      <c r="N214" s="95">
        <v>0</v>
      </c>
      <c r="O214" s="95">
        <v>54191.075619999996</v>
      </c>
    </row>
    <row r="215" spans="1:15">
      <c r="A215" s="177" t="s">
        <v>365</v>
      </c>
      <c r="B215" s="57">
        <v>44090921.909910001</v>
      </c>
      <c r="C215" s="57">
        <v>68376657.235149994</v>
      </c>
      <c r="D215" s="57">
        <v>65431983.886930004</v>
      </c>
      <c r="E215" s="57">
        <v>39167411.650710002</v>
      </c>
      <c r="F215" s="57">
        <v>55104851.108070001</v>
      </c>
      <c r="G215" s="57">
        <v>22994469.525109999</v>
      </c>
      <c r="H215" s="57">
        <v>18645465.172019999</v>
      </c>
      <c r="I215" s="57">
        <v>13677919.171870001</v>
      </c>
      <c r="J215" s="57">
        <v>733781.81598000007</v>
      </c>
      <c r="K215" s="57">
        <v>22588406.866909999</v>
      </c>
      <c r="L215" s="57">
        <v>7708059.6044399999</v>
      </c>
      <c r="M215" s="57">
        <v>55981461.906149998</v>
      </c>
      <c r="N215" s="57">
        <v>12805344.0264</v>
      </c>
      <c r="O215" s="57">
        <v>427306733.87965</v>
      </c>
    </row>
    <row r="216" spans="1:15">
      <c r="A216" s="63" t="s">
        <v>366</v>
      </c>
      <c r="B216" s="95">
        <v>1859722.8375599999</v>
      </c>
      <c r="C216" s="95">
        <v>1080110.5140499999</v>
      </c>
      <c r="D216" s="95">
        <v>29453.40713</v>
      </c>
      <c r="E216" s="95">
        <v>55.640029999999996</v>
      </c>
      <c r="F216" s="95">
        <v>20240.854589999999</v>
      </c>
      <c r="G216" s="95">
        <v>2568.8004900000001</v>
      </c>
      <c r="H216" s="95">
        <v>1.425</v>
      </c>
      <c r="I216" s="95">
        <v>75.11</v>
      </c>
      <c r="J216" s="95">
        <v>5.2999999999999999E-2</v>
      </c>
      <c r="K216" s="95">
        <v>0</v>
      </c>
      <c r="L216" s="95">
        <v>7.0000000000000001E-3</v>
      </c>
      <c r="M216" s="95">
        <v>22287271.160860002</v>
      </c>
      <c r="N216" s="95">
        <v>0</v>
      </c>
      <c r="O216" s="95">
        <v>25279499.80971</v>
      </c>
    </row>
    <row r="217" spans="1:15">
      <c r="A217" s="64" t="s">
        <v>367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368</v>
      </c>
      <c r="B218" s="95">
        <v>0</v>
      </c>
      <c r="C218" s="95">
        <v>1079330</v>
      </c>
      <c r="D218" s="95">
        <v>0</v>
      </c>
      <c r="E218" s="95">
        <v>0</v>
      </c>
      <c r="F218" s="95">
        <v>0</v>
      </c>
      <c r="G218" s="95">
        <v>0</v>
      </c>
      <c r="H218" s="95">
        <v>0</v>
      </c>
      <c r="I218" s="95">
        <v>0</v>
      </c>
      <c r="J218" s="95">
        <v>0</v>
      </c>
      <c r="K218" s="95">
        <v>0</v>
      </c>
      <c r="L218" s="95">
        <v>0</v>
      </c>
      <c r="M218" s="95">
        <v>0</v>
      </c>
      <c r="N218" s="95">
        <v>0</v>
      </c>
      <c r="O218" s="95">
        <v>1079330</v>
      </c>
    </row>
    <row r="219" spans="1:15">
      <c r="A219" s="64" t="s">
        <v>369</v>
      </c>
      <c r="B219" s="95">
        <v>1825422.8375599999</v>
      </c>
      <c r="C219" s="95">
        <v>660.91405000000009</v>
      </c>
      <c r="D219" s="95">
        <v>29453.40713</v>
      </c>
      <c r="E219" s="95">
        <v>55.640029999999996</v>
      </c>
      <c r="F219" s="95">
        <v>20240.854589999999</v>
      </c>
      <c r="G219" s="95">
        <v>2568.8004900000001</v>
      </c>
      <c r="H219" s="95">
        <v>1.425</v>
      </c>
      <c r="I219" s="95">
        <v>75.11</v>
      </c>
      <c r="J219" s="95">
        <v>5.2999999999999999E-2</v>
      </c>
      <c r="K219" s="95">
        <v>0</v>
      </c>
      <c r="L219" s="95">
        <v>7.0000000000000001E-3</v>
      </c>
      <c r="M219" s="95">
        <v>22287271.160860002</v>
      </c>
      <c r="N219" s="95">
        <v>0</v>
      </c>
      <c r="O219" s="95">
        <v>24165750.209709998</v>
      </c>
    </row>
    <row r="220" spans="1:15">
      <c r="A220" s="63" t="s">
        <v>370</v>
      </c>
      <c r="B220" s="95">
        <v>0</v>
      </c>
      <c r="C220" s="95">
        <v>18972706.116519999</v>
      </c>
      <c r="D220" s="95">
        <v>65.937020000000004</v>
      </c>
      <c r="E220" s="95">
        <v>0</v>
      </c>
      <c r="F220" s="95">
        <v>36342.310560000005</v>
      </c>
      <c r="G220" s="95">
        <v>0</v>
      </c>
      <c r="H220" s="95">
        <v>0</v>
      </c>
      <c r="I220" s="95">
        <v>0</v>
      </c>
      <c r="J220" s="95">
        <v>13205.17013</v>
      </c>
      <c r="K220" s="95">
        <v>0</v>
      </c>
      <c r="L220" s="95">
        <v>578.77697000000001</v>
      </c>
      <c r="M220" s="95">
        <v>0</v>
      </c>
      <c r="N220" s="95">
        <v>122236.08443999999</v>
      </c>
      <c r="O220" s="95">
        <v>19145134.395640001</v>
      </c>
    </row>
    <row r="221" spans="1:15">
      <c r="A221" s="65" t="s">
        <v>371</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372</v>
      </c>
      <c r="B222" s="95">
        <v>0</v>
      </c>
      <c r="C222" s="95">
        <v>249625.56425999998</v>
      </c>
      <c r="D222" s="95">
        <v>65.937020000000004</v>
      </c>
      <c r="E222" s="95">
        <v>0</v>
      </c>
      <c r="F222" s="95">
        <v>36342.310560000005</v>
      </c>
      <c r="G222" s="95">
        <v>0</v>
      </c>
      <c r="H222" s="95">
        <v>0</v>
      </c>
      <c r="I222" s="95">
        <v>0</v>
      </c>
      <c r="J222" s="95">
        <v>13205.17013</v>
      </c>
      <c r="K222" s="95">
        <v>0</v>
      </c>
      <c r="L222" s="95">
        <v>578.77697000000001</v>
      </c>
      <c r="M222" s="95">
        <v>0</v>
      </c>
      <c r="N222" s="95">
        <v>122236.08443999999</v>
      </c>
      <c r="O222" s="95">
        <v>422053.84337999998</v>
      </c>
    </row>
    <row r="223" spans="1:15">
      <c r="A223" s="64" t="s">
        <v>373</v>
      </c>
      <c r="B223" s="95">
        <v>0</v>
      </c>
      <c r="C223" s="95">
        <v>18723080.552259997</v>
      </c>
      <c r="D223" s="95">
        <v>0</v>
      </c>
      <c r="E223" s="95">
        <v>0</v>
      </c>
      <c r="F223" s="95">
        <v>0</v>
      </c>
      <c r="G223" s="95">
        <v>0</v>
      </c>
      <c r="H223" s="95">
        <v>0</v>
      </c>
      <c r="I223" s="95">
        <v>0</v>
      </c>
      <c r="J223" s="95">
        <v>0</v>
      </c>
      <c r="K223" s="95">
        <v>0</v>
      </c>
      <c r="L223" s="95">
        <v>0</v>
      </c>
      <c r="M223" s="95">
        <v>0</v>
      </c>
      <c r="N223" s="95">
        <v>0</v>
      </c>
      <c r="O223" s="95">
        <v>18723080.552259997</v>
      </c>
    </row>
    <row r="224" spans="1:15">
      <c r="A224" s="64" t="s">
        <v>374</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375</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376</v>
      </c>
      <c r="B226" s="95">
        <v>26406.713879999999</v>
      </c>
      <c r="C226" s="95">
        <v>2095.8568500000001</v>
      </c>
      <c r="D226" s="95">
        <v>176843.01416999998</v>
      </c>
      <c r="E226" s="95">
        <v>12966.795539999999</v>
      </c>
      <c r="F226" s="95">
        <v>47315.919679999999</v>
      </c>
      <c r="G226" s="95">
        <v>18333.415929999999</v>
      </c>
      <c r="H226" s="95">
        <v>159.88801000000001</v>
      </c>
      <c r="I226" s="95">
        <v>0</v>
      </c>
      <c r="J226" s="95">
        <v>210.43049999999999</v>
      </c>
      <c r="K226" s="95">
        <v>0</v>
      </c>
      <c r="L226" s="95">
        <v>0</v>
      </c>
      <c r="M226" s="95">
        <v>324.63365000000005</v>
      </c>
      <c r="N226" s="95">
        <v>0</v>
      </c>
      <c r="O226" s="95">
        <v>284656.66820999997</v>
      </c>
    </row>
    <row r="227" spans="1:15">
      <c r="A227" s="64" t="s">
        <v>377</v>
      </c>
      <c r="B227" s="95">
        <v>23639.315790000001</v>
      </c>
      <c r="C227" s="95">
        <v>1414.6598100000001</v>
      </c>
      <c r="D227" s="95">
        <v>63528.180319999999</v>
      </c>
      <c r="E227" s="95">
        <v>12397.20974</v>
      </c>
      <c r="F227" s="95">
        <v>36791.812170000005</v>
      </c>
      <c r="G227" s="95">
        <v>9006.77081</v>
      </c>
      <c r="H227" s="95">
        <v>137.20021</v>
      </c>
      <c r="I227" s="95">
        <v>0</v>
      </c>
      <c r="J227" s="95">
        <v>210.43049999999999</v>
      </c>
      <c r="K227" s="95">
        <v>0</v>
      </c>
      <c r="L227" s="95">
        <v>0</v>
      </c>
      <c r="M227" s="95">
        <v>324.63365000000005</v>
      </c>
      <c r="N227" s="95">
        <v>0</v>
      </c>
      <c r="O227" s="95">
        <v>147450.21299999999</v>
      </c>
    </row>
    <row r="228" spans="1:15">
      <c r="A228" s="64" t="s">
        <v>378</v>
      </c>
      <c r="B228" s="95">
        <v>2767.3980899999997</v>
      </c>
      <c r="C228" s="95">
        <v>681.19704000000002</v>
      </c>
      <c r="D228" s="95">
        <v>113314.83385</v>
      </c>
      <c r="E228" s="95">
        <v>569.58580000000006</v>
      </c>
      <c r="F228" s="95">
        <v>10524.10751</v>
      </c>
      <c r="G228" s="95">
        <v>9326.6451199999992</v>
      </c>
      <c r="H228" s="95">
        <v>22.687799999999999</v>
      </c>
      <c r="I228" s="95">
        <v>0</v>
      </c>
      <c r="J228" s="95">
        <v>0</v>
      </c>
      <c r="K228" s="95">
        <v>0</v>
      </c>
      <c r="L228" s="95">
        <v>0</v>
      </c>
      <c r="M228" s="95">
        <v>0</v>
      </c>
      <c r="N228" s="95">
        <v>0</v>
      </c>
      <c r="O228" s="95">
        <v>137206.45521000001</v>
      </c>
    </row>
    <row r="229" spans="1:15">
      <c r="A229" s="63" t="s">
        <v>379</v>
      </c>
      <c r="B229" s="95">
        <v>0</v>
      </c>
      <c r="C229" s="95">
        <v>1612.1</v>
      </c>
      <c r="D229" s="95">
        <v>0</v>
      </c>
      <c r="E229" s="95">
        <v>0</v>
      </c>
      <c r="F229" s="95">
        <v>0</v>
      </c>
      <c r="G229" s="95">
        <v>0</v>
      </c>
      <c r="H229" s="95">
        <v>0</v>
      </c>
      <c r="I229" s="95">
        <v>0</v>
      </c>
      <c r="J229" s="95">
        <v>0</v>
      </c>
      <c r="K229" s="95">
        <v>0</v>
      </c>
      <c r="L229" s="95">
        <v>0</v>
      </c>
      <c r="M229" s="95">
        <v>0</v>
      </c>
      <c r="N229" s="95">
        <v>0</v>
      </c>
      <c r="O229" s="95">
        <v>1612.1</v>
      </c>
    </row>
    <row r="230" spans="1:15">
      <c r="A230" s="64" t="s">
        <v>380</v>
      </c>
      <c r="B230" s="95">
        <v>0</v>
      </c>
      <c r="C230" s="95">
        <v>1612.1</v>
      </c>
      <c r="D230" s="95">
        <v>0</v>
      </c>
      <c r="E230" s="95">
        <v>0</v>
      </c>
      <c r="F230" s="95">
        <v>0</v>
      </c>
      <c r="G230" s="95">
        <v>0</v>
      </c>
      <c r="H230" s="95">
        <v>0</v>
      </c>
      <c r="I230" s="95">
        <v>0</v>
      </c>
      <c r="J230" s="95">
        <v>0</v>
      </c>
      <c r="K230" s="95">
        <v>0</v>
      </c>
      <c r="L230" s="95">
        <v>0</v>
      </c>
      <c r="M230" s="95">
        <v>0</v>
      </c>
      <c r="N230" s="95">
        <v>0</v>
      </c>
      <c r="O230" s="95">
        <v>1612.1</v>
      </c>
    </row>
    <row r="231" spans="1:15">
      <c r="A231" s="64" t="s">
        <v>381</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382</v>
      </c>
      <c r="B232" s="95">
        <v>33674932.682539999</v>
      </c>
      <c r="C232" s="95">
        <v>36052407.673430003</v>
      </c>
      <c r="D232" s="95">
        <v>54050558.448730007</v>
      </c>
      <c r="E232" s="95">
        <v>29675551.867479999</v>
      </c>
      <c r="F232" s="95">
        <v>24483740.373050001</v>
      </c>
      <c r="G232" s="95">
        <v>18682581.94404</v>
      </c>
      <c r="H232" s="95">
        <v>16538791.803340001</v>
      </c>
      <c r="I232" s="95">
        <v>10384986.742209999</v>
      </c>
      <c r="J232" s="95">
        <v>226295.34155000001</v>
      </c>
      <c r="K232" s="95">
        <v>21013216.082249999</v>
      </c>
      <c r="L232" s="95">
        <v>6127573.2119300002</v>
      </c>
      <c r="M232" s="95">
        <v>30613472.511720002</v>
      </c>
      <c r="N232" s="95">
        <v>10758773.29445</v>
      </c>
      <c r="O232" s="95">
        <v>292282881.97671998</v>
      </c>
    </row>
    <row r="233" spans="1:15">
      <c r="A233" s="64" t="s">
        <v>383</v>
      </c>
      <c r="B233" s="95">
        <v>27432927.217240002</v>
      </c>
      <c r="C233" s="95">
        <v>20976363.480209999</v>
      </c>
      <c r="D233" s="95">
        <v>49773586.450139999</v>
      </c>
      <c r="E233" s="95">
        <v>17100932.6534</v>
      </c>
      <c r="F233" s="95">
        <v>15613393.21552</v>
      </c>
      <c r="G233" s="95">
        <v>14714928.485409999</v>
      </c>
      <c r="H233" s="95">
        <v>12846501.387010001</v>
      </c>
      <c r="I233" s="95">
        <v>2402367.9831300001</v>
      </c>
      <c r="J233" s="95">
        <v>110266.43868000001</v>
      </c>
      <c r="K233" s="95">
        <v>13718956.811559999</v>
      </c>
      <c r="L233" s="95">
        <v>5356632.8272799999</v>
      </c>
      <c r="M233" s="95">
        <v>22287124.769360002</v>
      </c>
      <c r="N233" s="95">
        <v>7629301.0538500007</v>
      </c>
      <c r="O233" s="95">
        <v>209963282.77279001</v>
      </c>
    </row>
    <row r="234" spans="1:15">
      <c r="A234" s="64" t="s">
        <v>384</v>
      </c>
      <c r="B234" s="95">
        <v>119210.3345</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168194.64858000001</v>
      </c>
    </row>
    <row r="235" spans="1:15">
      <c r="A235" s="64" t="s">
        <v>385</v>
      </c>
      <c r="B235" s="95">
        <v>3822815.4110300001</v>
      </c>
      <c r="C235" s="95">
        <v>9276945.0521600004</v>
      </c>
      <c r="D235" s="95">
        <v>2218291.6338599999</v>
      </c>
      <c r="E235" s="95">
        <v>7667602.9273999995</v>
      </c>
      <c r="F235" s="95">
        <v>5292769.1506099999</v>
      </c>
      <c r="G235" s="95">
        <v>2948195.5540800001</v>
      </c>
      <c r="H235" s="95">
        <v>2202596.5058599999</v>
      </c>
      <c r="I235" s="95">
        <v>7594021.6538699996</v>
      </c>
      <c r="J235" s="95">
        <v>69990.143329999992</v>
      </c>
      <c r="K235" s="95">
        <v>7064381.3215800002</v>
      </c>
      <c r="L235" s="95">
        <v>484020.09647000005</v>
      </c>
      <c r="M235" s="95">
        <v>8137409.0190000003</v>
      </c>
      <c r="N235" s="95">
        <v>2957422.04611</v>
      </c>
      <c r="O235" s="95">
        <v>59736460.515359998</v>
      </c>
    </row>
    <row r="236" spans="1:15">
      <c r="A236" s="64" t="s">
        <v>386</v>
      </c>
      <c r="B236" s="95">
        <v>197375.06722999999</v>
      </c>
      <c r="C236" s="95">
        <v>36253.72378</v>
      </c>
      <c r="D236" s="95">
        <v>41876.871119999996</v>
      </c>
      <c r="E236" s="95">
        <v>107421.60526000001</v>
      </c>
      <c r="F236" s="95">
        <v>1218.336</v>
      </c>
      <c r="G236" s="95">
        <v>280057.87267000001</v>
      </c>
      <c r="H236" s="95">
        <v>26249.999920000002</v>
      </c>
      <c r="I236" s="95">
        <v>0</v>
      </c>
      <c r="J236" s="95">
        <v>0</v>
      </c>
      <c r="K236" s="95">
        <v>0</v>
      </c>
      <c r="L236" s="95">
        <v>0</v>
      </c>
      <c r="M236" s="95">
        <v>0</v>
      </c>
      <c r="N236" s="95">
        <v>0</v>
      </c>
      <c r="O236" s="95">
        <v>690453.47597999999</v>
      </c>
    </row>
    <row r="237" spans="1:15">
      <c r="A237" s="64" t="s">
        <v>387</v>
      </c>
      <c r="B237" s="64">
        <v>406066.19248999999</v>
      </c>
      <c r="C237" s="64">
        <v>1022247.6207999999</v>
      </c>
      <c r="D237" s="64">
        <v>141436.13344999999</v>
      </c>
      <c r="E237" s="64">
        <v>363612.92492000002</v>
      </c>
      <c r="F237" s="64">
        <v>140176.08425000001</v>
      </c>
      <c r="G237" s="64">
        <v>83237.949659999998</v>
      </c>
      <c r="H237" s="64">
        <v>100222.71355</v>
      </c>
      <c r="I237" s="64">
        <v>34726.729960000004</v>
      </c>
      <c r="J237" s="64">
        <v>4003.9373500000002</v>
      </c>
      <c r="K237" s="64">
        <v>48914.370360000001</v>
      </c>
      <c r="L237" s="64">
        <v>53829.957000000002</v>
      </c>
      <c r="M237" s="64">
        <v>89345.97696</v>
      </c>
      <c r="N237" s="64">
        <v>62149.324270000005</v>
      </c>
      <c r="O237" s="64">
        <v>2549969.9150200002</v>
      </c>
    </row>
    <row r="238" spans="1:15">
      <c r="A238" s="64" t="s">
        <v>388</v>
      </c>
      <c r="B238" s="64">
        <v>1338379.0748299998</v>
      </c>
      <c r="C238" s="64">
        <v>105117.97791</v>
      </c>
      <c r="D238" s="64">
        <v>1334789.6498</v>
      </c>
      <c r="E238" s="64">
        <v>4014863.6730200001</v>
      </c>
      <c r="F238" s="64">
        <v>2522490.8771899999</v>
      </c>
      <c r="G238" s="64">
        <v>91892.759969999999</v>
      </c>
      <c r="H238" s="64">
        <v>368718.23294999998</v>
      </c>
      <c r="I238" s="64">
        <v>0</v>
      </c>
      <c r="J238" s="64">
        <v>42034.822189999999</v>
      </c>
      <c r="K238" s="64">
        <v>74</v>
      </c>
      <c r="L238" s="64">
        <v>223320.75260000001</v>
      </c>
      <c r="M238" s="64">
        <v>0</v>
      </c>
      <c r="N238" s="64">
        <v>0</v>
      </c>
      <c r="O238" s="64">
        <v>10041681.820459999</v>
      </c>
    </row>
    <row r="239" spans="1:15">
      <c r="A239" s="64" t="s">
        <v>389</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390</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391</v>
      </c>
      <c r="B241" s="64">
        <v>355894.08122000005</v>
      </c>
      <c r="C241" s="64">
        <v>4625982.2583299996</v>
      </c>
      <c r="D241" s="64">
        <v>540564.49814000004</v>
      </c>
      <c r="E241" s="64">
        <v>421118.08348000003</v>
      </c>
      <c r="F241" s="64">
        <v>878881.06221</v>
      </c>
      <c r="G241" s="64">
        <v>560574.26557000005</v>
      </c>
      <c r="H241" s="64">
        <v>994502.96404999995</v>
      </c>
      <c r="I241" s="64">
        <v>353870.37524999998</v>
      </c>
      <c r="J241" s="64">
        <v>0</v>
      </c>
      <c r="K241" s="64">
        <v>145108.53380999999</v>
      </c>
      <c r="L241" s="64">
        <v>9769.5785799999994</v>
      </c>
      <c r="M241" s="64">
        <v>98145.882420000009</v>
      </c>
      <c r="N241" s="64">
        <v>109900.87022</v>
      </c>
      <c r="O241" s="64">
        <v>9094312.45328</v>
      </c>
    </row>
    <row r="242" spans="1:15">
      <c r="A242" s="63" t="s">
        <v>392</v>
      </c>
      <c r="B242" s="64">
        <v>8182514.6623100005</v>
      </c>
      <c r="C242" s="64">
        <v>5517963.3652600003</v>
      </c>
      <c r="D242" s="64">
        <v>10701518.773870001</v>
      </c>
      <c r="E242" s="64">
        <v>8671626.3841900006</v>
      </c>
      <c r="F242" s="64">
        <v>29956592.82793</v>
      </c>
      <c r="G242" s="64">
        <v>4173256.81672</v>
      </c>
      <c r="H242" s="64">
        <v>2023152.6083699998</v>
      </c>
      <c r="I242" s="64">
        <v>2906640.1514099999</v>
      </c>
      <c r="J242" s="64">
        <v>494070.82079999999</v>
      </c>
      <c r="K242" s="64">
        <v>1418899.3097600001</v>
      </c>
      <c r="L242" s="64">
        <v>885058.32411000005</v>
      </c>
      <c r="M242" s="64">
        <v>2961034.51633</v>
      </c>
      <c r="N242" s="64">
        <v>1848989.26581</v>
      </c>
      <c r="O242" s="64">
        <v>79741317.826869994</v>
      </c>
    </row>
    <row r="243" spans="1:15">
      <c r="A243" s="64" t="s">
        <v>393</v>
      </c>
      <c r="B243" s="64">
        <v>2414840.0153600001</v>
      </c>
      <c r="C243" s="64">
        <v>1703983.7668399999</v>
      </c>
      <c r="D243" s="64">
        <v>2095932.3187299999</v>
      </c>
      <c r="E243" s="64">
        <v>4265584.9275900004</v>
      </c>
      <c r="F243" s="64">
        <v>27502973.70589</v>
      </c>
      <c r="G243" s="64">
        <v>2604583.3380800001</v>
      </c>
      <c r="H243" s="64">
        <v>419303.74234</v>
      </c>
      <c r="I243" s="64">
        <v>410596.90399000002</v>
      </c>
      <c r="J243" s="64">
        <v>20334.81612</v>
      </c>
      <c r="K243" s="64">
        <v>617717.01174999995</v>
      </c>
      <c r="L243" s="64">
        <v>645603.63530999993</v>
      </c>
      <c r="M243" s="64">
        <v>1317573.48761</v>
      </c>
      <c r="N243" s="64">
        <v>888849.00273000007</v>
      </c>
      <c r="O243" s="64">
        <v>44907876.672339998</v>
      </c>
    </row>
    <row r="244" spans="1:15">
      <c r="A244" s="64" t="s">
        <v>394</v>
      </c>
      <c r="B244" s="64">
        <v>973192.02336999995</v>
      </c>
      <c r="C244" s="64">
        <v>515146.23262999998</v>
      </c>
      <c r="D244" s="64">
        <v>1221615.0009699999</v>
      </c>
      <c r="E244" s="64">
        <v>179103.94113999998</v>
      </c>
      <c r="F244" s="64">
        <v>315574.13428</v>
      </c>
      <c r="G244" s="64">
        <v>172808.53526</v>
      </c>
      <c r="H244" s="64">
        <v>179077.98002000002</v>
      </c>
      <c r="I244" s="64">
        <v>302093.17372000002</v>
      </c>
      <c r="J244" s="64">
        <v>0</v>
      </c>
      <c r="K244" s="64">
        <v>3466.2</v>
      </c>
      <c r="L244" s="64">
        <v>0</v>
      </c>
      <c r="M244" s="64">
        <v>0</v>
      </c>
      <c r="N244" s="64">
        <v>120541.66306000001</v>
      </c>
      <c r="O244" s="64">
        <v>3982618.8844499998</v>
      </c>
    </row>
    <row r="245" spans="1:15">
      <c r="A245" s="64" t="s">
        <v>395</v>
      </c>
      <c r="B245" s="64">
        <v>352784.17794000002</v>
      </c>
      <c r="C245" s="64">
        <v>655997.35635000002</v>
      </c>
      <c r="D245" s="64">
        <v>1065828.0267100001</v>
      </c>
      <c r="E245" s="64">
        <v>701265.70947</v>
      </c>
      <c r="F245" s="64">
        <v>795514.73675000004</v>
      </c>
      <c r="G245" s="64">
        <v>111233.22085</v>
      </c>
      <c r="H245" s="64">
        <v>195126.53669000001</v>
      </c>
      <c r="I245" s="64">
        <v>315113.34600999998</v>
      </c>
      <c r="J245" s="64">
        <v>6965.1280099999994</v>
      </c>
      <c r="K245" s="64">
        <v>270034.48595</v>
      </c>
      <c r="L245" s="64">
        <v>54360.943030000002</v>
      </c>
      <c r="M245" s="64">
        <v>148143.39819000001</v>
      </c>
      <c r="N245" s="64">
        <v>258995.26040999999</v>
      </c>
      <c r="O245" s="64">
        <v>4931362.3263599994</v>
      </c>
    </row>
    <row r="246" spans="1:15">
      <c r="A246" s="64" t="s">
        <v>396</v>
      </c>
      <c r="B246" s="64">
        <v>93991.003089999998</v>
      </c>
      <c r="C246" s="64">
        <v>125295.5726</v>
      </c>
      <c r="D246" s="64">
        <v>146731.20827999999</v>
      </c>
      <c r="E246" s="64">
        <v>1281658.5079000001</v>
      </c>
      <c r="F246" s="64">
        <v>56486.842320000003</v>
      </c>
      <c r="G246" s="64">
        <v>36472.425090000004</v>
      </c>
      <c r="H246" s="64">
        <v>46711.751590000007</v>
      </c>
      <c r="I246" s="64">
        <v>24632.833460000002</v>
      </c>
      <c r="J246" s="64">
        <v>300.44483000000002</v>
      </c>
      <c r="K246" s="64">
        <v>95320.314760000008</v>
      </c>
      <c r="L246" s="64">
        <v>24516.976309999998</v>
      </c>
      <c r="M246" s="64">
        <v>20047.712059999998</v>
      </c>
      <c r="N246" s="64">
        <v>22058.757260000002</v>
      </c>
      <c r="O246" s="64">
        <v>1974224.3495499999</v>
      </c>
    </row>
    <row r="247" spans="1:15">
      <c r="A247" s="64" t="s">
        <v>397</v>
      </c>
      <c r="B247" s="64">
        <v>469578.21836</v>
      </c>
      <c r="C247" s="64">
        <v>0</v>
      </c>
      <c r="D247" s="64">
        <v>0</v>
      </c>
      <c r="E247" s="64">
        <v>262360.7</v>
      </c>
      <c r="F247" s="64">
        <v>0</v>
      </c>
      <c r="G247" s="64">
        <v>21852.70624</v>
      </c>
      <c r="H247" s="64">
        <v>0</v>
      </c>
      <c r="I247" s="64">
        <v>0</v>
      </c>
      <c r="J247" s="64">
        <v>0</v>
      </c>
      <c r="K247" s="64">
        <v>0</v>
      </c>
      <c r="L247" s="64">
        <v>0</v>
      </c>
      <c r="M247" s="64">
        <v>0</v>
      </c>
      <c r="N247" s="64">
        <v>0</v>
      </c>
      <c r="O247" s="64">
        <v>753791.62459999998</v>
      </c>
    </row>
    <row r="248" spans="1:15">
      <c r="A248" s="64" t="s">
        <v>398</v>
      </c>
      <c r="B248" s="64">
        <v>3878129.22419</v>
      </c>
      <c r="C248" s="64">
        <v>2517540.4368400001</v>
      </c>
      <c r="D248" s="64">
        <v>6171412.21918</v>
      </c>
      <c r="E248" s="64">
        <v>1981652.59809</v>
      </c>
      <c r="F248" s="64">
        <v>1286043.40869</v>
      </c>
      <c r="G248" s="64">
        <v>1226306.5912000001</v>
      </c>
      <c r="H248" s="64">
        <v>1182932.59773</v>
      </c>
      <c r="I248" s="64">
        <v>1854203.89423</v>
      </c>
      <c r="J248" s="64">
        <v>466470.43183999998</v>
      </c>
      <c r="K248" s="64">
        <v>432361.29730000003</v>
      </c>
      <c r="L248" s="64">
        <v>160576.76946000001</v>
      </c>
      <c r="M248" s="64">
        <v>1475269.9184699999</v>
      </c>
      <c r="N248" s="64">
        <v>558544.58235000004</v>
      </c>
      <c r="O248" s="64">
        <v>23191443.96957</v>
      </c>
    </row>
    <row r="249" spans="1:15">
      <c r="A249" s="63" t="s">
        <v>399</v>
      </c>
      <c r="B249" s="64">
        <v>347345.01361999998</v>
      </c>
      <c r="C249" s="64">
        <v>335372.76665000001</v>
      </c>
      <c r="D249" s="64">
        <v>473544.30586999998</v>
      </c>
      <c r="E249" s="64">
        <v>807210.96347000008</v>
      </c>
      <c r="F249" s="64">
        <v>558649.39749</v>
      </c>
      <c r="G249" s="64">
        <v>117728.54793</v>
      </c>
      <c r="H249" s="64">
        <v>83359.4473</v>
      </c>
      <c r="I249" s="64">
        <v>386217.16824999999</v>
      </c>
      <c r="J249" s="64">
        <v>0</v>
      </c>
      <c r="K249" s="64">
        <v>156291.4749</v>
      </c>
      <c r="L249" s="64">
        <v>694849.28443</v>
      </c>
      <c r="M249" s="64">
        <v>119359.08359000001</v>
      </c>
      <c r="N249" s="64">
        <v>75345.381699999998</v>
      </c>
      <c r="O249" s="64">
        <v>4155272.8351999996</v>
      </c>
    </row>
    <row r="250" spans="1:15">
      <c r="A250" s="64" t="s">
        <v>400</v>
      </c>
      <c r="B250" s="64">
        <v>345215.66907999996</v>
      </c>
      <c r="C250" s="64">
        <v>335372.76665000001</v>
      </c>
      <c r="D250" s="64">
        <v>472465.50872000004</v>
      </c>
      <c r="E250" s="64">
        <v>496585.70032</v>
      </c>
      <c r="F250" s="64">
        <v>558649.39748000004</v>
      </c>
      <c r="G250" s="64">
        <v>117324.93814</v>
      </c>
      <c r="H250" s="64">
        <v>82586.58481</v>
      </c>
      <c r="I250" s="64">
        <v>385738.49624000001</v>
      </c>
      <c r="J250" s="64">
        <v>0</v>
      </c>
      <c r="K250" s="64">
        <v>155731.33800999998</v>
      </c>
      <c r="L250" s="64">
        <v>690444.36280999996</v>
      </c>
      <c r="M250" s="64">
        <v>119258.73419</v>
      </c>
      <c r="N250" s="64">
        <v>74986.677260000011</v>
      </c>
      <c r="O250" s="64">
        <v>3834360.1737100002</v>
      </c>
    </row>
    <row r="251" spans="1:15">
      <c r="A251" s="64" t="s">
        <v>401</v>
      </c>
      <c r="B251" s="64">
        <v>2129.3445400000001</v>
      </c>
      <c r="C251" s="64">
        <v>0</v>
      </c>
      <c r="D251" s="64">
        <v>1078.7971499999999</v>
      </c>
      <c r="E251" s="64">
        <v>310625.26314999996</v>
      </c>
      <c r="F251" s="64">
        <v>1.0000000000000001E-5</v>
      </c>
      <c r="G251" s="64">
        <v>403.60978999999998</v>
      </c>
      <c r="H251" s="64">
        <v>772.86248999999998</v>
      </c>
      <c r="I251" s="64">
        <v>478.67201</v>
      </c>
      <c r="J251" s="64">
        <v>0</v>
      </c>
      <c r="K251" s="64">
        <v>560.13688999999999</v>
      </c>
      <c r="L251" s="64">
        <v>4404.9216200000001</v>
      </c>
      <c r="M251" s="64">
        <v>100.34939999999999</v>
      </c>
      <c r="N251" s="64">
        <v>358.70443999999998</v>
      </c>
      <c r="O251" s="64">
        <v>320912.66149000003</v>
      </c>
    </row>
    <row r="252" spans="1:15">
      <c r="A252" s="63" t="s">
        <v>402</v>
      </c>
      <c r="B252" s="64">
        <v>0</v>
      </c>
      <c r="C252" s="64">
        <v>6414388.8423899999</v>
      </c>
      <c r="D252" s="64">
        <v>1.4000000000000001E-4</v>
      </c>
      <c r="E252" s="64">
        <v>0</v>
      </c>
      <c r="F252" s="64">
        <v>1969.4247700000001</v>
      </c>
      <c r="G252" s="64">
        <v>0</v>
      </c>
      <c r="H252" s="64">
        <v>0</v>
      </c>
      <c r="I252" s="64">
        <v>0</v>
      </c>
      <c r="J252" s="64">
        <v>0</v>
      </c>
      <c r="K252" s="64">
        <v>0</v>
      </c>
      <c r="L252" s="64">
        <v>0</v>
      </c>
      <c r="M252" s="64">
        <v>0</v>
      </c>
      <c r="N252" s="64">
        <v>0</v>
      </c>
      <c r="O252" s="64">
        <v>6416358.2673000004</v>
      </c>
    </row>
    <row r="253" spans="1:15">
      <c r="A253" s="64" t="s">
        <v>400</v>
      </c>
      <c r="B253" s="64">
        <v>0</v>
      </c>
      <c r="C253" s="64">
        <v>6414388.8423899999</v>
      </c>
      <c r="D253" s="64">
        <v>1.4000000000000001E-4</v>
      </c>
      <c r="E253" s="64">
        <v>0</v>
      </c>
      <c r="F253" s="64">
        <v>1969.4247700000001</v>
      </c>
      <c r="G253" s="64">
        <v>0</v>
      </c>
      <c r="H253" s="64">
        <v>0</v>
      </c>
      <c r="I253" s="64">
        <v>0</v>
      </c>
      <c r="J253" s="64">
        <v>0</v>
      </c>
      <c r="K253" s="64">
        <v>0</v>
      </c>
      <c r="L253" s="64">
        <v>0</v>
      </c>
      <c r="M253" s="64">
        <v>0</v>
      </c>
      <c r="N253" s="64">
        <v>0</v>
      </c>
      <c r="O253" s="64">
        <v>6416358.2673000004</v>
      </c>
    </row>
    <row r="254" spans="1:15">
      <c r="A254" s="64" t="s">
        <v>401</v>
      </c>
      <c r="B254" s="64">
        <v>0</v>
      </c>
      <c r="C254" s="64">
        <v>0</v>
      </c>
      <c r="D254" s="64">
        <v>0</v>
      </c>
      <c r="E254" s="64">
        <v>0</v>
      </c>
      <c r="F254" s="64">
        <v>0</v>
      </c>
      <c r="G254" s="64">
        <v>0</v>
      </c>
      <c r="H254" s="64">
        <v>0</v>
      </c>
      <c r="I254" s="64">
        <v>0</v>
      </c>
      <c r="J254" s="64">
        <v>0</v>
      </c>
      <c r="K254" s="64">
        <v>0</v>
      </c>
      <c r="L254" s="64">
        <v>0</v>
      </c>
      <c r="M254" s="64">
        <v>0</v>
      </c>
      <c r="N254" s="64">
        <v>0</v>
      </c>
      <c r="O254" s="64">
        <v>0</v>
      </c>
    </row>
    <row r="255" spans="1:15" ht="30" customHeight="1">
      <c r="A255" s="177" t="s">
        <v>403</v>
      </c>
      <c r="B255" s="57">
        <v>1471927.01908</v>
      </c>
      <c r="C255" s="57">
        <v>1922357.5677100001</v>
      </c>
      <c r="D255" s="57">
        <v>2025940.2591900001</v>
      </c>
      <c r="E255" s="57">
        <v>1346803.9902599999</v>
      </c>
      <c r="F255" s="57">
        <v>1313200.8982200001</v>
      </c>
      <c r="G255" s="57">
        <v>786682.76503999997</v>
      </c>
      <c r="H255" s="57">
        <v>715153.35169000004</v>
      </c>
      <c r="I255" s="57">
        <v>1682463.75795</v>
      </c>
      <c r="J255" s="57">
        <v>6039.5814099999998</v>
      </c>
      <c r="K255" s="57">
        <v>1460538.39949</v>
      </c>
      <c r="L255" s="57">
        <v>333656.16897000006</v>
      </c>
      <c r="M255" s="57">
        <v>1535262.46431</v>
      </c>
      <c r="N255" s="57">
        <v>937251.54380999994</v>
      </c>
      <c r="O255" s="57">
        <v>15537277.767129999</v>
      </c>
    </row>
    <row r="256" spans="1:15">
      <c r="A256" s="64" t="s">
        <v>404</v>
      </c>
      <c r="B256" s="95">
        <v>512.41840999999999</v>
      </c>
      <c r="C256" s="95">
        <v>270.49849999999998</v>
      </c>
      <c r="D256" s="95">
        <v>32.837760000000003</v>
      </c>
      <c r="E256" s="95">
        <v>1531.33447</v>
      </c>
      <c r="F256" s="95">
        <v>17.914400000000001</v>
      </c>
      <c r="G256" s="95">
        <v>0.44657999999999998</v>
      </c>
      <c r="H256" s="95">
        <v>2959.58205</v>
      </c>
      <c r="I256" s="95">
        <v>2918.9121500000001</v>
      </c>
      <c r="J256" s="95">
        <v>0</v>
      </c>
      <c r="K256" s="95">
        <v>44.641669999999998</v>
      </c>
      <c r="L256" s="95">
        <v>0</v>
      </c>
      <c r="M256" s="95">
        <v>63.964349999999996</v>
      </c>
      <c r="N256" s="95">
        <v>0</v>
      </c>
      <c r="O256" s="95">
        <v>8352.5503399999998</v>
      </c>
    </row>
    <row r="257" spans="1:15">
      <c r="A257" s="64" t="s">
        <v>405</v>
      </c>
      <c r="B257" s="95">
        <v>124699.04742</v>
      </c>
      <c r="C257" s="95">
        <v>120194.76303</v>
      </c>
      <c r="D257" s="95">
        <v>127746.93137000001</v>
      </c>
      <c r="E257" s="95">
        <v>198389.68899</v>
      </c>
      <c r="F257" s="95">
        <v>104173.33487000001</v>
      </c>
      <c r="G257" s="95">
        <v>45792.718179999996</v>
      </c>
      <c r="H257" s="95">
        <v>25212.86088</v>
      </c>
      <c r="I257" s="95">
        <v>56852.994049999994</v>
      </c>
      <c r="J257" s="95">
        <v>176.07061999999999</v>
      </c>
      <c r="K257" s="95">
        <v>68765.502999999997</v>
      </c>
      <c r="L257" s="95">
        <v>8563.866039999999</v>
      </c>
      <c r="M257" s="95">
        <v>23530.710460000002</v>
      </c>
      <c r="N257" s="95">
        <v>2859.2313199999999</v>
      </c>
      <c r="O257" s="95">
        <v>906957.72022999998</v>
      </c>
    </row>
    <row r="258" spans="1:15">
      <c r="A258" s="64" t="s">
        <v>406</v>
      </c>
      <c r="B258" s="95">
        <v>1155693.60369</v>
      </c>
      <c r="C258" s="95">
        <v>1196394.62895</v>
      </c>
      <c r="D258" s="95">
        <v>1522064.64078</v>
      </c>
      <c r="E258" s="95">
        <v>775429.91683</v>
      </c>
      <c r="F258" s="95">
        <v>615346.56896000006</v>
      </c>
      <c r="G258" s="95">
        <v>540976.08810000005</v>
      </c>
      <c r="H258" s="95">
        <v>483644.29279000004</v>
      </c>
      <c r="I258" s="95">
        <v>1340823.5490299999</v>
      </c>
      <c r="J258" s="95">
        <v>4526.3736200000003</v>
      </c>
      <c r="K258" s="95">
        <v>1275483.7849000001</v>
      </c>
      <c r="L258" s="95">
        <v>229850.16218000001</v>
      </c>
      <c r="M258" s="95">
        <v>1421746.2051300001</v>
      </c>
      <c r="N258" s="95">
        <v>747903.52301999996</v>
      </c>
      <c r="O258" s="95">
        <v>11309883.33798</v>
      </c>
    </row>
    <row r="259" spans="1:15">
      <c r="A259" s="64" t="s">
        <v>407</v>
      </c>
      <c r="B259" s="95">
        <v>105681.78148999999</v>
      </c>
      <c r="C259" s="95">
        <v>507399.29911999998</v>
      </c>
      <c r="D259" s="95">
        <v>306053.26513000001</v>
      </c>
      <c r="E259" s="95">
        <v>272341.59960000002</v>
      </c>
      <c r="F259" s="95">
        <v>485661.70723</v>
      </c>
      <c r="G259" s="95">
        <v>169761.05986000001</v>
      </c>
      <c r="H259" s="95">
        <v>184399.09224</v>
      </c>
      <c r="I259" s="95">
        <v>275560.70448000001</v>
      </c>
      <c r="J259" s="95">
        <v>305.13072</v>
      </c>
      <c r="K259" s="95">
        <v>90691.814599999998</v>
      </c>
      <c r="L259" s="95">
        <v>69518.905299999999</v>
      </c>
      <c r="M259" s="95">
        <v>58890.749960000001</v>
      </c>
      <c r="N259" s="95">
        <v>177226.65568999999</v>
      </c>
      <c r="O259" s="95">
        <v>2703491.7654200001</v>
      </c>
    </row>
    <row r="260" spans="1:15">
      <c r="A260" s="64" t="s">
        <v>408</v>
      </c>
      <c r="B260" s="95">
        <v>15997.466570000001</v>
      </c>
      <c r="C260" s="95">
        <v>32235.767449999999</v>
      </c>
      <c r="D260" s="95">
        <v>9435.2472100000014</v>
      </c>
      <c r="E260" s="95">
        <v>2464.4409999999998</v>
      </c>
      <c r="F260" s="95">
        <v>64276.036599999999</v>
      </c>
      <c r="G260" s="95">
        <v>8320.1341599999996</v>
      </c>
      <c r="H260" s="95">
        <v>968.54044999999996</v>
      </c>
      <c r="I260" s="95">
        <v>3250.64642</v>
      </c>
      <c r="J260" s="95">
        <v>98.42813000000001</v>
      </c>
      <c r="K260" s="95">
        <v>12422.052300000001</v>
      </c>
      <c r="L260" s="95">
        <v>1791.8646699999999</v>
      </c>
      <c r="M260" s="95">
        <v>2042.0153</v>
      </c>
      <c r="N260" s="95">
        <v>1347.4286299999999</v>
      </c>
      <c r="O260" s="95">
        <v>154650.06889</v>
      </c>
    </row>
    <row r="261" spans="1:15">
      <c r="A261" s="64" t="s">
        <v>409</v>
      </c>
      <c r="B261" s="95">
        <v>2263.0280699999998</v>
      </c>
      <c r="C261" s="95">
        <v>19996.338540000001</v>
      </c>
      <c r="D261" s="95">
        <v>2783.8588500000001</v>
      </c>
      <c r="E261" s="95">
        <v>611.49324999999999</v>
      </c>
      <c r="F261" s="95">
        <v>5353.5619100000004</v>
      </c>
      <c r="G261" s="95">
        <v>956.72827000000007</v>
      </c>
      <c r="H261" s="95">
        <v>595.17543999999998</v>
      </c>
      <c r="I261" s="95">
        <v>496.84523999999999</v>
      </c>
      <c r="J261" s="95">
        <v>4.8496000000000006</v>
      </c>
      <c r="K261" s="95">
        <v>1154.5564999999999</v>
      </c>
      <c r="L261" s="95">
        <v>112.58833</v>
      </c>
      <c r="M261" s="95">
        <v>499.63814000000002</v>
      </c>
      <c r="N261" s="95">
        <v>629.10029000000009</v>
      </c>
      <c r="O261" s="95">
        <v>35457.762430000002</v>
      </c>
    </row>
    <row r="262" spans="1:15">
      <c r="A262" s="64" t="s">
        <v>410</v>
      </c>
      <c r="B262" s="95">
        <v>6768.4929199999997</v>
      </c>
      <c r="C262" s="95">
        <v>6064.0236799999993</v>
      </c>
      <c r="D262" s="95">
        <v>13508.11894</v>
      </c>
      <c r="E262" s="95">
        <v>0</v>
      </c>
      <c r="F262" s="95">
        <v>5200.4617300000009</v>
      </c>
      <c r="G262" s="95">
        <v>3728.5212499999998</v>
      </c>
      <c r="H262" s="95">
        <v>5400.83842</v>
      </c>
      <c r="I262" s="95">
        <v>950.28648999999996</v>
      </c>
      <c r="J262" s="95">
        <v>8.84755</v>
      </c>
      <c r="K262" s="95">
        <v>1061.31079</v>
      </c>
      <c r="L262" s="95">
        <v>3617.52835</v>
      </c>
      <c r="M262" s="95">
        <v>432.07517999999999</v>
      </c>
      <c r="N262" s="95">
        <v>2109.1423300000001</v>
      </c>
      <c r="O262" s="95">
        <v>48849.647629999999</v>
      </c>
    </row>
    <row r="263" spans="1:15">
      <c r="A263" s="64" t="s">
        <v>411</v>
      </c>
      <c r="B263" s="95">
        <v>39.937870000000004</v>
      </c>
      <c r="C263" s="95">
        <v>5761.0182100000002</v>
      </c>
      <c r="D263" s="95">
        <v>1099.5353</v>
      </c>
      <c r="E263" s="95">
        <v>0</v>
      </c>
      <c r="F263" s="95">
        <v>399.63476000000003</v>
      </c>
      <c r="G263" s="95">
        <v>2552.2535899999998</v>
      </c>
      <c r="H263" s="95">
        <v>3155.83079</v>
      </c>
      <c r="I263" s="95">
        <v>72.804380000000009</v>
      </c>
      <c r="J263" s="95">
        <v>0</v>
      </c>
      <c r="K263" s="95">
        <v>86.679460000000006</v>
      </c>
      <c r="L263" s="95">
        <v>694.11410999999998</v>
      </c>
      <c r="M263" s="95">
        <v>34.627679999999998</v>
      </c>
      <c r="N263" s="95">
        <v>735.62657999999999</v>
      </c>
      <c r="O263" s="95">
        <v>14632.06273</v>
      </c>
    </row>
    <row r="264" spans="1:15">
      <c r="A264" s="64" t="s">
        <v>412</v>
      </c>
      <c r="B264" s="95">
        <v>111.69205000000001</v>
      </c>
      <c r="C264" s="95">
        <v>4.0000000000000003E-5</v>
      </c>
      <c r="D264" s="95">
        <v>0</v>
      </c>
      <c r="E264" s="95">
        <v>0</v>
      </c>
      <c r="F264" s="95">
        <v>0</v>
      </c>
      <c r="G264" s="95">
        <v>0</v>
      </c>
      <c r="H264" s="95">
        <v>0</v>
      </c>
      <c r="I264" s="95">
        <v>0</v>
      </c>
      <c r="J264" s="95">
        <v>0</v>
      </c>
      <c r="K264" s="95">
        <v>2.6564699999999997</v>
      </c>
      <c r="L264" s="95">
        <v>0</v>
      </c>
      <c r="M264" s="95">
        <v>0</v>
      </c>
      <c r="N264" s="95">
        <v>0</v>
      </c>
      <c r="O264" s="95">
        <v>114.34855999999999</v>
      </c>
    </row>
    <row r="265" spans="1:15">
      <c r="A265" s="64" t="s">
        <v>413</v>
      </c>
      <c r="B265" s="95">
        <v>22293.712289999999</v>
      </c>
      <c r="C265" s="95">
        <v>21614.373480000002</v>
      </c>
      <c r="D265" s="95">
        <v>22396.42311</v>
      </c>
      <c r="E265" s="95">
        <v>17077.621899999998</v>
      </c>
      <c r="F265" s="95">
        <v>276.02688000000001</v>
      </c>
      <c r="G265" s="95">
        <v>9066.9485999999997</v>
      </c>
      <c r="H265" s="95">
        <v>0</v>
      </c>
      <c r="I265" s="95">
        <v>1520.7318300000002</v>
      </c>
      <c r="J265" s="95">
        <v>0</v>
      </c>
      <c r="K265" s="95">
        <v>6467.9942599999995</v>
      </c>
      <c r="L265" s="95">
        <v>6208.8269199999995</v>
      </c>
      <c r="M265" s="95">
        <v>21363.816139999999</v>
      </c>
      <c r="N265" s="95">
        <v>2570.1197299999999</v>
      </c>
      <c r="O265" s="95">
        <v>130856.59514</v>
      </c>
    </row>
    <row r="266" spans="1:15">
      <c r="A266" s="64" t="s">
        <v>414</v>
      </c>
      <c r="B266" s="95">
        <v>37865.838299999996</v>
      </c>
      <c r="C266" s="95">
        <v>12426.85671</v>
      </c>
      <c r="D266" s="95">
        <v>20819.400739999997</v>
      </c>
      <c r="E266" s="95">
        <v>78957.894220000002</v>
      </c>
      <c r="F266" s="95">
        <v>32495.650879999997</v>
      </c>
      <c r="G266" s="95">
        <v>5527.8664500000004</v>
      </c>
      <c r="H266" s="95">
        <v>8817.1386300000013</v>
      </c>
      <c r="I266" s="95">
        <v>16.28388</v>
      </c>
      <c r="J266" s="95">
        <v>919.88117</v>
      </c>
      <c r="K266" s="95">
        <v>4357.4055399999997</v>
      </c>
      <c r="L266" s="95">
        <v>13298.31307</v>
      </c>
      <c r="M266" s="95">
        <v>6658.6619700000001</v>
      </c>
      <c r="N266" s="95">
        <v>1870.71622</v>
      </c>
      <c r="O266" s="95">
        <v>224031.90778000001</v>
      </c>
    </row>
    <row r="267" spans="1:15">
      <c r="A267" s="177" t="s">
        <v>415</v>
      </c>
      <c r="B267" s="57">
        <v>-651514.33427999995</v>
      </c>
      <c r="C267" s="57">
        <v>-634616.38974999997</v>
      </c>
      <c r="D267" s="57">
        <v>-916182.00059000007</v>
      </c>
      <c r="E267" s="57">
        <v>-441460.64613000001</v>
      </c>
      <c r="F267" s="57">
        <v>-607943.08035000006</v>
      </c>
      <c r="G267" s="57">
        <v>-352469.58613000001</v>
      </c>
      <c r="H267" s="57">
        <v>-306998.14989</v>
      </c>
      <c r="I267" s="57">
        <v>-528386.05944999994</v>
      </c>
      <c r="J267" s="57">
        <v>-1312.8974900000001</v>
      </c>
      <c r="K267" s="57">
        <v>-607823.82821000007</v>
      </c>
      <c r="L267" s="57">
        <v>-147313.75403000001</v>
      </c>
      <c r="M267" s="57">
        <v>-856258.01283000002</v>
      </c>
      <c r="N267" s="57">
        <v>-286438.53281</v>
      </c>
      <c r="O267" s="57">
        <v>-6338717.2719399994</v>
      </c>
    </row>
    <row r="268" spans="1:15">
      <c r="A268" s="64" t="s">
        <v>416</v>
      </c>
      <c r="B268" s="95">
        <v>-507249.63112999999</v>
      </c>
      <c r="C268" s="95">
        <v>-433254.00420999998</v>
      </c>
      <c r="D268" s="95">
        <v>-746267.0662</v>
      </c>
      <c r="E268" s="95">
        <v>-392502.16762000002</v>
      </c>
      <c r="F268" s="95">
        <v>-467911.72884</v>
      </c>
      <c r="G268" s="95">
        <v>-263073.49446999998</v>
      </c>
      <c r="H268" s="95">
        <v>-248159.32312000002</v>
      </c>
      <c r="I268" s="95">
        <v>-351446.44793000002</v>
      </c>
      <c r="J268" s="95">
        <v>-253.83579</v>
      </c>
      <c r="K268" s="95">
        <v>-416775.71854999999</v>
      </c>
      <c r="L268" s="95">
        <v>-115505.94631</v>
      </c>
      <c r="M268" s="95">
        <v>-734632.41295000003</v>
      </c>
      <c r="N268" s="95">
        <v>-247885.4999</v>
      </c>
      <c r="O268" s="95">
        <v>-4924917.2770200009</v>
      </c>
    </row>
    <row r="269" spans="1:15">
      <c r="A269" s="64" t="s">
        <v>417</v>
      </c>
      <c r="B269" s="95">
        <v>0</v>
      </c>
      <c r="C269" s="95">
        <v>0</v>
      </c>
      <c r="D269" s="95">
        <v>-140.67507000000001</v>
      </c>
      <c r="E269" s="95">
        <v>0</v>
      </c>
      <c r="F269" s="95">
        <v>0</v>
      </c>
      <c r="G269" s="95">
        <v>-134.31954000000002</v>
      </c>
      <c r="H269" s="95">
        <v>-546.73951999999997</v>
      </c>
      <c r="I269" s="95">
        <v>0</v>
      </c>
      <c r="J269" s="95">
        <v>0</v>
      </c>
      <c r="K269" s="95">
        <v>0</v>
      </c>
      <c r="L269" s="95">
        <v>-85.14546</v>
      </c>
      <c r="M269" s="95">
        <v>0</v>
      </c>
      <c r="N269" s="95">
        <v>0</v>
      </c>
      <c r="O269" s="95">
        <v>-906.87959000000001</v>
      </c>
    </row>
    <row r="270" spans="1:15">
      <c r="A270" s="64" t="s">
        <v>418</v>
      </c>
      <c r="B270" s="95">
        <v>-19671.140719999999</v>
      </c>
      <c r="C270" s="95">
        <v>-44536.203700000005</v>
      </c>
      <c r="D270" s="95">
        <v>-78943.270310000007</v>
      </c>
      <c r="E270" s="95">
        <v>-27420.487079999999</v>
      </c>
      <c r="F270" s="95">
        <v>-62018.801119999996</v>
      </c>
      <c r="G270" s="95">
        <v>-43249.779750000002</v>
      </c>
      <c r="H270" s="95">
        <v>-42636.677389999997</v>
      </c>
      <c r="I270" s="95">
        <v>-120654.09697</v>
      </c>
      <c r="J270" s="95">
        <v>-1059.0617</v>
      </c>
      <c r="K270" s="95">
        <v>-118110.04339000001</v>
      </c>
      <c r="L270" s="95">
        <v>-26789.20577</v>
      </c>
      <c r="M270" s="95">
        <v>-67242.038069999995</v>
      </c>
      <c r="N270" s="95">
        <v>-27257.1561</v>
      </c>
      <c r="O270" s="95">
        <v>-679587.96207000001</v>
      </c>
    </row>
    <row r="271" spans="1:15">
      <c r="A271" s="64" t="s">
        <v>419</v>
      </c>
      <c r="B271" s="95">
        <v>-8.5835799999999995</v>
      </c>
      <c r="C271" s="95">
        <v>-1559.25693</v>
      </c>
      <c r="D271" s="95">
        <v>0</v>
      </c>
      <c r="E271" s="95">
        <v>-67.842380000000006</v>
      </c>
      <c r="F271" s="95">
        <v>-44283.176319999999</v>
      </c>
      <c r="G271" s="95">
        <v>0</v>
      </c>
      <c r="H271" s="95">
        <v>0</v>
      </c>
      <c r="I271" s="95">
        <v>-2448.5382</v>
      </c>
      <c r="J271" s="95">
        <v>0</v>
      </c>
      <c r="K271" s="95">
        <v>-7314.8999699999995</v>
      </c>
      <c r="L271" s="95">
        <v>0</v>
      </c>
      <c r="M271" s="95">
        <v>0</v>
      </c>
      <c r="N271" s="95">
        <v>-3.8062499999999999</v>
      </c>
      <c r="O271" s="95">
        <v>-55686.103630000005</v>
      </c>
    </row>
    <row r="272" spans="1:15">
      <c r="A272" s="64" t="s">
        <v>420</v>
      </c>
      <c r="B272" s="95">
        <v>-23509.653190000001</v>
      </c>
      <c r="C272" s="95">
        <v>0</v>
      </c>
      <c r="D272" s="95">
        <v>-38849.740869999994</v>
      </c>
      <c r="E272" s="95">
        <v>0</v>
      </c>
      <c r="F272" s="95">
        <v>0</v>
      </c>
      <c r="G272" s="95">
        <v>-24755.547079999997</v>
      </c>
      <c r="H272" s="95">
        <v>-6344.9166699999996</v>
      </c>
      <c r="I272" s="95">
        <v>-17552.777760000001</v>
      </c>
      <c r="J272" s="95">
        <v>0</v>
      </c>
      <c r="K272" s="95">
        <v>-35512.425600000002</v>
      </c>
      <c r="L272" s="95">
        <v>0</v>
      </c>
      <c r="M272" s="95">
        <v>0</v>
      </c>
      <c r="N272" s="95">
        <v>0</v>
      </c>
      <c r="O272" s="95">
        <v>-146525.06117</v>
      </c>
    </row>
    <row r="273" spans="1:15">
      <c r="A273" s="65" t="s">
        <v>421</v>
      </c>
      <c r="B273" s="95">
        <v>-13209.70643</v>
      </c>
      <c r="C273" s="95">
        <v>0</v>
      </c>
      <c r="D273" s="95">
        <v>-13627.589970000001</v>
      </c>
      <c r="E273" s="95">
        <v>-12842.662470000001</v>
      </c>
      <c r="F273" s="95">
        <v>-17822.138879999999</v>
      </c>
      <c r="G273" s="95">
        <v>-9551.8422200000005</v>
      </c>
      <c r="H273" s="95">
        <v>-6446.8682199999994</v>
      </c>
      <c r="I273" s="95">
        <v>-12672.36118</v>
      </c>
      <c r="J273" s="95">
        <v>0</v>
      </c>
      <c r="K273" s="95">
        <v>-15470.75115</v>
      </c>
      <c r="L273" s="95">
        <v>-4076.1152000000002</v>
      </c>
      <c r="M273" s="95">
        <v>-23825.53959</v>
      </c>
      <c r="N273" s="95">
        <v>0</v>
      </c>
      <c r="O273" s="95">
        <v>-129545.57531</v>
      </c>
    </row>
    <row r="274" spans="1:15">
      <c r="A274" s="65" t="s">
        <v>493</v>
      </c>
      <c r="B274" s="95">
        <v>-87865.619230000011</v>
      </c>
      <c r="C274" s="95">
        <v>-155266.92491</v>
      </c>
      <c r="D274" s="95">
        <v>-38353.658170000002</v>
      </c>
      <c r="E274" s="95">
        <v>-8627.4865800000007</v>
      </c>
      <c r="F274" s="95">
        <v>-15907.235189999999</v>
      </c>
      <c r="G274" s="95">
        <v>-11704.603070000001</v>
      </c>
      <c r="H274" s="95">
        <v>-2863.6249700000003</v>
      </c>
      <c r="I274" s="95">
        <v>-23611.83741</v>
      </c>
      <c r="J274" s="95">
        <v>0</v>
      </c>
      <c r="K274" s="95">
        <v>-14639.98955</v>
      </c>
      <c r="L274" s="95">
        <v>-857.34129000000007</v>
      </c>
      <c r="M274" s="95">
        <v>-30558.022219999999</v>
      </c>
      <c r="N274" s="95">
        <v>-11292.07056</v>
      </c>
      <c r="O274" s="95">
        <v>-401548.41314999998</v>
      </c>
    </row>
    <row r="275" spans="1:15">
      <c r="A275" s="177" t="s">
        <v>1107</v>
      </c>
      <c r="B275" s="57">
        <v>820412.68479999993</v>
      </c>
      <c r="C275" s="57">
        <v>1287741.17796</v>
      </c>
      <c r="D275" s="57">
        <v>1109758.2585999998</v>
      </c>
      <c r="E275" s="57">
        <v>905343.34412999998</v>
      </c>
      <c r="F275" s="57">
        <v>705257.81787000003</v>
      </c>
      <c r="G275" s="57">
        <v>434213.17891000002</v>
      </c>
      <c r="H275" s="57">
        <v>408155.20180000004</v>
      </c>
      <c r="I275" s="57">
        <v>1154077.6984999999</v>
      </c>
      <c r="J275" s="57">
        <v>4726.6839199999995</v>
      </c>
      <c r="K275" s="57">
        <v>852714.57127999992</v>
      </c>
      <c r="L275" s="57">
        <v>186342.41493999999</v>
      </c>
      <c r="M275" s="57">
        <v>679004.45148000005</v>
      </c>
      <c r="N275" s="57">
        <v>650813.01100000006</v>
      </c>
      <c r="O275" s="57">
        <v>9198560.4951900002</v>
      </c>
    </row>
    <row r="276" spans="1:15">
      <c r="A276" s="155" t="s">
        <v>422</v>
      </c>
      <c r="B276" s="57">
        <v>458804.00433999998</v>
      </c>
      <c r="C276" s="57">
        <v>566523.00674999994</v>
      </c>
      <c r="D276" s="57">
        <v>456872.23041000002</v>
      </c>
      <c r="E276" s="57">
        <v>508192.43158999999</v>
      </c>
      <c r="F276" s="57">
        <v>479720.89467000001</v>
      </c>
      <c r="G276" s="57">
        <v>425744.38650999998</v>
      </c>
      <c r="H276" s="57">
        <v>181749.69550999999</v>
      </c>
      <c r="I276" s="57">
        <v>101832.09617</v>
      </c>
      <c r="J276" s="57">
        <v>8936.5353699999996</v>
      </c>
      <c r="K276" s="57">
        <v>165257.92322999999</v>
      </c>
      <c r="L276" s="57">
        <v>49985.550029999999</v>
      </c>
      <c r="M276" s="57">
        <v>824302.56839999999</v>
      </c>
      <c r="N276" s="57">
        <v>72463.750349999988</v>
      </c>
      <c r="O276" s="57">
        <v>4300385.07333</v>
      </c>
    </row>
    <row r="277" spans="1:15">
      <c r="A277" s="64" t="s">
        <v>423</v>
      </c>
      <c r="B277" s="95">
        <v>204839.71534</v>
      </c>
      <c r="C277" s="95">
        <v>352803.53379000002</v>
      </c>
      <c r="D277" s="95">
        <v>200002.82897</v>
      </c>
      <c r="E277" s="95">
        <v>208948.35407</v>
      </c>
      <c r="F277" s="95">
        <v>192867.45537000001</v>
      </c>
      <c r="G277" s="95">
        <v>196184.58463999999</v>
      </c>
      <c r="H277" s="95">
        <v>72043.922950000007</v>
      </c>
      <c r="I277" s="95">
        <v>92483.833700000003</v>
      </c>
      <c r="J277" s="95">
        <v>4061.4482000000003</v>
      </c>
      <c r="K277" s="95">
        <v>118694.63063</v>
      </c>
      <c r="L277" s="95">
        <v>18239.724399999999</v>
      </c>
      <c r="M277" s="95">
        <v>164362.48475</v>
      </c>
      <c r="N277" s="95">
        <v>62704.185400000002</v>
      </c>
      <c r="O277" s="95">
        <v>1888236.70221</v>
      </c>
    </row>
    <row r="278" spans="1:15">
      <c r="A278" s="64" t="s">
        <v>424</v>
      </c>
      <c r="B278" s="95">
        <v>205107.95056</v>
      </c>
      <c r="C278" s="95">
        <v>120660.73378</v>
      </c>
      <c r="D278" s="95">
        <v>197560.35816999999</v>
      </c>
      <c r="E278" s="95">
        <v>238237.34018999999</v>
      </c>
      <c r="F278" s="95">
        <v>156984.42222000001</v>
      </c>
      <c r="G278" s="95">
        <v>200847.26868000001</v>
      </c>
      <c r="H278" s="95">
        <v>44212.865490000004</v>
      </c>
      <c r="I278" s="95">
        <v>5542.9451600000002</v>
      </c>
      <c r="J278" s="95">
        <v>3290.94364</v>
      </c>
      <c r="K278" s="95">
        <v>37879.437389999999</v>
      </c>
      <c r="L278" s="95">
        <v>11728.00225</v>
      </c>
      <c r="M278" s="95">
        <v>66622.567389999997</v>
      </c>
      <c r="N278" s="95">
        <v>1815.7553300000002</v>
      </c>
      <c r="O278" s="95">
        <v>1290490.5902499999</v>
      </c>
    </row>
    <row r="279" spans="1:15">
      <c r="A279" s="64" t="s">
        <v>425</v>
      </c>
      <c r="B279" s="95">
        <v>27501.122350000001</v>
      </c>
      <c r="C279" s="95">
        <v>5930.2335999999996</v>
      </c>
      <c r="D279" s="95">
        <v>30114.189989999999</v>
      </c>
      <c r="E279" s="95">
        <v>29539.15207</v>
      </c>
      <c r="F279" s="95">
        <v>34880.652630000004</v>
      </c>
      <c r="G279" s="95">
        <v>13811.169679999999</v>
      </c>
      <c r="H279" s="95">
        <v>4077.3531400000002</v>
      </c>
      <c r="I279" s="95">
        <v>447.21242999999998</v>
      </c>
      <c r="J279" s="95">
        <v>1029</v>
      </c>
      <c r="K279" s="95">
        <v>6091.1836600000006</v>
      </c>
      <c r="L279" s="95">
        <v>6006.9778099999994</v>
      </c>
      <c r="M279" s="95">
        <v>583365.63200999994</v>
      </c>
      <c r="N279" s="95">
        <v>3037.5798799999998</v>
      </c>
      <c r="O279" s="95">
        <v>745831.45924999996</v>
      </c>
    </row>
    <row r="280" spans="1:15">
      <c r="A280" s="64" t="s">
        <v>426</v>
      </c>
      <c r="B280" s="95">
        <v>7929.9773700000005</v>
      </c>
      <c r="C280" s="95">
        <v>67535.36626000001</v>
      </c>
      <c r="D280" s="95">
        <v>11434.286810000001</v>
      </c>
      <c r="E280" s="95">
        <v>12678.922560000001</v>
      </c>
      <c r="F280" s="95">
        <v>12341.229369999999</v>
      </c>
      <c r="G280" s="95">
        <v>4286.9919300000001</v>
      </c>
      <c r="H280" s="95">
        <v>7364.8254100000004</v>
      </c>
      <c r="I280" s="95">
        <v>694.37218000000007</v>
      </c>
      <c r="J280" s="95">
        <v>0</v>
      </c>
      <c r="K280" s="95">
        <v>30.767589999999998</v>
      </c>
      <c r="L280" s="95">
        <v>6602.9499299999998</v>
      </c>
      <c r="M280" s="95">
        <v>0</v>
      </c>
      <c r="N280" s="95">
        <v>0</v>
      </c>
      <c r="O280" s="95">
        <v>130899.68940999999</v>
      </c>
    </row>
    <row r="281" spans="1:15">
      <c r="A281" s="62" t="s">
        <v>427</v>
      </c>
      <c r="B281" s="95">
        <v>13425.238720000001</v>
      </c>
      <c r="C281" s="95">
        <v>19593.139320000002</v>
      </c>
      <c r="D281" s="95">
        <v>17760.566469999998</v>
      </c>
      <c r="E281" s="95">
        <v>18788.662700000001</v>
      </c>
      <c r="F281" s="95">
        <v>82647.135079999993</v>
      </c>
      <c r="G281" s="95">
        <v>10614.371580000001</v>
      </c>
      <c r="H281" s="95">
        <v>54050.728520000004</v>
      </c>
      <c r="I281" s="95">
        <v>2663.7327</v>
      </c>
      <c r="J281" s="95">
        <v>555.14353000000006</v>
      </c>
      <c r="K281" s="95">
        <v>2561.9039600000001</v>
      </c>
      <c r="L281" s="95">
        <v>7407.8956399999997</v>
      </c>
      <c r="M281" s="95">
        <v>9951.8842499999992</v>
      </c>
      <c r="N281" s="95">
        <v>4906.2297400000007</v>
      </c>
      <c r="O281" s="95">
        <v>244926.63221000001</v>
      </c>
    </row>
    <row r="282" spans="1:15">
      <c r="A282" s="62" t="s">
        <v>428</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429</v>
      </c>
      <c r="B283" s="57">
        <v>-253088.73272</v>
      </c>
      <c r="C283" s="57">
        <v>-229853.50607</v>
      </c>
      <c r="D283" s="57">
        <v>-286273.23350999999</v>
      </c>
      <c r="E283" s="57">
        <v>-224529.60926</v>
      </c>
      <c r="F283" s="57">
        <v>-410316.10067000001</v>
      </c>
      <c r="G283" s="57">
        <v>-229009.59530000002</v>
      </c>
      <c r="H283" s="57">
        <v>-79006.191940000004</v>
      </c>
      <c r="I283" s="57">
        <v>-30232.560940000003</v>
      </c>
      <c r="J283" s="57">
        <v>-4600.0275999999994</v>
      </c>
      <c r="K283" s="57">
        <v>-66521.548760000005</v>
      </c>
      <c r="L283" s="57">
        <v>-22727.756739999997</v>
      </c>
      <c r="M283" s="57">
        <v>-421226.20400000003</v>
      </c>
      <c r="N283" s="57">
        <v>-16167.15294</v>
      </c>
      <c r="O283" s="57">
        <v>-2273552.2204499999</v>
      </c>
    </row>
    <row r="284" spans="1:15">
      <c r="A284" s="64" t="s">
        <v>423</v>
      </c>
      <c r="B284" s="95">
        <v>-77363.996230000004</v>
      </c>
      <c r="C284" s="95">
        <v>-73364.646730000008</v>
      </c>
      <c r="D284" s="95">
        <v>-80958.28343000001</v>
      </c>
      <c r="E284" s="95">
        <v>-19025.690620000001</v>
      </c>
      <c r="F284" s="95">
        <v>-25013.810140000001</v>
      </c>
      <c r="G284" s="95">
        <v>-57138.673189999994</v>
      </c>
      <c r="H284" s="95">
        <v>-26294.827929999999</v>
      </c>
      <c r="I284" s="95">
        <v>-17720.761589999998</v>
      </c>
      <c r="J284" s="95">
        <v>-832.97943000000009</v>
      </c>
      <c r="K284" s="95">
        <v>-18742.76742</v>
      </c>
      <c r="L284" s="95">
        <v>-3190.3356200000003</v>
      </c>
      <c r="M284" s="95">
        <v>-47698.947740000003</v>
      </c>
      <c r="N284" s="95">
        <v>-1374.7549199999999</v>
      </c>
      <c r="O284" s="95">
        <v>-448720.47499000002</v>
      </c>
    </row>
    <row r="285" spans="1:15">
      <c r="A285" s="64" t="s">
        <v>430</v>
      </c>
      <c r="B285" s="95">
        <v>-26686.22436</v>
      </c>
      <c r="C285" s="95">
        <v>-15682.63341</v>
      </c>
      <c r="D285" s="95">
        <v>-55100.622409999996</v>
      </c>
      <c r="E285" s="95">
        <v>-69632.577219999992</v>
      </c>
      <c r="F285" s="95">
        <v>-32125.630160000001</v>
      </c>
      <c r="G285" s="95">
        <v>-16187.12486</v>
      </c>
      <c r="H285" s="95">
        <v>-4832.3084900000003</v>
      </c>
      <c r="I285" s="95">
        <v>-101.27988999999999</v>
      </c>
      <c r="J285" s="95">
        <v>0</v>
      </c>
      <c r="K285" s="95">
        <v>-6744.1852099999996</v>
      </c>
      <c r="L285" s="95">
        <v>-6010.8890499999998</v>
      </c>
      <c r="M285" s="95">
        <v>-318338.05963999999</v>
      </c>
      <c r="N285" s="95">
        <v>-2298.5540099999998</v>
      </c>
      <c r="O285" s="95">
        <v>-553740.08871000004</v>
      </c>
    </row>
    <row r="286" spans="1:15">
      <c r="A286" s="64" t="s">
        <v>431</v>
      </c>
      <c r="B286" s="95">
        <v>-239.92143999999999</v>
      </c>
      <c r="C286" s="95">
        <v>-35467.807150000001</v>
      </c>
      <c r="D286" s="95">
        <v>-29.637</v>
      </c>
      <c r="E286" s="95">
        <v>-467.35904999999997</v>
      </c>
      <c r="F286" s="95">
        <v>-334.08247999999998</v>
      </c>
      <c r="G286" s="95">
        <v>0</v>
      </c>
      <c r="H286" s="95">
        <v>0</v>
      </c>
      <c r="I286" s="95">
        <v>-380.64271000000002</v>
      </c>
      <c r="J286" s="95">
        <v>0</v>
      </c>
      <c r="K286" s="95">
        <v>0</v>
      </c>
      <c r="L286" s="95">
        <v>0</v>
      </c>
      <c r="M286" s="95">
        <v>-38.415999999999997</v>
      </c>
      <c r="N286" s="95">
        <v>-361.12378000000001</v>
      </c>
      <c r="O286" s="95">
        <v>-37318.989609999997</v>
      </c>
    </row>
    <row r="287" spans="1:15">
      <c r="A287" s="64" t="s">
        <v>432</v>
      </c>
      <c r="B287" s="95">
        <v>0</v>
      </c>
      <c r="C287" s="95">
        <v>0</v>
      </c>
      <c r="D287" s="95">
        <v>0</v>
      </c>
      <c r="E287" s="95">
        <v>0</v>
      </c>
      <c r="F287" s="95">
        <v>0</v>
      </c>
      <c r="G287" s="95">
        <v>0</v>
      </c>
      <c r="H287" s="95">
        <v>0</v>
      </c>
      <c r="I287" s="95">
        <v>0</v>
      </c>
      <c r="J287" s="95">
        <v>-7.9238100000000005</v>
      </c>
      <c r="K287" s="95">
        <v>0</v>
      </c>
      <c r="L287" s="95">
        <v>0</v>
      </c>
      <c r="M287" s="95">
        <v>0</v>
      </c>
      <c r="N287" s="95">
        <v>0</v>
      </c>
      <c r="O287" s="95">
        <v>-7.9238100000000005</v>
      </c>
    </row>
    <row r="288" spans="1:15">
      <c r="A288" s="65" t="s">
        <v>433</v>
      </c>
      <c r="B288" s="95">
        <v>-148798.59069000001</v>
      </c>
      <c r="C288" s="95">
        <v>-105338.41878000001</v>
      </c>
      <c r="D288" s="95">
        <v>-150184.69066999998</v>
      </c>
      <c r="E288" s="95">
        <v>-135403.98237000001</v>
      </c>
      <c r="F288" s="95">
        <v>-352842.57788999996</v>
      </c>
      <c r="G288" s="95">
        <v>-155683.79725</v>
      </c>
      <c r="H288" s="95">
        <v>-47879.055520000002</v>
      </c>
      <c r="I288" s="95">
        <v>-12029.876749999999</v>
      </c>
      <c r="J288" s="95">
        <v>-3759.1243599999998</v>
      </c>
      <c r="K288" s="95">
        <v>-41034.596130000005</v>
      </c>
      <c r="L288" s="95">
        <v>-13526.532070000001</v>
      </c>
      <c r="M288" s="95">
        <v>-55150.780619999998</v>
      </c>
      <c r="N288" s="95">
        <v>-12132.720230000001</v>
      </c>
      <c r="O288" s="95">
        <v>-1233764.74333</v>
      </c>
    </row>
    <row r="289" spans="1:15">
      <c r="A289" s="65" t="s">
        <v>434</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1106</v>
      </c>
      <c r="B290" s="57">
        <v>1026127.9564199999</v>
      </c>
      <c r="C290" s="57">
        <v>1624410.6786400001</v>
      </c>
      <c r="D290" s="57">
        <v>1280357.2555</v>
      </c>
      <c r="E290" s="57">
        <v>1189006.16646</v>
      </c>
      <c r="F290" s="57">
        <v>774662.61187000002</v>
      </c>
      <c r="G290" s="57">
        <v>630947.97011999995</v>
      </c>
      <c r="H290" s="57">
        <v>510898.70536999998</v>
      </c>
      <c r="I290" s="57">
        <v>1225677.23373</v>
      </c>
      <c r="J290" s="57">
        <v>9063.1916899999997</v>
      </c>
      <c r="K290" s="57">
        <v>951450.94574999996</v>
      </c>
      <c r="L290" s="57">
        <v>213600.20822999999</v>
      </c>
      <c r="M290" s="57">
        <v>1082080.8158800001</v>
      </c>
      <c r="N290" s="57">
        <v>707109.60840999999</v>
      </c>
      <c r="O290" s="57">
        <v>11225393.348069999</v>
      </c>
    </row>
    <row r="291" spans="1:15">
      <c r="A291" s="64" t="s">
        <v>435</v>
      </c>
      <c r="B291" s="95">
        <v>207587.44168000002</v>
      </c>
      <c r="C291" s="95">
        <v>279257.51948000002</v>
      </c>
      <c r="D291" s="95">
        <v>431450.22937999998</v>
      </c>
      <c r="E291" s="95">
        <v>307184.69081</v>
      </c>
      <c r="F291" s="95">
        <v>204787.55593999999</v>
      </c>
      <c r="G291" s="95">
        <v>84322.02506</v>
      </c>
      <c r="H291" s="95">
        <v>74366.092870000008</v>
      </c>
      <c r="I291" s="95">
        <v>175028.23991999999</v>
      </c>
      <c r="J291" s="95">
        <v>1082.5396499999999</v>
      </c>
      <c r="K291" s="95">
        <v>721815.73161000002</v>
      </c>
      <c r="L291" s="95">
        <v>36061.705130000002</v>
      </c>
      <c r="M291" s="95">
        <v>751178.46938000002</v>
      </c>
      <c r="N291" s="95">
        <v>85038.816709999999</v>
      </c>
      <c r="O291" s="95">
        <v>3359161.0576200001</v>
      </c>
    </row>
    <row r="292" spans="1:15">
      <c r="A292" s="64" t="s">
        <v>436</v>
      </c>
      <c r="B292" s="95">
        <v>3789.1877400000003</v>
      </c>
      <c r="C292" s="95">
        <v>10334.13717</v>
      </c>
      <c r="D292" s="95">
        <v>17764.231219999998</v>
      </c>
      <c r="E292" s="95">
        <v>1404.63499</v>
      </c>
      <c r="F292" s="95">
        <v>20482.789430000001</v>
      </c>
      <c r="G292" s="95">
        <v>909.23831000000007</v>
      </c>
      <c r="H292" s="95">
        <v>8230.1808600000004</v>
      </c>
      <c r="I292" s="95">
        <v>10342.8385</v>
      </c>
      <c r="J292" s="95">
        <v>3.3</v>
      </c>
      <c r="K292" s="95">
        <v>10627.266609999999</v>
      </c>
      <c r="L292" s="95">
        <v>4276.4873899999993</v>
      </c>
      <c r="M292" s="95">
        <v>5238.9696599999997</v>
      </c>
      <c r="N292" s="95">
        <v>13728.431859999999</v>
      </c>
      <c r="O292" s="95">
        <v>107131.69373999999</v>
      </c>
    </row>
    <row r="293" spans="1:15">
      <c r="A293" s="64" t="s">
        <v>437</v>
      </c>
      <c r="B293" s="95">
        <v>201681.6017</v>
      </c>
      <c r="C293" s="95">
        <v>267767.59350000002</v>
      </c>
      <c r="D293" s="95">
        <v>405753.01827</v>
      </c>
      <c r="E293" s="95">
        <v>305778.85545999999</v>
      </c>
      <c r="F293" s="95">
        <v>171212.90992999999</v>
      </c>
      <c r="G293" s="95">
        <v>83238.60742</v>
      </c>
      <c r="H293" s="95">
        <v>64894.18578</v>
      </c>
      <c r="I293" s="95">
        <v>163882.03166000001</v>
      </c>
      <c r="J293" s="95">
        <v>1079.23965</v>
      </c>
      <c r="K293" s="95">
        <v>637005.92200000002</v>
      </c>
      <c r="L293" s="95">
        <v>31283.105729999999</v>
      </c>
      <c r="M293" s="95">
        <v>732114.96036000003</v>
      </c>
      <c r="N293" s="95">
        <v>71111.900590000005</v>
      </c>
      <c r="O293" s="95">
        <v>3136803.9320500004</v>
      </c>
    </row>
    <row r="294" spans="1:15">
      <c r="A294" s="64" t="s">
        <v>438</v>
      </c>
      <c r="B294" s="95">
        <v>2116.6522400000003</v>
      </c>
      <c r="C294" s="95">
        <v>0</v>
      </c>
      <c r="D294" s="95">
        <v>7515.44031</v>
      </c>
      <c r="E294" s="95">
        <v>1.2003599999999999</v>
      </c>
      <c r="F294" s="95">
        <v>11853.30089</v>
      </c>
      <c r="G294" s="95">
        <v>174.17932999999999</v>
      </c>
      <c r="H294" s="95">
        <v>0.11373</v>
      </c>
      <c r="I294" s="95">
        <v>0</v>
      </c>
      <c r="J294" s="95">
        <v>0</v>
      </c>
      <c r="K294" s="95">
        <v>52113.198109999998</v>
      </c>
      <c r="L294" s="95">
        <v>1.8029000000000002</v>
      </c>
      <c r="M294" s="95">
        <v>4178.69049</v>
      </c>
      <c r="N294" s="95">
        <v>0</v>
      </c>
      <c r="O294" s="95">
        <v>77954.57836</v>
      </c>
    </row>
    <row r="295" spans="1:15">
      <c r="A295" s="64" t="s">
        <v>439</v>
      </c>
      <c r="B295" s="95">
        <v>0</v>
      </c>
      <c r="C295" s="95">
        <v>0</v>
      </c>
      <c r="D295" s="95">
        <v>0</v>
      </c>
      <c r="E295" s="95">
        <v>0</v>
      </c>
      <c r="F295" s="95">
        <v>0</v>
      </c>
      <c r="G295" s="95">
        <v>0</v>
      </c>
      <c r="H295" s="95">
        <v>0</v>
      </c>
      <c r="I295" s="95">
        <v>803.36976000000004</v>
      </c>
      <c r="J295" s="95">
        <v>0</v>
      </c>
      <c r="K295" s="95">
        <v>22069.34489</v>
      </c>
      <c r="L295" s="95">
        <v>500.30910999999998</v>
      </c>
      <c r="M295" s="95">
        <v>9645.8488699999998</v>
      </c>
      <c r="N295" s="95">
        <v>150.60830999999999</v>
      </c>
      <c r="O295" s="95">
        <v>33169.480940000001</v>
      </c>
    </row>
    <row r="296" spans="1:15">
      <c r="A296" s="64" t="s">
        <v>440</v>
      </c>
      <c r="B296" s="95">
        <v>0</v>
      </c>
      <c r="C296" s="95">
        <v>0</v>
      </c>
      <c r="D296" s="95">
        <v>0</v>
      </c>
      <c r="E296" s="95">
        <v>0</v>
      </c>
      <c r="F296" s="95">
        <v>0</v>
      </c>
      <c r="G296" s="95">
        <v>0</v>
      </c>
      <c r="H296" s="95">
        <v>0</v>
      </c>
      <c r="I296" s="95">
        <v>0</v>
      </c>
      <c r="J296" s="95">
        <v>0</v>
      </c>
      <c r="K296" s="95">
        <v>0</v>
      </c>
      <c r="L296" s="95">
        <v>0</v>
      </c>
      <c r="M296" s="95">
        <v>0</v>
      </c>
      <c r="N296" s="95">
        <v>0</v>
      </c>
      <c r="O296" s="95">
        <v>0</v>
      </c>
    </row>
    <row r="297" spans="1:15">
      <c r="A297" s="64" t="s">
        <v>441</v>
      </c>
      <c r="B297" s="95">
        <v>0</v>
      </c>
      <c r="C297" s="95">
        <v>1155.78881</v>
      </c>
      <c r="D297" s="95">
        <v>417.53958</v>
      </c>
      <c r="E297" s="95">
        <v>0</v>
      </c>
      <c r="F297" s="95">
        <v>1238.5556899999999</v>
      </c>
      <c r="G297" s="95">
        <v>0</v>
      </c>
      <c r="H297" s="95">
        <v>1241.6125</v>
      </c>
      <c r="I297" s="95">
        <v>0</v>
      </c>
      <c r="J297" s="95">
        <v>0</v>
      </c>
      <c r="K297" s="95">
        <v>0</v>
      </c>
      <c r="L297" s="95">
        <v>0</v>
      </c>
      <c r="M297" s="95">
        <v>0</v>
      </c>
      <c r="N297" s="95">
        <v>47.875949999999996</v>
      </c>
      <c r="O297" s="95">
        <v>4101.3725299999996</v>
      </c>
    </row>
    <row r="298" spans="1:15">
      <c r="A298" s="64" t="s">
        <v>442</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443</v>
      </c>
      <c r="B299" s="95">
        <v>-242426.06884999998</v>
      </c>
      <c r="C299" s="95">
        <v>-471032.87935</v>
      </c>
      <c r="D299" s="95">
        <v>-714817.64751000004</v>
      </c>
      <c r="E299" s="95">
        <v>-529785.60748000001</v>
      </c>
      <c r="F299" s="95">
        <v>-225149.85887</v>
      </c>
      <c r="G299" s="95">
        <v>-117008.97843</v>
      </c>
      <c r="H299" s="95">
        <v>-132563.03446</v>
      </c>
      <c r="I299" s="95">
        <v>-243908.19412999999</v>
      </c>
      <c r="J299" s="95">
        <v>-2239.9107599999998</v>
      </c>
      <c r="K299" s="95">
        <v>-763045.17614999996</v>
      </c>
      <c r="L299" s="95">
        <v>-71852.780859999999</v>
      </c>
      <c r="M299" s="95">
        <v>-926303.41616000002</v>
      </c>
      <c r="N299" s="95">
        <v>-130826.16206</v>
      </c>
      <c r="O299" s="95">
        <v>-4570959.7150699999</v>
      </c>
    </row>
    <row r="300" spans="1:15">
      <c r="A300" s="64" t="s">
        <v>444</v>
      </c>
      <c r="B300" s="95">
        <v>-224781.93191999997</v>
      </c>
      <c r="C300" s="95">
        <v>-381724.73814999999</v>
      </c>
      <c r="D300" s="95">
        <v>-648956.10626999999</v>
      </c>
      <c r="E300" s="95">
        <v>-473243.78561000002</v>
      </c>
      <c r="F300" s="95">
        <v>-158241.39865000002</v>
      </c>
      <c r="G300" s="95">
        <v>-112194.65419</v>
      </c>
      <c r="H300" s="95">
        <v>-122710.97228</v>
      </c>
      <c r="I300" s="95">
        <v>-194858.28755000001</v>
      </c>
      <c r="J300" s="95">
        <v>-2239.9107599999998</v>
      </c>
      <c r="K300" s="95">
        <v>-669279.77959000005</v>
      </c>
      <c r="L300" s="95">
        <v>-56179.665780000003</v>
      </c>
      <c r="M300" s="95">
        <v>-893053.69663999998</v>
      </c>
      <c r="N300" s="95">
        <v>-111665.14731999999</v>
      </c>
      <c r="O300" s="95">
        <v>-4049130.0747099998</v>
      </c>
    </row>
    <row r="301" spans="1:15">
      <c r="A301" s="64" t="s">
        <v>445</v>
      </c>
      <c r="B301" s="95">
        <v>-17641.892480000002</v>
      </c>
      <c r="C301" s="95">
        <v>-310.65903000000003</v>
      </c>
      <c r="D301" s="95">
        <v>-44625.102429999999</v>
      </c>
      <c r="E301" s="95">
        <v>-55021.770880000004</v>
      </c>
      <c r="F301" s="95">
        <v>-18802.73544</v>
      </c>
      <c r="G301" s="95">
        <v>-1.0915599999999999</v>
      </c>
      <c r="H301" s="95">
        <v>-35.604419999999998</v>
      </c>
      <c r="I301" s="95">
        <v>0</v>
      </c>
      <c r="J301" s="95">
        <v>0</v>
      </c>
      <c r="K301" s="95">
        <v>-54176.494500000001</v>
      </c>
      <c r="L301" s="95">
        <v>-5818.9162300000007</v>
      </c>
      <c r="M301" s="95">
        <v>-5789.5370000000003</v>
      </c>
      <c r="N301" s="95">
        <v>0</v>
      </c>
      <c r="O301" s="95">
        <v>-202223.80397000001</v>
      </c>
    </row>
    <row r="302" spans="1:15">
      <c r="A302" s="65" t="s">
        <v>446</v>
      </c>
      <c r="B302" s="95">
        <v>0</v>
      </c>
      <c r="C302" s="95">
        <v>0</v>
      </c>
      <c r="D302" s="95">
        <v>-148.79295000000002</v>
      </c>
      <c r="E302" s="95">
        <v>0</v>
      </c>
      <c r="F302" s="95">
        <v>0</v>
      </c>
      <c r="G302" s="95">
        <v>0</v>
      </c>
      <c r="H302" s="95">
        <v>0</v>
      </c>
      <c r="I302" s="95">
        <v>-115.61064</v>
      </c>
      <c r="J302" s="95">
        <v>0</v>
      </c>
      <c r="K302" s="95">
        <v>-22838.468860000001</v>
      </c>
      <c r="L302" s="95">
        <v>-416.28307000000001</v>
      </c>
      <c r="M302" s="95">
        <v>-7969.1619500000006</v>
      </c>
      <c r="N302" s="95">
        <v>0</v>
      </c>
      <c r="O302" s="95">
        <v>-31488.317469999998</v>
      </c>
    </row>
    <row r="303" spans="1:15">
      <c r="A303" s="65" t="s">
        <v>447</v>
      </c>
      <c r="B303" s="95">
        <v>-2.2444499999999996</v>
      </c>
      <c r="C303" s="95">
        <v>-86950.069289999999</v>
      </c>
      <c r="D303" s="95">
        <v>-20677.33927</v>
      </c>
      <c r="E303" s="95">
        <v>-1520.05099</v>
      </c>
      <c r="F303" s="95">
        <v>-46322.029860000002</v>
      </c>
      <c r="G303" s="95">
        <v>-4813.2326800000001</v>
      </c>
      <c r="H303" s="95">
        <v>-8218.5643</v>
      </c>
      <c r="I303" s="95">
        <v>-48886.645939999995</v>
      </c>
      <c r="J303" s="95">
        <v>0</v>
      </c>
      <c r="K303" s="95">
        <v>-16750.433199999999</v>
      </c>
      <c r="L303" s="95">
        <v>-9437.9157799999994</v>
      </c>
      <c r="M303" s="95">
        <v>-19491.020570000001</v>
      </c>
      <c r="N303" s="95">
        <v>-18298.724469999997</v>
      </c>
      <c r="O303" s="95">
        <v>-281368.2708</v>
      </c>
    </row>
    <row r="304" spans="1:15">
      <c r="A304" s="64" t="s">
        <v>448</v>
      </c>
      <c r="B304" s="95">
        <v>0</v>
      </c>
      <c r="C304" s="95">
        <v>0</v>
      </c>
      <c r="D304" s="95">
        <v>0</v>
      </c>
      <c r="E304" s="95">
        <v>0</v>
      </c>
      <c r="F304" s="95">
        <v>-17.750599999999999</v>
      </c>
      <c r="G304" s="95">
        <v>0</v>
      </c>
      <c r="H304" s="95">
        <v>0</v>
      </c>
      <c r="I304" s="95">
        <v>0</v>
      </c>
      <c r="J304" s="95">
        <v>0</v>
      </c>
      <c r="K304" s="95">
        <v>0</v>
      </c>
      <c r="L304" s="95">
        <v>0</v>
      </c>
      <c r="M304" s="95">
        <v>0</v>
      </c>
      <c r="N304" s="95">
        <v>0</v>
      </c>
      <c r="O304" s="95">
        <v>-17.750599999999999</v>
      </c>
    </row>
    <row r="305" spans="1:15">
      <c r="A305" s="65" t="s">
        <v>449</v>
      </c>
      <c r="B305" s="95">
        <v>0</v>
      </c>
      <c r="C305" s="95">
        <v>-2047.4128799999999</v>
      </c>
      <c r="D305" s="95">
        <v>-410.30659000000003</v>
      </c>
      <c r="E305" s="95">
        <v>0</v>
      </c>
      <c r="F305" s="95">
        <v>-1765.9443200000001</v>
      </c>
      <c r="G305" s="95">
        <v>0</v>
      </c>
      <c r="H305" s="95">
        <v>-1597.89346</v>
      </c>
      <c r="I305" s="95">
        <v>-47.65</v>
      </c>
      <c r="J305" s="95">
        <v>0</v>
      </c>
      <c r="K305" s="95">
        <v>0</v>
      </c>
      <c r="L305" s="95">
        <v>0</v>
      </c>
      <c r="M305" s="95">
        <v>0</v>
      </c>
      <c r="N305" s="95">
        <v>-862.29026999999996</v>
      </c>
      <c r="O305" s="95">
        <v>-6731.4975199999999</v>
      </c>
    </row>
    <row r="306" spans="1:15">
      <c r="A306" s="177" t="s">
        <v>1105</v>
      </c>
      <c r="B306" s="57">
        <v>991289.32924999995</v>
      </c>
      <c r="C306" s="57">
        <v>1432635.31877</v>
      </c>
      <c r="D306" s="57">
        <v>996989.83736999996</v>
      </c>
      <c r="E306" s="57">
        <v>966405.24978999991</v>
      </c>
      <c r="F306" s="57">
        <v>754300.30894000002</v>
      </c>
      <c r="G306" s="57">
        <v>598261.01674999995</v>
      </c>
      <c r="H306" s="57">
        <v>452701.76377999998</v>
      </c>
      <c r="I306" s="57">
        <v>1156797.2795199999</v>
      </c>
      <c r="J306" s="57">
        <v>7905.8205800000005</v>
      </c>
      <c r="K306" s="57">
        <v>910221.50121000002</v>
      </c>
      <c r="L306" s="57">
        <v>177809.13250000001</v>
      </c>
      <c r="M306" s="57">
        <v>906955.86910000001</v>
      </c>
      <c r="N306" s="57">
        <v>661322.26305999991</v>
      </c>
      <c r="O306" s="57">
        <v>10013594.690620001</v>
      </c>
    </row>
    <row r="307" spans="1:15">
      <c r="A307" s="64" t="s">
        <v>450</v>
      </c>
      <c r="B307" s="95">
        <v>-565139.01634000009</v>
      </c>
      <c r="C307" s="95">
        <v>-1164667.85182</v>
      </c>
      <c r="D307" s="95">
        <v>-891026.97653999995</v>
      </c>
      <c r="E307" s="95">
        <v>-663133.6095599999</v>
      </c>
      <c r="F307" s="95">
        <v>-518024.51861999999</v>
      </c>
      <c r="G307" s="95">
        <v>-366939.77126999997</v>
      </c>
      <c r="H307" s="95">
        <v>-340314.34987999999</v>
      </c>
      <c r="I307" s="95">
        <v>-700708.89147000003</v>
      </c>
      <c r="J307" s="95">
        <v>-12782.60446</v>
      </c>
      <c r="K307" s="95">
        <v>-687467.30546000006</v>
      </c>
      <c r="L307" s="95">
        <v>-158595.07605999999</v>
      </c>
      <c r="M307" s="95">
        <v>-820031.39574000007</v>
      </c>
      <c r="N307" s="95">
        <v>-514585.96256000001</v>
      </c>
      <c r="O307" s="95">
        <v>-7403417.3297799993</v>
      </c>
    </row>
    <row r="308" spans="1:15">
      <c r="A308" s="64" t="s">
        <v>451</v>
      </c>
      <c r="B308" s="95">
        <v>-250960.09941</v>
      </c>
      <c r="C308" s="95">
        <v>-661837.67735999997</v>
      </c>
      <c r="D308" s="95">
        <v>-333550.36977999995</v>
      </c>
      <c r="E308" s="95">
        <v>-299092.37864000001</v>
      </c>
      <c r="F308" s="95">
        <v>-223531.88168000002</v>
      </c>
      <c r="G308" s="95">
        <v>-161913.80775000001</v>
      </c>
      <c r="H308" s="95">
        <v>-180235.26009999998</v>
      </c>
      <c r="I308" s="95">
        <v>-431908.99623000005</v>
      </c>
      <c r="J308" s="95">
        <v>-8424.6096099999995</v>
      </c>
      <c r="K308" s="95">
        <v>-415306.03636000003</v>
      </c>
      <c r="L308" s="95">
        <v>-87495.563549999992</v>
      </c>
      <c r="M308" s="95">
        <v>-409899.97947000002</v>
      </c>
      <c r="N308" s="95">
        <v>-332932.26756999997</v>
      </c>
      <c r="O308" s="95">
        <v>-3797088.9275100003</v>
      </c>
    </row>
    <row r="309" spans="1:15">
      <c r="A309" s="64" t="s">
        <v>452</v>
      </c>
      <c r="B309" s="95">
        <v>-53787.584909999998</v>
      </c>
      <c r="C309" s="95">
        <v>-125060.45673999999</v>
      </c>
      <c r="D309" s="95">
        <v>-71322.524870000008</v>
      </c>
      <c r="E309" s="95">
        <v>-75219.728780000005</v>
      </c>
      <c r="F309" s="95">
        <v>-48946.292119999998</v>
      </c>
      <c r="G309" s="95">
        <v>-34162.187600000005</v>
      </c>
      <c r="H309" s="95">
        <v>-31725.792329999997</v>
      </c>
      <c r="I309" s="95">
        <v>-79751.17001999999</v>
      </c>
      <c r="J309" s="95">
        <v>-1222.5718700000002</v>
      </c>
      <c r="K309" s="95">
        <v>-61856.418429999998</v>
      </c>
      <c r="L309" s="95">
        <v>-10597.57257</v>
      </c>
      <c r="M309" s="95">
        <v>-49804.410100000001</v>
      </c>
      <c r="N309" s="95">
        <v>-41776.85226</v>
      </c>
      <c r="O309" s="95">
        <v>-685233.56260000006</v>
      </c>
    </row>
    <row r="310" spans="1:15">
      <c r="A310" s="64" t="s">
        <v>453</v>
      </c>
      <c r="B310" s="95">
        <v>-9027.0268699999997</v>
      </c>
      <c r="C310" s="95">
        <v>-11946.082249999999</v>
      </c>
      <c r="D310" s="95">
        <v>-7566.33997</v>
      </c>
      <c r="E310" s="95">
        <v>-5739.3024699999996</v>
      </c>
      <c r="F310" s="95">
        <v>-12987.986369999999</v>
      </c>
      <c r="G310" s="95">
        <v>-3659.0683899999999</v>
      </c>
      <c r="H310" s="95">
        <v>-3995.1031499999999</v>
      </c>
      <c r="I310" s="95">
        <v>-5396.5053499999995</v>
      </c>
      <c r="J310" s="95">
        <v>-226.77957000000001</v>
      </c>
      <c r="K310" s="95">
        <v>-3302.0778500000001</v>
      </c>
      <c r="L310" s="95">
        <v>-2042.3821799999998</v>
      </c>
      <c r="M310" s="95">
        <v>-6697.4811600000003</v>
      </c>
      <c r="N310" s="95">
        <v>-3619.7061100000001</v>
      </c>
      <c r="O310" s="95">
        <v>-76205.841690000001</v>
      </c>
    </row>
    <row r="311" spans="1:15">
      <c r="A311" s="64" t="s">
        <v>454</v>
      </c>
      <c r="B311" s="95">
        <v>-11958.915800000001</v>
      </c>
      <c r="C311" s="95">
        <v>-31509.61606</v>
      </c>
      <c r="D311" s="95">
        <v>-19508.02563</v>
      </c>
      <c r="E311" s="95">
        <v>-16642.94702</v>
      </c>
      <c r="F311" s="95">
        <v>-7566.3094900000006</v>
      </c>
      <c r="G311" s="95">
        <v>-11296.6037</v>
      </c>
      <c r="H311" s="95">
        <v>-9788.3771199999992</v>
      </c>
      <c r="I311" s="95">
        <v>-24104.121940000001</v>
      </c>
      <c r="J311" s="95">
        <v>-548.95389999999998</v>
      </c>
      <c r="K311" s="95">
        <v>-17941.36536</v>
      </c>
      <c r="L311" s="95">
        <v>-4767.4554800000005</v>
      </c>
      <c r="M311" s="95">
        <v>-19884.781230000001</v>
      </c>
      <c r="N311" s="95">
        <v>-14635.019900000001</v>
      </c>
      <c r="O311" s="95">
        <v>-190152.49262999999</v>
      </c>
    </row>
    <row r="312" spans="1:15">
      <c r="A312" s="64" t="s">
        <v>455</v>
      </c>
      <c r="B312" s="95">
        <v>-3213.70183</v>
      </c>
      <c r="C312" s="95">
        <v>-11887.403880000002</v>
      </c>
      <c r="D312" s="95">
        <v>-18545.01008</v>
      </c>
      <c r="E312" s="95">
        <v>-6437.6530199999997</v>
      </c>
      <c r="F312" s="95">
        <v>-2576.6071200000001</v>
      </c>
      <c r="G312" s="95">
        <v>-2096.5624699999998</v>
      </c>
      <c r="H312" s="95">
        <v>-1555.81771</v>
      </c>
      <c r="I312" s="95">
        <v>-4150.5328600000003</v>
      </c>
      <c r="J312" s="95">
        <v>-504.86546000000004</v>
      </c>
      <c r="K312" s="95">
        <v>-3854.9844800000001</v>
      </c>
      <c r="L312" s="95">
        <v>-6386.7150000000001</v>
      </c>
      <c r="M312" s="95">
        <v>-16194.959550000001</v>
      </c>
      <c r="N312" s="95">
        <v>-5944.9599000000007</v>
      </c>
      <c r="O312" s="95">
        <v>-83349.773360000007</v>
      </c>
    </row>
    <row r="313" spans="1:15">
      <c r="A313" s="64" t="s">
        <v>456</v>
      </c>
      <c r="B313" s="95">
        <v>-9662.9307399999998</v>
      </c>
      <c r="C313" s="95">
        <v>-35272.860240000002</v>
      </c>
      <c r="D313" s="95">
        <v>-61188.780909999994</v>
      </c>
      <c r="E313" s="95">
        <v>-43549.360840000001</v>
      </c>
      <c r="F313" s="95">
        <v>-20101.538350000003</v>
      </c>
      <c r="G313" s="95">
        <v>-8822.7485699999997</v>
      </c>
      <c r="H313" s="95">
        <v>-5372.8951200000001</v>
      </c>
      <c r="I313" s="95">
        <v>-13393.310800000001</v>
      </c>
      <c r="J313" s="95">
        <v>-136.33853999999999</v>
      </c>
      <c r="K313" s="95">
        <v>-10728.916720000001</v>
      </c>
      <c r="L313" s="95">
        <v>-2489.4384100000002</v>
      </c>
      <c r="M313" s="95">
        <v>-18806.8544</v>
      </c>
      <c r="N313" s="95">
        <v>-6752.6844199999996</v>
      </c>
      <c r="O313" s="95">
        <v>-236278.65806000002</v>
      </c>
    </row>
    <row r="314" spans="1:15">
      <c r="A314" s="64" t="s">
        <v>457</v>
      </c>
      <c r="B314" s="95">
        <v>-29240.348399999999</v>
      </c>
      <c r="C314" s="95">
        <v>-44409.953320000001</v>
      </c>
      <c r="D314" s="95">
        <v>-35314.65193</v>
      </c>
      <c r="E314" s="95">
        <v>-34781.652369999996</v>
      </c>
      <c r="F314" s="95">
        <v>-20515.886030000001</v>
      </c>
      <c r="G314" s="95">
        <v>-14886.241189999999</v>
      </c>
      <c r="H314" s="95">
        <v>-16858.506410000002</v>
      </c>
      <c r="I314" s="95">
        <v>-17391.16848</v>
      </c>
      <c r="J314" s="95">
        <v>-118.10719999999999</v>
      </c>
      <c r="K314" s="95">
        <v>-19611.42741</v>
      </c>
      <c r="L314" s="95">
        <v>-5535.24899</v>
      </c>
      <c r="M314" s="95">
        <v>-57903.261330000001</v>
      </c>
      <c r="N314" s="95">
        <v>-8825.6501499999995</v>
      </c>
      <c r="O314" s="95">
        <v>-305392.10320999997</v>
      </c>
    </row>
    <row r="315" spans="1:15">
      <c r="A315" s="64" t="s">
        <v>458</v>
      </c>
      <c r="B315" s="95">
        <v>-6303.1221100000002</v>
      </c>
      <c r="C315" s="95">
        <v>-1600.6189399999998</v>
      </c>
      <c r="D315" s="95">
        <v>-66109.645600000003</v>
      </c>
      <c r="E315" s="95">
        <v>-11608.939060000001</v>
      </c>
      <c r="F315" s="95">
        <v>-10010.227130000001</v>
      </c>
      <c r="G315" s="95">
        <v>-20595.656749999998</v>
      </c>
      <c r="H315" s="95">
        <v>-4281.3675199999998</v>
      </c>
      <c r="I315" s="95">
        <v>-421.45648999999997</v>
      </c>
      <c r="J315" s="95">
        <v>-102.66256</v>
      </c>
      <c r="K315" s="95">
        <v>-21904.573789999999</v>
      </c>
      <c r="L315" s="95">
        <v>-1252.0027700000001</v>
      </c>
      <c r="M315" s="95">
        <v>-30955.509670000003</v>
      </c>
      <c r="N315" s="95">
        <v>-1762.9711100000002</v>
      </c>
      <c r="O315" s="95">
        <v>-176908.75349999999</v>
      </c>
    </row>
    <row r="316" spans="1:15">
      <c r="A316" s="65" t="s">
        <v>459</v>
      </c>
      <c r="B316" s="95">
        <v>-190985.28627000001</v>
      </c>
      <c r="C316" s="95">
        <v>-241143.18303000001</v>
      </c>
      <c r="D316" s="95">
        <v>-277921.62776999996</v>
      </c>
      <c r="E316" s="95">
        <v>-170061.64736</v>
      </c>
      <c r="F316" s="95">
        <v>-171787.79033000002</v>
      </c>
      <c r="G316" s="95">
        <v>-109506.89485</v>
      </c>
      <c r="H316" s="95">
        <v>-86501.230420000007</v>
      </c>
      <c r="I316" s="95">
        <v>-124191.6293</v>
      </c>
      <c r="J316" s="95">
        <v>-1497.7157500000001</v>
      </c>
      <c r="K316" s="95">
        <v>-132961.50506</v>
      </c>
      <c r="L316" s="95">
        <v>-38028.697110000001</v>
      </c>
      <c r="M316" s="95">
        <v>-209884.15883</v>
      </c>
      <c r="N316" s="95">
        <v>-98335.851139999999</v>
      </c>
      <c r="O316" s="95">
        <v>-1852807.21722</v>
      </c>
    </row>
    <row r="317" spans="1:15">
      <c r="A317" s="177" t="s">
        <v>1104</v>
      </c>
      <c r="B317" s="57">
        <v>426150.31291000004</v>
      </c>
      <c r="C317" s="57">
        <v>267967.46694999997</v>
      </c>
      <c r="D317" s="57">
        <v>105962.86083000001</v>
      </c>
      <c r="E317" s="57">
        <v>303271.64023000002</v>
      </c>
      <c r="F317" s="57">
        <v>236275.79032</v>
      </c>
      <c r="G317" s="57">
        <v>231321.24547999998</v>
      </c>
      <c r="H317" s="57">
        <v>112387.4139</v>
      </c>
      <c r="I317" s="57">
        <v>456088.38805000001</v>
      </c>
      <c r="J317" s="57">
        <v>-4876.78388</v>
      </c>
      <c r="K317" s="57">
        <v>222754.19575000001</v>
      </c>
      <c r="L317" s="57">
        <v>19214.05644</v>
      </c>
      <c r="M317" s="57">
        <v>86924.473360000004</v>
      </c>
      <c r="N317" s="57">
        <v>146736.30050000001</v>
      </c>
      <c r="O317" s="57">
        <v>2610177.3608400002</v>
      </c>
    </row>
    <row r="318" spans="1:15">
      <c r="A318" s="65" t="s">
        <v>460</v>
      </c>
      <c r="B318" s="95">
        <v>-1510.0544299999999</v>
      </c>
      <c r="C318" s="95">
        <v>6.6018699999999999</v>
      </c>
      <c r="D318" s="95">
        <v>-517.4624</v>
      </c>
      <c r="E318" s="95">
        <v>-165933.8455</v>
      </c>
      <c r="F318" s="95">
        <v>-127.72950999999999</v>
      </c>
      <c r="G318" s="95">
        <v>-63792.54062</v>
      </c>
      <c r="H318" s="95">
        <v>258.39001000000002</v>
      </c>
      <c r="I318" s="95">
        <v>0.50052999999999992</v>
      </c>
      <c r="J318" s="95">
        <v>6.0352399999999999</v>
      </c>
      <c r="K318" s="95">
        <v>-106.34108999999999</v>
      </c>
      <c r="L318" s="95">
        <v>0.46166000000000001</v>
      </c>
      <c r="M318" s="95">
        <v>0.16883000000000001</v>
      </c>
      <c r="N318" s="95">
        <v>-133.76563000000002</v>
      </c>
      <c r="O318" s="95">
        <v>-231849.58103999999</v>
      </c>
    </row>
    <row r="319" spans="1:15">
      <c r="A319" s="65" t="s">
        <v>461</v>
      </c>
      <c r="B319" s="95">
        <v>-1679.25297</v>
      </c>
      <c r="C319" s="95">
        <v>0.54841999999999991</v>
      </c>
      <c r="D319" s="95">
        <v>-939.31680000000006</v>
      </c>
      <c r="E319" s="95">
        <v>-165955.84401</v>
      </c>
      <c r="F319" s="95">
        <v>-129.02083999999999</v>
      </c>
      <c r="G319" s="95">
        <v>-63844.662830000001</v>
      </c>
      <c r="H319" s="95">
        <v>255.29191</v>
      </c>
      <c r="I319" s="95">
        <v>0</v>
      </c>
      <c r="J319" s="95">
        <v>6.0352399999999999</v>
      </c>
      <c r="K319" s="95">
        <v>-161.91202999999999</v>
      </c>
      <c r="L319" s="95">
        <v>8.4999999999999995E-4</v>
      </c>
      <c r="M319" s="95">
        <v>0</v>
      </c>
      <c r="N319" s="95">
        <v>-133.76563000000002</v>
      </c>
      <c r="O319" s="95">
        <v>-232581.89869</v>
      </c>
    </row>
    <row r="320" spans="1:15">
      <c r="A320" s="65" t="s">
        <v>462</v>
      </c>
      <c r="B320" s="95">
        <v>169.19854000000001</v>
      </c>
      <c r="C320" s="95">
        <v>6.0534499999999998</v>
      </c>
      <c r="D320" s="95">
        <v>421.8544</v>
      </c>
      <c r="E320" s="95">
        <v>21.99851</v>
      </c>
      <c r="F320" s="95">
        <v>1.2913299999999999</v>
      </c>
      <c r="G320" s="95">
        <v>52.122210000000003</v>
      </c>
      <c r="H320" s="95">
        <v>3.0981000000000001</v>
      </c>
      <c r="I320" s="95">
        <v>0.50052999999999992</v>
      </c>
      <c r="J320" s="95">
        <v>0</v>
      </c>
      <c r="K320" s="95">
        <v>55.57094</v>
      </c>
      <c r="L320" s="95">
        <v>0.46081</v>
      </c>
      <c r="M320" s="95">
        <v>0.16883000000000001</v>
      </c>
      <c r="N320" s="95">
        <v>0</v>
      </c>
      <c r="O320" s="95">
        <v>732.31765000000007</v>
      </c>
    </row>
    <row r="321" spans="1:15">
      <c r="A321" s="65" t="s">
        <v>463</v>
      </c>
      <c r="B321" s="95">
        <v>1789.8712700000001</v>
      </c>
      <c r="C321" s="95">
        <v>-19.265540000000001</v>
      </c>
      <c r="D321" s="95">
        <v>-94.935699999999997</v>
      </c>
      <c r="E321" s="95">
        <v>165901.99218</v>
      </c>
      <c r="F321" s="95">
        <v>15.539339999999999</v>
      </c>
      <c r="G321" s="95">
        <v>63652.662189999995</v>
      </c>
      <c r="H321" s="95">
        <v>-749.63085999999998</v>
      </c>
      <c r="I321" s="95">
        <v>-0.15968000000000002</v>
      </c>
      <c r="J321" s="95">
        <v>-6.8011599999999994</v>
      </c>
      <c r="K321" s="95">
        <v>-7.0910699999999993</v>
      </c>
      <c r="L321" s="95">
        <v>-80.922160000000005</v>
      </c>
      <c r="M321" s="95">
        <v>0</v>
      </c>
      <c r="N321" s="95">
        <v>-0.41031000000000001</v>
      </c>
      <c r="O321" s="95">
        <v>230400.84849999999</v>
      </c>
    </row>
    <row r="322" spans="1:15">
      <c r="A322" s="65" t="s">
        <v>464</v>
      </c>
      <c r="B322" s="95">
        <v>1828.62787</v>
      </c>
      <c r="C322" s="95">
        <v>-0.54765999999999992</v>
      </c>
      <c r="D322" s="95">
        <v>25.00761</v>
      </c>
      <c r="E322" s="95">
        <v>165909.95506000001</v>
      </c>
      <c r="F322" s="95">
        <v>17.7943</v>
      </c>
      <c r="G322" s="95">
        <v>63691.617039999997</v>
      </c>
      <c r="H322" s="95">
        <v>-749.61996999999997</v>
      </c>
      <c r="I322" s="95">
        <v>0</v>
      </c>
      <c r="J322" s="95">
        <v>-6.8011599999999994</v>
      </c>
      <c r="K322" s="95">
        <v>0</v>
      </c>
      <c r="L322" s="95">
        <v>-7.0999999999999991E-4</v>
      </c>
      <c r="M322" s="95">
        <v>0</v>
      </c>
      <c r="N322" s="95">
        <v>0</v>
      </c>
      <c r="O322" s="95">
        <v>230716.03237999999</v>
      </c>
    </row>
    <row r="323" spans="1:15">
      <c r="A323" s="65" t="s">
        <v>465</v>
      </c>
      <c r="B323" s="95">
        <v>-38.756599999999999</v>
      </c>
      <c r="C323" s="95">
        <v>-18.717880000000001</v>
      </c>
      <c r="D323" s="95">
        <v>-119.94331</v>
      </c>
      <c r="E323" s="95">
        <v>-7.9628800000000002</v>
      </c>
      <c r="F323" s="95">
        <v>-2.2549600000000001</v>
      </c>
      <c r="G323" s="95">
        <v>-38.95485</v>
      </c>
      <c r="H323" s="95">
        <v>-1.089E-2</v>
      </c>
      <c r="I323" s="95">
        <v>-0.15968000000000002</v>
      </c>
      <c r="J323" s="95">
        <v>0</v>
      </c>
      <c r="K323" s="95">
        <v>-7.0910699999999993</v>
      </c>
      <c r="L323" s="95">
        <v>-80.921449999999993</v>
      </c>
      <c r="M323" s="95">
        <v>0</v>
      </c>
      <c r="N323" s="95">
        <v>-0.41031000000000001</v>
      </c>
      <c r="O323" s="95">
        <v>-315.18387999999999</v>
      </c>
    </row>
    <row r="324" spans="1:15">
      <c r="A324" s="177" t="s">
        <v>1380</v>
      </c>
      <c r="B324" s="57">
        <v>426430.12975000002</v>
      </c>
      <c r="C324" s="57">
        <v>267954.80327999999</v>
      </c>
      <c r="D324" s="57">
        <v>105350.46273</v>
      </c>
      <c r="E324" s="57">
        <v>303239.78691000002</v>
      </c>
      <c r="F324" s="57">
        <v>236163.60015000001</v>
      </c>
      <c r="G324" s="57">
        <v>231181.36705</v>
      </c>
      <c r="H324" s="57">
        <v>111896.17305</v>
      </c>
      <c r="I324" s="57">
        <v>456088.72889999999</v>
      </c>
      <c r="J324" s="57">
        <v>-4877.5497999999998</v>
      </c>
      <c r="K324" s="57">
        <v>222640.76359000002</v>
      </c>
      <c r="L324" s="57">
        <v>19133.595940000003</v>
      </c>
      <c r="M324" s="57">
        <v>86924.642189999999</v>
      </c>
      <c r="N324" s="57">
        <v>146602.12456</v>
      </c>
      <c r="O324" s="57">
        <v>2608728.6283</v>
      </c>
    </row>
    <row r="325" spans="1:15">
      <c r="A325" s="65" t="s">
        <v>466</v>
      </c>
      <c r="B325" s="95">
        <v>2304.3674900000001</v>
      </c>
      <c r="C325" s="95">
        <v>44.531949999999995</v>
      </c>
      <c r="D325" s="95">
        <v>6178.0554499999998</v>
      </c>
      <c r="E325" s="95">
        <v>1515.52269</v>
      </c>
      <c r="F325" s="95">
        <v>-1368.3083200000001</v>
      </c>
      <c r="G325" s="95">
        <v>0</v>
      </c>
      <c r="H325" s="95">
        <v>5325.9623899999997</v>
      </c>
      <c r="I325" s="95">
        <v>1063.3844299999998</v>
      </c>
      <c r="J325" s="95">
        <v>0</v>
      </c>
      <c r="K325" s="95">
        <v>2855.8467099999998</v>
      </c>
      <c r="L325" s="95">
        <v>0</v>
      </c>
      <c r="M325" s="95">
        <v>0</v>
      </c>
      <c r="N325" s="95">
        <v>-1238.24443</v>
      </c>
      <c r="O325" s="95">
        <v>16681.11836</v>
      </c>
    </row>
    <row r="326" spans="1:15">
      <c r="A326" s="177" t="s">
        <v>1103</v>
      </c>
      <c r="B326" s="57">
        <v>428734.49724</v>
      </c>
      <c r="C326" s="57">
        <v>267999.33522999997</v>
      </c>
      <c r="D326" s="57">
        <v>111528.51818000001</v>
      </c>
      <c r="E326" s="57">
        <v>304755.30960000004</v>
      </c>
      <c r="F326" s="57">
        <v>234795.29183</v>
      </c>
      <c r="G326" s="57">
        <v>231181.36705</v>
      </c>
      <c r="H326" s="57">
        <v>117222.13544</v>
      </c>
      <c r="I326" s="57">
        <v>457152.11332999996</v>
      </c>
      <c r="J326" s="57">
        <v>-4877.5497999999998</v>
      </c>
      <c r="K326" s="57">
        <v>225496.6103</v>
      </c>
      <c r="L326" s="57">
        <v>19133.595940000003</v>
      </c>
      <c r="M326" s="57">
        <v>86924.642189999999</v>
      </c>
      <c r="N326" s="57">
        <v>145363.88013000001</v>
      </c>
      <c r="O326" s="57">
        <v>2625409.7466599997</v>
      </c>
    </row>
    <row r="327" spans="1:15">
      <c r="A327" s="65" t="s">
        <v>467</v>
      </c>
      <c r="B327" s="95">
        <v>0</v>
      </c>
      <c r="C327" s="95">
        <v>13363.500699999999</v>
      </c>
      <c r="D327" s="95">
        <v>10691.457480000001</v>
      </c>
      <c r="E327" s="95">
        <v>-7139.9834900000005</v>
      </c>
      <c r="F327" s="95">
        <v>-6679.5409600000003</v>
      </c>
      <c r="G327" s="95">
        <v>2634.23873</v>
      </c>
      <c r="H327" s="95">
        <v>14670.95918</v>
      </c>
      <c r="I327" s="95">
        <v>631.49546999999995</v>
      </c>
      <c r="J327" s="95">
        <v>9.9845000000000006</v>
      </c>
      <c r="K327" s="95">
        <v>1950.4208999999998</v>
      </c>
      <c r="L327" s="95">
        <v>32.276810000000005</v>
      </c>
      <c r="M327" s="95">
        <v>-462.59540000000004</v>
      </c>
      <c r="N327" s="95">
        <v>1408.26332</v>
      </c>
      <c r="O327" s="95">
        <v>31110.47724</v>
      </c>
    </row>
    <row r="328" spans="1:15">
      <c r="A328" s="177" t="s">
        <v>1381</v>
      </c>
      <c r="B328" s="57">
        <v>428734.49724</v>
      </c>
      <c r="C328" s="57">
        <v>281362.83593</v>
      </c>
      <c r="D328" s="57">
        <v>122219.97566</v>
      </c>
      <c r="E328" s="57">
        <v>297615.32611000002</v>
      </c>
      <c r="F328" s="57">
        <v>228115.75087000002</v>
      </c>
      <c r="G328" s="57">
        <v>233815.60578000001</v>
      </c>
      <c r="H328" s="57">
        <v>131893.09462000002</v>
      </c>
      <c r="I328" s="57">
        <v>457783.60879999999</v>
      </c>
      <c r="J328" s="57">
        <v>-4867.5653000000002</v>
      </c>
      <c r="K328" s="57">
        <v>227447.0312</v>
      </c>
      <c r="L328" s="57">
        <v>19165.872749999999</v>
      </c>
      <c r="M328" s="57">
        <v>86462.046790000008</v>
      </c>
      <c r="N328" s="57">
        <v>146772.14344999997</v>
      </c>
      <c r="O328" s="57">
        <v>2656520.2239000001</v>
      </c>
    </row>
    <row r="329" spans="1:15">
      <c r="A329" s="65" t="s">
        <v>468</v>
      </c>
      <c r="B329" s="95">
        <v>0</v>
      </c>
      <c r="C329" s="95">
        <v>0</v>
      </c>
      <c r="D329" s="95">
        <v>0</v>
      </c>
      <c r="E329" s="95">
        <v>0</v>
      </c>
      <c r="F329" s="95">
        <v>0</v>
      </c>
      <c r="G329" s="95">
        <v>0</v>
      </c>
      <c r="H329" s="95">
        <v>0</v>
      </c>
      <c r="I329" s="95">
        <v>0</v>
      </c>
      <c r="J329" s="95">
        <v>0</v>
      </c>
      <c r="K329" s="95">
        <v>0</v>
      </c>
      <c r="L329" s="95">
        <v>-5.9999999999999995E-5</v>
      </c>
      <c r="M329" s="95">
        <v>0</v>
      </c>
      <c r="N329" s="95">
        <v>0</v>
      </c>
      <c r="O329" s="95">
        <v>-5.9999999999999995E-5</v>
      </c>
    </row>
    <row r="330" spans="1:15">
      <c r="A330" s="177" t="s">
        <v>1102</v>
      </c>
      <c r="B330" s="57">
        <v>428734.49724</v>
      </c>
      <c r="C330" s="57">
        <v>281362.83593</v>
      </c>
      <c r="D330" s="57">
        <v>122219.97566</v>
      </c>
      <c r="E330" s="57">
        <v>297615.32611000002</v>
      </c>
      <c r="F330" s="57">
        <v>228115.75087000002</v>
      </c>
      <c r="G330" s="57">
        <v>233815.60578000001</v>
      </c>
      <c r="H330" s="57">
        <v>131893.09462000002</v>
      </c>
      <c r="I330" s="57">
        <v>457783.60879999999</v>
      </c>
      <c r="J330" s="57">
        <v>-4867.5653000000002</v>
      </c>
      <c r="K330" s="57">
        <v>227447.0312</v>
      </c>
      <c r="L330" s="57">
        <v>19165.87269</v>
      </c>
      <c r="M330" s="57">
        <v>86462.046790000008</v>
      </c>
      <c r="N330" s="57">
        <v>146772.14344999997</v>
      </c>
      <c r="O330" s="57">
        <v>2656520.2238400001</v>
      </c>
    </row>
    <row r="331" spans="1:15">
      <c r="A331" s="65" t="s">
        <v>469</v>
      </c>
      <c r="B331" s="95">
        <v>-209098.20177000001</v>
      </c>
      <c r="C331" s="95">
        <v>-130368.63595</v>
      </c>
      <c r="D331" s="95">
        <v>-49151.902000000002</v>
      </c>
      <c r="E331" s="95">
        <v>-127843.584</v>
      </c>
      <c r="F331" s="95">
        <v>-100951.90399999999</v>
      </c>
      <c r="G331" s="95">
        <v>-118482.73</v>
      </c>
      <c r="H331" s="95">
        <v>-56694.556960000002</v>
      </c>
      <c r="I331" s="95">
        <v>-200134.51363999999</v>
      </c>
      <c r="J331" s="95">
        <v>0</v>
      </c>
      <c r="K331" s="95">
        <v>-126460.89628</v>
      </c>
      <c r="L331" s="95">
        <v>-5045.8086600000006</v>
      </c>
      <c r="M331" s="95">
        <v>-51966.197</v>
      </c>
      <c r="N331" s="95">
        <v>-61133.31</v>
      </c>
      <c r="O331" s="95">
        <v>-1237332.2402599999</v>
      </c>
    </row>
    <row r="332" spans="1:15">
      <c r="A332" s="177" t="s">
        <v>1101</v>
      </c>
      <c r="B332" s="57">
        <v>219636.29547000001</v>
      </c>
      <c r="C332" s="57">
        <v>150994.19997999998</v>
      </c>
      <c r="D332" s="57">
        <v>73068.073659999995</v>
      </c>
      <c r="E332" s="57">
        <v>169771.74211000002</v>
      </c>
      <c r="F332" s="57">
        <v>127163.84687000001</v>
      </c>
      <c r="G332" s="57">
        <v>115332.87578</v>
      </c>
      <c r="H332" s="57">
        <v>75198.537660000002</v>
      </c>
      <c r="I332" s="57">
        <v>257649.09516</v>
      </c>
      <c r="J332" s="57">
        <v>-4867.5653000000002</v>
      </c>
      <c r="K332" s="57">
        <v>100986.13492</v>
      </c>
      <c r="L332" s="57">
        <v>14120.06403</v>
      </c>
      <c r="M332" s="57">
        <v>34495.84979</v>
      </c>
      <c r="N332" s="57">
        <v>85638.833450000006</v>
      </c>
      <c r="O332" s="57">
        <v>1419187.98358</v>
      </c>
    </row>
    <row r="333" spans="1:15" ht="3.75" customHeight="1" thickBot="1">
      <c r="A333" s="563"/>
      <c r="B333" s="564"/>
      <c r="C333" s="564"/>
      <c r="D333" s="564"/>
      <c r="E333" s="564"/>
      <c r="F333" s="564"/>
      <c r="G333" s="564"/>
      <c r="H333" s="564"/>
      <c r="I333" s="564"/>
      <c r="J333" s="564"/>
      <c r="K333" s="564"/>
      <c r="L333" s="564"/>
      <c r="M333" s="564"/>
      <c r="N333" s="564"/>
      <c r="O333" s="564"/>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45" t="s">
        <v>471</v>
      </c>
      <c r="B1" s="745"/>
      <c r="C1" s="745"/>
      <c r="D1" s="745"/>
      <c r="E1" s="745"/>
      <c r="F1" s="745"/>
      <c r="G1" s="745"/>
      <c r="H1" s="745"/>
      <c r="I1" s="745"/>
      <c r="J1" s="745"/>
      <c r="K1" s="745"/>
      <c r="L1" s="745"/>
      <c r="M1" s="745"/>
      <c r="N1" s="745"/>
      <c r="O1" s="745"/>
      <c r="P1" s="11"/>
    </row>
    <row r="2" spans="1:16" ht="18">
      <c r="A2" s="746" t="s">
        <v>1093</v>
      </c>
      <c r="B2" s="746"/>
      <c r="C2" s="746"/>
      <c r="D2" s="746"/>
      <c r="E2" s="746"/>
      <c r="F2" s="746"/>
      <c r="G2" s="746"/>
      <c r="H2" s="746"/>
      <c r="I2" s="746"/>
      <c r="J2" s="746"/>
      <c r="K2" s="746"/>
      <c r="L2" s="746"/>
      <c r="M2" s="746"/>
      <c r="N2" s="746"/>
      <c r="O2" s="746"/>
      <c r="P2" s="11"/>
    </row>
    <row r="3" spans="1:16" ht="30" customHeight="1">
      <c r="A3" s="758" t="s">
        <v>1595</v>
      </c>
      <c r="B3" s="758"/>
      <c r="C3" s="758"/>
      <c r="D3" s="758"/>
      <c r="E3" s="758"/>
      <c r="F3" s="758"/>
      <c r="G3" s="758"/>
      <c r="H3" s="758"/>
      <c r="I3" s="758"/>
      <c r="J3" s="758"/>
      <c r="K3" s="758"/>
      <c r="L3" s="758"/>
      <c r="M3" s="758"/>
      <c r="N3" s="758"/>
      <c r="O3" s="758"/>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145</v>
      </c>
      <c r="D5" s="52" t="s">
        <v>36</v>
      </c>
      <c r="E5" s="52" t="s">
        <v>38</v>
      </c>
      <c r="F5" s="52" t="s">
        <v>46</v>
      </c>
      <c r="G5" s="52" t="s">
        <v>44</v>
      </c>
      <c r="H5" s="53" t="s">
        <v>40</v>
      </c>
      <c r="I5" s="52" t="s">
        <v>42</v>
      </c>
      <c r="J5" s="52" t="s">
        <v>48</v>
      </c>
      <c r="K5" s="52" t="s">
        <v>50</v>
      </c>
      <c r="L5" s="52" t="s">
        <v>52</v>
      </c>
      <c r="M5" s="53" t="s">
        <v>54</v>
      </c>
      <c r="N5" s="53" t="s">
        <v>56</v>
      </c>
      <c r="O5" s="53" t="s">
        <v>551</v>
      </c>
      <c r="P5" s="11"/>
    </row>
    <row r="6" spans="1:16">
      <c r="A6" s="103"/>
      <c r="B6" s="104"/>
      <c r="C6" s="104"/>
      <c r="D6" s="104"/>
      <c r="E6" s="104"/>
      <c r="F6" s="104"/>
      <c r="G6" s="104"/>
      <c r="H6" s="105"/>
      <c r="I6" s="178"/>
      <c r="J6" s="178"/>
      <c r="K6" s="178"/>
      <c r="L6" s="178"/>
      <c r="M6" s="647"/>
      <c r="N6" s="647"/>
      <c r="O6" s="647"/>
      <c r="P6" s="11"/>
    </row>
    <row r="7" spans="1:16">
      <c r="A7" s="72" t="s">
        <v>553</v>
      </c>
      <c r="B7" s="52"/>
      <c r="C7" s="52"/>
      <c r="D7" s="52"/>
      <c r="E7" s="52"/>
      <c r="F7" s="52"/>
      <c r="G7" s="52"/>
      <c r="H7" s="53"/>
      <c r="I7" s="648"/>
      <c r="J7" s="648"/>
      <c r="K7" s="648"/>
      <c r="L7" s="648"/>
      <c r="M7" s="649"/>
      <c r="N7" s="649"/>
      <c r="O7" s="649"/>
      <c r="P7" s="11"/>
    </row>
    <row r="8" spans="1:16">
      <c r="A8" s="103" t="s">
        <v>554</v>
      </c>
      <c r="B8" s="106">
        <v>0.1187</v>
      </c>
      <c r="C8" s="106">
        <v>0.2087</v>
      </c>
      <c r="D8" s="106">
        <v>0.1103</v>
      </c>
      <c r="E8" s="106">
        <v>0.10100000000000001</v>
      </c>
      <c r="F8" s="106">
        <v>0.10929999999999999</v>
      </c>
      <c r="G8" s="106">
        <v>0.107</v>
      </c>
      <c r="H8" s="106">
        <v>0.1036</v>
      </c>
      <c r="I8" s="106">
        <v>4.4200000000000003E-2</v>
      </c>
      <c r="J8" s="106">
        <v>0.34039999999999998</v>
      </c>
      <c r="K8" s="106">
        <v>6.2700000000000006E-2</v>
      </c>
      <c r="L8" s="106">
        <v>8.1199999999999994E-2</v>
      </c>
      <c r="M8" s="106">
        <v>5.0999999999999997E-2</v>
      </c>
      <c r="N8" s="106">
        <v>6.3899999999999998E-2</v>
      </c>
      <c r="O8" s="106">
        <v>0.1091</v>
      </c>
      <c r="P8" s="103"/>
    </row>
    <row r="9" spans="1:16">
      <c r="A9" s="103" t="s">
        <v>555</v>
      </c>
      <c r="B9" s="106">
        <v>0.63100000000000001</v>
      </c>
      <c r="C9" s="106">
        <v>0.54720000000000002</v>
      </c>
      <c r="D9" s="106">
        <v>0.64659999999999995</v>
      </c>
      <c r="E9" s="106">
        <v>0.58230000000000004</v>
      </c>
      <c r="F9" s="106">
        <v>0.68400000000000005</v>
      </c>
      <c r="G9" s="106">
        <v>0.66879999999999995</v>
      </c>
      <c r="H9" s="106">
        <v>0.73009999999999997</v>
      </c>
      <c r="I9" s="106">
        <v>0.79690000000000005</v>
      </c>
      <c r="J9" s="106">
        <v>0.52039999999999997</v>
      </c>
      <c r="K9" s="106">
        <v>0.75490000000000002</v>
      </c>
      <c r="L9" s="106">
        <v>0.78769999999999996</v>
      </c>
      <c r="M9" s="106">
        <v>0.70069999999999999</v>
      </c>
      <c r="N9" s="106">
        <v>0.90549999999999997</v>
      </c>
      <c r="O9" s="106">
        <v>0.66610000000000003</v>
      </c>
      <c r="P9" s="11"/>
    </row>
    <row r="10" spans="1:16">
      <c r="A10" s="72" t="s">
        <v>556</v>
      </c>
      <c r="B10" s="107"/>
      <c r="C10" s="107"/>
      <c r="D10" s="107"/>
      <c r="E10" s="107"/>
      <c r="F10" s="107"/>
      <c r="G10" s="107"/>
      <c r="H10" s="107"/>
      <c r="I10" s="107"/>
      <c r="J10" s="107"/>
      <c r="K10" s="107"/>
      <c r="L10" s="107"/>
      <c r="M10" s="107"/>
      <c r="N10" s="107"/>
      <c r="O10" s="107"/>
      <c r="P10" s="11"/>
    </row>
    <row r="11" spans="1:16">
      <c r="A11" s="108" t="s">
        <v>557</v>
      </c>
      <c r="B11" s="106">
        <v>0.70009999999999994</v>
      </c>
      <c r="C11" s="106">
        <v>0.59430000000000005</v>
      </c>
      <c r="D11" s="106">
        <v>0.70420000000000005</v>
      </c>
      <c r="E11" s="106">
        <v>0.72660000000000002</v>
      </c>
      <c r="F11" s="106">
        <v>0.72140000000000004</v>
      </c>
      <c r="G11" s="106">
        <v>0.67310000000000003</v>
      </c>
      <c r="H11" s="106">
        <v>0.72619999999999996</v>
      </c>
      <c r="I11" s="106">
        <v>0.60929999999999995</v>
      </c>
      <c r="J11" s="106">
        <v>0.33689999999999998</v>
      </c>
      <c r="K11" s="106">
        <v>0.65259999999999996</v>
      </c>
      <c r="L11" s="106">
        <v>0.74039999999999995</v>
      </c>
      <c r="M11" s="106">
        <v>0.73899999999999999</v>
      </c>
      <c r="N11" s="106">
        <v>0.74939999999999996</v>
      </c>
      <c r="O11" s="106">
        <v>0.68579999999999997</v>
      </c>
      <c r="P11" s="11"/>
    </row>
    <row r="12" spans="1:16">
      <c r="A12" s="108" t="s">
        <v>1094</v>
      </c>
      <c r="B12" s="106">
        <v>0.79910000000000003</v>
      </c>
      <c r="C12" s="106">
        <v>0.80379999999999996</v>
      </c>
      <c r="D12" s="106">
        <v>0.77059999999999995</v>
      </c>
      <c r="E12" s="106">
        <v>0.74609999999999999</v>
      </c>
      <c r="F12" s="106">
        <v>0.76139999999999997</v>
      </c>
      <c r="G12" s="106">
        <v>0.68120000000000003</v>
      </c>
      <c r="H12" s="106">
        <v>0.73</v>
      </c>
      <c r="I12" s="106">
        <v>0.65890000000000004</v>
      </c>
      <c r="J12" s="106">
        <v>0.33689999999999998</v>
      </c>
      <c r="K12" s="106">
        <v>0.6704</v>
      </c>
      <c r="L12" s="106">
        <v>0.74529999999999996</v>
      </c>
      <c r="M12" s="106">
        <v>0.75770000000000004</v>
      </c>
      <c r="N12" s="106">
        <v>0.79179999999999995</v>
      </c>
      <c r="O12" s="106">
        <v>0.753</v>
      </c>
      <c r="P12" s="11"/>
    </row>
    <row r="13" spans="1:16">
      <c r="A13" s="103" t="s">
        <v>558</v>
      </c>
      <c r="B13" s="106">
        <v>7.8700000000000006E-2</v>
      </c>
      <c r="C13" s="106">
        <v>0.10290000000000001</v>
      </c>
      <c r="D13" s="106">
        <v>0.126</v>
      </c>
      <c r="E13" s="106">
        <v>0.1489</v>
      </c>
      <c r="F13" s="106">
        <v>0.13020000000000001</v>
      </c>
      <c r="G13" s="106">
        <v>0.18110000000000001</v>
      </c>
      <c r="H13" s="106">
        <v>0.14879999999999999</v>
      </c>
      <c r="I13" s="106">
        <v>0.17730000000000001</v>
      </c>
      <c r="J13" s="106">
        <v>0.21099999999999999</v>
      </c>
      <c r="K13" s="106">
        <v>0.16950000000000001</v>
      </c>
      <c r="L13" s="106">
        <v>0.14860000000000001</v>
      </c>
      <c r="M13" s="106">
        <v>0.1295</v>
      </c>
      <c r="N13" s="106">
        <v>6.3399999999999998E-2</v>
      </c>
      <c r="O13" s="106">
        <v>0.12889999999999999</v>
      </c>
      <c r="P13" s="11"/>
    </row>
    <row r="14" spans="1:16">
      <c r="A14" s="108" t="s">
        <v>559</v>
      </c>
      <c r="B14" s="106">
        <v>1.17E-2</v>
      </c>
      <c r="C14" s="106">
        <v>0</v>
      </c>
      <c r="D14" s="106">
        <v>8.0000000000000002E-3</v>
      </c>
      <c r="E14" s="106">
        <v>7.9000000000000008E-3</v>
      </c>
      <c r="F14" s="106">
        <v>1.3100000000000001E-2</v>
      </c>
      <c r="G14" s="106">
        <v>1.2699999999999999E-2</v>
      </c>
      <c r="H14" s="106">
        <v>1.24E-2</v>
      </c>
      <c r="I14" s="106">
        <v>1.23E-2</v>
      </c>
      <c r="J14" s="106">
        <v>0</v>
      </c>
      <c r="K14" s="106">
        <v>1.7500000000000002E-2</v>
      </c>
      <c r="L14" s="106">
        <v>1.04E-2</v>
      </c>
      <c r="M14" s="106">
        <v>1.6400000000000001E-2</v>
      </c>
      <c r="N14" s="106">
        <v>0</v>
      </c>
      <c r="O14" s="106">
        <v>9.7000000000000003E-3</v>
      </c>
      <c r="P14" s="11"/>
    </row>
    <row r="15" spans="1:16">
      <c r="A15" s="109" t="s">
        <v>560</v>
      </c>
      <c r="B15" s="107"/>
      <c r="C15" s="107"/>
      <c r="D15" s="107"/>
      <c r="E15" s="107"/>
      <c r="F15" s="107"/>
      <c r="G15" s="107"/>
      <c r="H15" s="107"/>
      <c r="I15" s="107"/>
      <c r="J15" s="107"/>
      <c r="K15" s="107"/>
      <c r="L15" s="107"/>
      <c r="M15" s="107"/>
      <c r="N15" s="107"/>
      <c r="O15" s="107"/>
      <c r="P15" s="11"/>
    </row>
    <row r="16" spans="1:16">
      <c r="A16" s="108" t="s">
        <v>561</v>
      </c>
      <c r="B16" s="106">
        <v>0.56989999999999996</v>
      </c>
      <c r="C16" s="106">
        <v>0.61080000000000001</v>
      </c>
      <c r="D16" s="106">
        <v>0.58850000000000002</v>
      </c>
      <c r="E16" s="106">
        <v>0.74219999999999997</v>
      </c>
      <c r="F16" s="106">
        <v>0.6794</v>
      </c>
      <c r="G16" s="106">
        <v>0.68179999999999996</v>
      </c>
      <c r="H16" s="106">
        <v>0.7681</v>
      </c>
      <c r="I16" s="106">
        <v>0.55579999999999996</v>
      </c>
      <c r="J16" s="106">
        <v>0.47549999999999998</v>
      </c>
      <c r="K16" s="106">
        <v>0.59660000000000002</v>
      </c>
      <c r="L16" s="106">
        <v>0.82210000000000005</v>
      </c>
      <c r="M16" s="106">
        <v>0.71450000000000002</v>
      </c>
      <c r="N16" s="106">
        <v>0.59860000000000002</v>
      </c>
      <c r="O16" s="106">
        <v>0.64239999999999997</v>
      </c>
      <c r="P16" s="11"/>
    </row>
    <row r="17" spans="1:16">
      <c r="A17" s="108" t="s">
        <v>562</v>
      </c>
      <c r="B17" s="106">
        <v>0.43009999999999998</v>
      </c>
      <c r="C17" s="106">
        <v>0.38919999999999999</v>
      </c>
      <c r="D17" s="106">
        <v>0.41149999999999998</v>
      </c>
      <c r="E17" s="106">
        <v>0.25779999999999997</v>
      </c>
      <c r="F17" s="106">
        <v>0.3206</v>
      </c>
      <c r="G17" s="106">
        <v>0.31819999999999998</v>
      </c>
      <c r="H17" s="106">
        <v>0.2319</v>
      </c>
      <c r="I17" s="106">
        <v>0.44419999999999998</v>
      </c>
      <c r="J17" s="106">
        <v>0.52449999999999997</v>
      </c>
      <c r="K17" s="106">
        <v>0.40339999999999998</v>
      </c>
      <c r="L17" s="106">
        <v>0.1779</v>
      </c>
      <c r="M17" s="106">
        <v>0.28549999999999998</v>
      </c>
      <c r="N17" s="106">
        <v>0.40139999999999998</v>
      </c>
      <c r="O17" s="106">
        <v>0.35759999999999997</v>
      </c>
      <c r="P17" s="11"/>
    </row>
    <row r="18" spans="1:16">
      <c r="A18" s="108" t="s">
        <v>563</v>
      </c>
      <c r="B18" s="110">
        <v>1028.1841999999999</v>
      </c>
      <c r="C18" s="110">
        <v>886.00170000000003</v>
      </c>
      <c r="D18" s="110">
        <v>989.23810000000003</v>
      </c>
      <c r="E18" s="110">
        <v>1054.6097</v>
      </c>
      <c r="F18" s="110">
        <v>1032.5251000000001</v>
      </c>
      <c r="G18" s="110">
        <v>996.17570000000001</v>
      </c>
      <c r="H18" s="110">
        <v>1032.8503000000001</v>
      </c>
      <c r="I18" s="110">
        <v>898.81010000000003</v>
      </c>
      <c r="J18" s="110">
        <v>230.32470000000001</v>
      </c>
      <c r="K18" s="110">
        <v>985.77139999999997</v>
      </c>
      <c r="L18" s="110">
        <v>907.25530000000003</v>
      </c>
      <c r="M18" s="110">
        <v>806.46050000000002</v>
      </c>
      <c r="N18" s="110">
        <v>913.22929999999997</v>
      </c>
      <c r="O18" s="110">
        <v>961.28790000000004</v>
      </c>
      <c r="P18" s="11"/>
    </row>
    <row r="19" spans="1:16">
      <c r="A19" s="109" t="s">
        <v>564</v>
      </c>
      <c r="B19" s="111"/>
      <c r="C19" s="111"/>
      <c r="D19" s="111"/>
      <c r="E19" s="111"/>
      <c r="F19" s="111"/>
      <c r="G19" s="111"/>
      <c r="H19" s="111"/>
      <c r="I19" s="111"/>
      <c r="J19" s="111"/>
      <c r="K19" s="111"/>
      <c r="L19" s="111"/>
      <c r="M19" s="111"/>
      <c r="N19" s="111"/>
      <c r="O19" s="111"/>
      <c r="P19" s="11"/>
    </row>
    <row r="20" spans="1:16">
      <c r="A20" s="103" t="s">
        <v>565</v>
      </c>
      <c r="B20" s="106">
        <v>0.9839</v>
      </c>
      <c r="C20" s="106">
        <v>0.97689999999999999</v>
      </c>
      <c r="D20" s="106">
        <v>0.97929999999999995</v>
      </c>
      <c r="E20" s="106">
        <v>0.97430000000000005</v>
      </c>
      <c r="F20" s="106">
        <v>0.99029999999999996</v>
      </c>
      <c r="G20" s="106">
        <v>0.98839999999999995</v>
      </c>
      <c r="H20" s="106">
        <v>0.98160000000000003</v>
      </c>
      <c r="I20" s="106">
        <v>0.99319999999999997</v>
      </c>
      <c r="J20" s="106">
        <v>0.995</v>
      </c>
      <c r="K20" s="106">
        <v>0.98939999999999995</v>
      </c>
      <c r="L20" s="106">
        <v>0.98089999999999999</v>
      </c>
      <c r="M20" s="106">
        <v>0.99709999999999999</v>
      </c>
      <c r="N20" s="106">
        <v>0.99209999999999998</v>
      </c>
      <c r="O20" s="106">
        <v>0.98509999999999998</v>
      </c>
      <c r="P20" s="11"/>
    </row>
    <row r="21" spans="1:16">
      <c r="A21" s="103" t="s">
        <v>566</v>
      </c>
      <c r="B21" s="106">
        <v>0.27850000000000003</v>
      </c>
      <c r="C21" s="106">
        <v>0.2427</v>
      </c>
      <c r="D21" s="106">
        <v>0.25440000000000002</v>
      </c>
      <c r="E21" s="106">
        <v>0.2394</v>
      </c>
      <c r="F21" s="106">
        <v>0.24229999999999999</v>
      </c>
      <c r="G21" s="106">
        <v>0.2326</v>
      </c>
      <c r="H21" s="106">
        <v>0.23549999999999999</v>
      </c>
      <c r="I21" s="106">
        <v>0.21179999999999999</v>
      </c>
      <c r="J21" s="106">
        <v>5.4800000000000001E-2</v>
      </c>
      <c r="K21" s="106">
        <v>0.2089</v>
      </c>
      <c r="L21" s="106">
        <v>0.22289999999999999</v>
      </c>
      <c r="M21" s="106">
        <v>4.41E-2</v>
      </c>
      <c r="N21" s="106">
        <v>0.22020000000000001</v>
      </c>
      <c r="O21" s="106">
        <v>0.2195</v>
      </c>
      <c r="P21" s="11"/>
    </row>
    <row r="22" spans="1:16">
      <c r="A22" s="108" t="s">
        <v>567</v>
      </c>
      <c r="B22" s="106">
        <v>1.61E-2</v>
      </c>
      <c r="C22" s="106">
        <v>2.3099999999999999E-2</v>
      </c>
      <c r="D22" s="106">
        <v>2.07E-2</v>
      </c>
      <c r="E22" s="106">
        <v>2.5700000000000001E-2</v>
      </c>
      <c r="F22" s="106">
        <v>9.7000000000000003E-3</v>
      </c>
      <c r="G22" s="106">
        <v>1.1599999999999999E-2</v>
      </c>
      <c r="H22" s="106">
        <v>1.84E-2</v>
      </c>
      <c r="I22" s="106">
        <v>6.7999999999999996E-3</v>
      </c>
      <c r="J22" s="106">
        <v>5.0000000000000001E-3</v>
      </c>
      <c r="K22" s="106">
        <v>1.06E-2</v>
      </c>
      <c r="L22" s="106">
        <v>1.9099999999999999E-2</v>
      </c>
      <c r="M22" s="106">
        <v>2.8999999999999998E-3</v>
      </c>
      <c r="N22" s="106">
        <v>7.9000000000000008E-3</v>
      </c>
      <c r="O22" s="106">
        <v>1.49E-2</v>
      </c>
      <c r="P22" s="11"/>
    </row>
    <row r="23" spans="1:16">
      <c r="A23" s="108" t="s">
        <v>568</v>
      </c>
      <c r="B23" s="106">
        <v>0.27710000000000001</v>
      </c>
      <c r="C23" s="106">
        <v>0.23760000000000001</v>
      </c>
      <c r="D23" s="106">
        <v>0.2555</v>
      </c>
      <c r="E23" s="106">
        <v>0.23599999999999999</v>
      </c>
      <c r="F23" s="106">
        <v>0.2429</v>
      </c>
      <c r="G23" s="106">
        <v>0.23089999999999999</v>
      </c>
      <c r="H23" s="106">
        <v>0.23130000000000001</v>
      </c>
      <c r="I23" s="106">
        <v>0.21199999999999999</v>
      </c>
      <c r="J23" s="106">
        <v>5.1700000000000003E-2</v>
      </c>
      <c r="K23" s="106">
        <v>0.2089</v>
      </c>
      <c r="L23" s="106">
        <v>0.2218</v>
      </c>
      <c r="M23" s="106">
        <v>4.36E-2</v>
      </c>
      <c r="N23" s="106">
        <v>0.21959999999999999</v>
      </c>
      <c r="O23" s="106">
        <v>0.218</v>
      </c>
      <c r="P23" s="11"/>
    </row>
    <row r="24" spans="1:16">
      <c r="A24" s="108" t="s">
        <v>569</v>
      </c>
      <c r="B24" s="106">
        <v>2.0899999999999998E-2</v>
      </c>
      <c r="C24" s="106">
        <v>4.36E-2</v>
      </c>
      <c r="D24" s="106">
        <v>1.6299999999999999E-2</v>
      </c>
      <c r="E24" s="106">
        <v>3.95E-2</v>
      </c>
      <c r="F24" s="106">
        <v>7.1999999999999998E-3</v>
      </c>
      <c r="G24" s="106">
        <v>1.8599999999999998E-2</v>
      </c>
      <c r="H24" s="106">
        <v>3.6200000000000003E-2</v>
      </c>
      <c r="I24" s="106">
        <v>6.1999999999999998E-3</v>
      </c>
      <c r="J24" s="106">
        <v>6.0999999999999999E-2</v>
      </c>
      <c r="K24" s="106">
        <v>1.0699999999999999E-2</v>
      </c>
      <c r="L24" s="106">
        <v>2.4E-2</v>
      </c>
      <c r="M24" s="106">
        <v>1.35E-2</v>
      </c>
      <c r="N24" s="106">
        <v>1.0200000000000001E-2</v>
      </c>
      <c r="O24" s="106">
        <v>2.1999999999999999E-2</v>
      </c>
      <c r="P24" s="11"/>
    </row>
    <row r="25" spans="1:16">
      <c r="A25" s="108" t="s">
        <v>570</v>
      </c>
      <c r="B25" s="106">
        <v>4.3200000000000002E-2</v>
      </c>
      <c r="C25" s="106">
        <v>5.0099999999999999E-2</v>
      </c>
      <c r="D25" s="106">
        <v>5.5199999999999999E-2</v>
      </c>
      <c r="E25" s="106">
        <v>4.3999999999999997E-2</v>
      </c>
      <c r="F25" s="106">
        <v>5.1999999999999998E-2</v>
      </c>
      <c r="G25" s="106">
        <v>4.6100000000000002E-2</v>
      </c>
      <c r="H25" s="106">
        <v>5.7200000000000001E-2</v>
      </c>
      <c r="I25" s="106">
        <v>8.9200000000000002E-2</v>
      </c>
      <c r="J25" s="106">
        <v>8.3000000000000001E-3</v>
      </c>
      <c r="K25" s="106">
        <v>7.9200000000000007E-2</v>
      </c>
      <c r="L25" s="106">
        <v>6.3600000000000004E-2</v>
      </c>
      <c r="M25" s="106">
        <v>4.3700000000000003E-2</v>
      </c>
      <c r="N25" s="106">
        <v>9.0399999999999994E-2</v>
      </c>
      <c r="O25" s="106">
        <v>5.6500000000000002E-2</v>
      </c>
      <c r="P25" s="11"/>
    </row>
    <row r="26" spans="1:16">
      <c r="A26" s="108" t="s">
        <v>571</v>
      </c>
      <c r="B26" s="106">
        <v>3.1899999999999998E-2</v>
      </c>
      <c r="C26" s="106">
        <v>3.8899999999999997E-2</v>
      </c>
      <c r="D26" s="106">
        <v>3.9899999999999998E-2</v>
      </c>
      <c r="E26" s="106">
        <v>5.8000000000000003E-2</v>
      </c>
      <c r="F26" s="106">
        <v>2.8500000000000001E-2</v>
      </c>
      <c r="G26" s="106">
        <v>2.2599999999999999E-2</v>
      </c>
      <c r="H26" s="106">
        <v>3.5099999999999999E-2</v>
      </c>
      <c r="I26" s="106">
        <v>4.65E-2</v>
      </c>
      <c r="J26" s="106">
        <v>5.5999999999999999E-3</v>
      </c>
      <c r="K26" s="106">
        <v>5.0799999999999998E-2</v>
      </c>
      <c r="L26" s="106">
        <v>3.6700000000000003E-2</v>
      </c>
      <c r="M26" s="106">
        <v>2.2100000000000002E-2</v>
      </c>
      <c r="N26" s="106">
        <v>4.9399999999999999E-2</v>
      </c>
      <c r="O26" s="106">
        <v>3.8100000000000002E-2</v>
      </c>
      <c r="P26" s="11"/>
    </row>
    <row r="27" spans="1:16">
      <c r="A27" s="108" t="s">
        <v>572</v>
      </c>
      <c r="B27" s="106">
        <v>0.9546</v>
      </c>
      <c r="C27" s="106">
        <v>0.96530000000000005</v>
      </c>
      <c r="D27" s="106">
        <v>0.94210000000000005</v>
      </c>
      <c r="E27" s="106">
        <v>0.93969999999999998</v>
      </c>
      <c r="F27" s="106">
        <v>0.98080000000000001</v>
      </c>
      <c r="G27" s="106">
        <v>0.97509999999999997</v>
      </c>
      <c r="H27" s="106">
        <v>0.95989999999999998</v>
      </c>
      <c r="I27" s="106">
        <v>0.99250000000000005</v>
      </c>
      <c r="J27" s="106">
        <v>0.99609999999999999</v>
      </c>
      <c r="K27" s="106">
        <v>0.98009999999999997</v>
      </c>
      <c r="L27" s="106">
        <v>0.95750000000000002</v>
      </c>
      <c r="M27" s="106">
        <v>0.99309999999999998</v>
      </c>
      <c r="N27" s="106">
        <v>0.99</v>
      </c>
      <c r="O27" s="106">
        <v>0.96640000000000004</v>
      </c>
      <c r="P27" s="11"/>
    </row>
    <row r="28" spans="1:16">
      <c r="A28" s="108" t="s">
        <v>573</v>
      </c>
      <c r="B28" s="106">
        <v>2.1899999999999999E-2</v>
      </c>
      <c r="C28" s="106">
        <v>1.14E-2</v>
      </c>
      <c r="D28" s="106">
        <v>1.8700000000000001E-2</v>
      </c>
      <c r="E28" s="106">
        <v>2.1299999999999999E-2</v>
      </c>
      <c r="F28" s="106">
        <v>9.1999999999999998E-3</v>
      </c>
      <c r="G28" s="106">
        <v>3.0999999999999999E-3</v>
      </c>
      <c r="H28" s="106">
        <v>5.7999999999999996E-3</v>
      </c>
      <c r="I28" s="106">
        <v>5.9999999999999995E-4</v>
      </c>
      <c r="J28" s="106">
        <v>0</v>
      </c>
      <c r="K28" s="106">
        <v>1.6999999999999999E-3</v>
      </c>
      <c r="L28" s="106">
        <v>3.8E-3</v>
      </c>
      <c r="M28" s="106">
        <v>2.2000000000000001E-3</v>
      </c>
      <c r="N28" s="106">
        <v>1.2999999999999999E-3</v>
      </c>
      <c r="O28" s="106">
        <v>1.0800000000000001E-2</v>
      </c>
      <c r="P28" s="11"/>
    </row>
    <row r="29" spans="1:16">
      <c r="A29" s="108" t="s">
        <v>574</v>
      </c>
      <c r="B29" s="106">
        <v>7.1999999999999998E-3</v>
      </c>
      <c r="C29" s="106">
        <v>8.0000000000000004E-4</v>
      </c>
      <c r="D29" s="106">
        <v>7.4999999999999997E-3</v>
      </c>
      <c r="E29" s="106">
        <v>1.6000000000000001E-3</v>
      </c>
      <c r="F29" s="106">
        <v>2.8E-3</v>
      </c>
      <c r="G29" s="106">
        <v>3.3999999999999998E-3</v>
      </c>
      <c r="H29" s="106">
        <v>1.8E-3</v>
      </c>
      <c r="I29" s="106">
        <v>1E-4</v>
      </c>
      <c r="J29" s="106">
        <v>0</v>
      </c>
      <c r="K29" s="106">
        <v>1.1000000000000001E-3</v>
      </c>
      <c r="L29" s="106">
        <v>1.52E-2</v>
      </c>
      <c r="M29" s="106">
        <v>1E-4</v>
      </c>
      <c r="N29" s="106">
        <v>5.0000000000000001E-4</v>
      </c>
      <c r="O29" s="106">
        <v>3.0999999999999999E-3</v>
      </c>
      <c r="P29" s="11"/>
    </row>
    <row r="30" spans="1:16">
      <c r="A30" s="108" t="s">
        <v>575</v>
      </c>
      <c r="B30" s="106">
        <v>3.0999999999999999E-3</v>
      </c>
      <c r="C30" s="106">
        <v>2.5000000000000001E-3</v>
      </c>
      <c r="D30" s="106">
        <v>1.01E-2</v>
      </c>
      <c r="E30" s="106">
        <v>5.1999999999999998E-3</v>
      </c>
      <c r="F30" s="106">
        <v>5.0000000000000001E-4</v>
      </c>
      <c r="G30" s="106">
        <v>3.0000000000000001E-3</v>
      </c>
      <c r="H30" s="106">
        <v>1.5100000000000001E-2</v>
      </c>
      <c r="I30" s="106">
        <v>0</v>
      </c>
      <c r="J30" s="106">
        <v>8.9999999999999998E-4</v>
      </c>
      <c r="K30" s="106">
        <v>2.9999999999999997E-4</v>
      </c>
      <c r="L30" s="106">
        <v>1.6000000000000001E-3</v>
      </c>
      <c r="M30" s="106">
        <v>1E-4</v>
      </c>
      <c r="N30" s="106">
        <v>2.0000000000000001E-4</v>
      </c>
      <c r="O30" s="106">
        <v>3.7000000000000002E-3</v>
      </c>
      <c r="P30" s="11"/>
    </row>
    <row r="31" spans="1:16">
      <c r="A31" s="108" t="s">
        <v>576</v>
      </c>
      <c r="B31" s="106">
        <v>2.0999999999999999E-3</v>
      </c>
      <c r="C31" s="106">
        <v>4.4999999999999997E-3</v>
      </c>
      <c r="D31" s="106">
        <v>1.6999999999999999E-3</v>
      </c>
      <c r="E31" s="106">
        <v>5.0000000000000001E-3</v>
      </c>
      <c r="F31" s="106">
        <v>1.4E-3</v>
      </c>
      <c r="G31" s="106">
        <v>5.3E-3</v>
      </c>
      <c r="H31" s="106">
        <v>3.8E-3</v>
      </c>
      <c r="I31" s="106">
        <v>4.0000000000000002E-4</v>
      </c>
      <c r="J31" s="106">
        <v>0</v>
      </c>
      <c r="K31" s="106">
        <v>5.0000000000000001E-4</v>
      </c>
      <c r="L31" s="106">
        <v>1.6000000000000001E-3</v>
      </c>
      <c r="M31" s="106">
        <v>2.9999999999999997E-4</v>
      </c>
      <c r="N31" s="106">
        <v>5.9999999999999995E-4</v>
      </c>
      <c r="O31" s="106">
        <v>2.3999999999999998E-3</v>
      </c>
      <c r="P31" s="11"/>
    </row>
    <row r="32" spans="1:16">
      <c r="A32" s="108" t="s">
        <v>577</v>
      </c>
      <c r="B32" s="106">
        <v>1.11E-2</v>
      </c>
      <c r="C32" s="106">
        <v>1.55E-2</v>
      </c>
      <c r="D32" s="106">
        <v>1.89E-2</v>
      </c>
      <c r="E32" s="106">
        <v>2.7E-2</v>
      </c>
      <c r="F32" s="106">
        <v>5.3E-3</v>
      </c>
      <c r="G32" s="106">
        <v>1.0200000000000001E-2</v>
      </c>
      <c r="H32" s="106">
        <v>1.23E-2</v>
      </c>
      <c r="I32" s="106">
        <v>6.4999999999999997E-3</v>
      </c>
      <c r="J32" s="106">
        <v>3.0000000000000001E-3</v>
      </c>
      <c r="K32" s="106">
        <v>1.6299999999999999E-2</v>
      </c>
      <c r="L32" s="106">
        <v>2.0199999999999999E-2</v>
      </c>
      <c r="M32" s="106">
        <v>3.7000000000000002E-3</v>
      </c>
      <c r="N32" s="106">
        <v>7.4999999999999997E-3</v>
      </c>
      <c r="O32" s="106">
        <v>1.3299999999999999E-2</v>
      </c>
      <c r="P32" s="11"/>
    </row>
    <row r="33" spans="1:16">
      <c r="A33" s="109" t="s">
        <v>578</v>
      </c>
      <c r="B33" s="107"/>
      <c r="C33" s="107"/>
      <c r="D33" s="107"/>
      <c r="E33" s="107"/>
      <c r="F33" s="107"/>
      <c r="G33" s="107"/>
      <c r="H33" s="107"/>
      <c r="I33" s="107"/>
      <c r="J33" s="107"/>
      <c r="K33" s="107"/>
      <c r="L33" s="107"/>
      <c r="M33" s="107"/>
      <c r="N33" s="107"/>
      <c r="O33" s="107"/>
      <c r="P33" s="11"/>
    </row>
    <row r="34" spans="1:16">
      <c r="A34" s="108" t="s">
        <v>579</v>
      </c>
      <c r="B34" s="106">
        <v>0.26900000000000002</v>
      </c>
      <c r="C34" s="106">
        <v>0.40689999999999998</v>
      </c>
      <c r="D34" s="106">
        <v>0.2681</v>
      </c>
      <c r="E34" s="106">
        <v>0.25729999999999997</v>
      </c>
      <c r="F34" s="106">
        <v>0.27689999999999998</v>
      </c>
      <c r="G34" s="106">
        <v>0.34429999999999999</v>
      </c>
      <c r="H34" s="106">
        <v>0.42449999999999999</v>
      </c>
      <c r="I34" s="106">
        <v>0.18729999999999999</v>
      </c>
      <c r="J34" s="106">
        <v>1.0059</v>
      </c>
      <c r="K34" s="106">
        <v>0.2084</v>
      </c>
      <c r="L34" s="106">
        <v>0.42780000000000001</v>
      </c>
      <c r="M34" s="106">
        <v>0.1837</v>
      </c>
      <c r="N34" s="106">
        <v>0.29659999999999997</v>
      </c>
      <c r="O34" s="106">
        <v>0.29499999999999998</v>
      </c>
      <c r="P34" s="11"/>
    </row>
    <row r="35" spans="1:16">
      <c r="A35" s="108" t="s">
        <v>580</v>
      </c>
      <c r="B35" s="106">
        <v>0.59470000000000001</v>
      </c>
      <c r="C35" s="106">
        <v>0.62619999999999998</v>
      </c>
      <c r="D35" s="106">
        <v>0.55330000000000001</v>
      </c>
      <c r="E35" s="106">
        <v>0.70550000000000002</v>
      </c>
      <c r="F35" s="106">
        <v>0.59279999999999999</v>
      </c>
      <c r="G35" s="106">
        <v>0.58630000000000004</v>
      </c>
      <c r="H35" s="106">
        <v>0.76359999999999995</v>
      </c>
      <c r="I35" s="106">
        <v>0.71179999999999999</v>
      </c>
      <c r="J35" s="106">
        <v>1.0885</v>
      </c>
      <c r="K35" s="106">
        <v>0.57310000000000005</v>
      </c>
      <c r="L35" s="106">
        <v>0.7903</v>
      </c>
      <c r="M35" s="106">
        <v>0.42980000000000002</v>
      </c>
      <c r="N35" s="106">
        <v>0.32790000000000002</v>
      </c>
      <c r="O35" s="106">
        <v>0.59830000000000005</v>
      </c>
      <c r="P35" s="11"/>
    </row>
    <row r="36" spans="1:16">
      <c r="A36" s="108" t="s">
        <v>581</v>
      </c>
      <c r="B36" s="106">
        <v>0.28079999999999999</v>
      </c>
      <c r="C36" s="106">
        <v>0.34250000000000003</v>
      </c>
      <c r="D36" s="106">
        <v>0.2404</v>
      </c>
      <c r="E36" s="106">
        <v>0.29670000000000002</v>
      </c>
      <c r="F36" s="106">
        <v>0.2505</v>
      </c>
      <c r="G36" s="106">
        <v>0.19370000000000001</v>
      </c>
      <c r="H36" s="106">
        <v>0.19969999999999999</v>
      </c>
      <c r="I36" s="106">
        <v>0.1888</v>
      </c>
      <c r="J36" s="106">
        <v>0.6411</v>
      </c>
      <c r="K36" s="106">
        <v>0.1852</v>
      </c>
      <c r="L36" s="106">
        <v>0.16170000000000001</v>
      </c>
      <c r="M36" s="106">
        <v>0.126</v>
      </c>
      <c r="N36" s="106">
        <v>7.8899999999999998E-2</v>
      </c>
      <c r="O36" s="106">
        <v>0.23699999999999999</v>
      </c>
      <c r="P36" s="11"/>
    </row>
    <row r="37" spans="1:16">
      <c r="A37" s="108" t="s">
        <v>582</v>
      </c>
      <c r="B37" s="106">
        <v>0.26240000000000002</v>
      </c>
      <c r="C37" s="106">
        <v>0.32119999999999999</v>
      </c>
      <c r="D37" s="106">
        <v>0.2276</v>
      </c>
      <c r="E37" s="106">
        <v>0.27689999999999998</v>
      </c>
      <c r="F37" s="106">
        <v>0.2339</v>
      </c>
      <c r="G37" s="106">
        <v>0.1822</v>
      </c>
      <c r="H37" s="106">
        <v>0.18640000000000001</v>
      </c>
      <c r="I37" s="106">
        <v>0.1678</v>
      </c>
      <c r="J37" s="106">
        <v>0.36830000000000002</v>
      </c>
      <c r="K37" s="106">
        <v>0.17249999999999999</v>
      </c>
      <c r="L37" s="106">
        <v>0.15</v>
      </c>
      <c r="M37" s="106">
        <v>0.11940000000000001</v>
      </c>
      <c r="N37" s="106">
        <v>7.0699999999999999E-2</v>
      </c>
      <c r="O37" s="106">
        <v>0.22120000000000001</v>
      </c>
      <c r="P37" s="11"/>
    </row>
    <row r="38" spans="1:16">
      <c r="A38" s="103" t="s">
        <v>1382</v>
      </c>
      <c r="B38" s="106">
        <v>0.51549999999999996</v>
      </c>
      <c r="C38" s="106">
        <v>0.4541</v>
      </c>
      <c r="D38" s="106">
        <v>0.45610000000000001</v>
      </c>
      <c r="E38" s="106">
        <v>0.57350000000000001</v>
      </c>
      <c r="F38" s="106">
        <v>0.44669999999999999</v>
      </c>
      <c r="G38" s="106">
        <v>0.45950000000000002</v>
      </c>
      <c r="H38" s="106">
        <v>0.47960000000000003</v>
      </c>
      <c r="I38" s="106">
        <v>0.40620000000000001</v>
      </c>
      <c r="J38" s="106">
        <v>0.74539999999999995</v>
      </c>
      <c r="K38" s="106">
        <v>0.4204</v>
      </c>
      <c r="L38" s="106">
        <v>0.6018</v>
      </c>
      <c r="M38" s="106">
        <v>0.26269999999999999</v>
      </c>
      <c r="N38" s="106">
        <v>0.26640000000000003</v>
      </c>
      <c r="O38" s="106">
        <v>0.45450000000000002</v>
      </c>
      <c r="P38" s="11"/>
    </row>
    <row r="39" spans="1:16">
      <c r="A39" s="72" t="s">
        <v>583</v>
      </c>
      <c r="B39" s="107"/>
      <c r="C39" s="107"/>
      <c r="D39" s="107"/>
      <c r="E39" s="107"/>
      <c r="F39" s="107"/>
      <c r="G39" s="107"/>
      <c r="H39" s="107"/>
      <c r="I39" s="107"/>
      <c r="J39" s="107"/>
      <c r="K39" s="107"/>
      <c r="L39" s="107"/>
      <c r="M39" s="107"/>
      <c r="N39" s="107"/>
      <c r="O39" s="107"/>
      <c r="P39" s="11"/>
    </row>
    <row r="40" spans="1:16">
      <c r="A40" s="108" t="s">
        <v>584</v>
      </c>
      <c r="B40" s="106">
        <v>6.5299999999999997E-2</v>
      </c>
      <c r="C40" s="106">
        <v>6.2100000000000002E-2</v>
      </c>
      <c r="D40" s="106">
        <v>5.3100000000000001E-2</v>
      </c>
      <c r="E40" s="106">
        <v>6.6600000000000006E-2</v>
      </c>
      <c r="F40" s="106">
        <v>6.6199999999999995E-2</v>
      </c>
      <c r="G40" s="106">
        <v>5.96E-2</v>
      </c>
      <c r="H40" s="106">
        <v>6.6900000000000001E-2</v>
      </c>
      <c r="I40" s="106">
        <v>0.111</v>
      </c>
      <c r="J40" s="106">
        <v>0.42549999999999999</v>
      </c>
      <c r="K40" s="106">
        <v>6.8099999999999994E-2</v>
      </c>
      <c r="L40" s="106">
        <v>7.1999999999999995E-2</v>
      </c>
      <c r="M40" s="106">
        <v>5.2699999999999997E-2</v>
      </c>
      <c r="N40" s="106">
        <v>0.1043</v>
      </c>
      <c r="O40" s="106">
        <v>6.6600000000000006E-2</v>
      </c>
      <c r="P40" s="11"/>
    </row>
    <row r="41" spans="1:16">
      <c r="A41" s="108" t="s">
        <v>585</v>
      </c>
      <c r="B41" s="106">
        <v>6.0900000000000003E-2</v>
      </c>
      <c r="C41" s="106">
        <v>6.0900000000000003E-2</v>
      </c>
      <c r="D41" s="106">
        <v>5.0799999999999998E-2</v>
      </c>
      <c r="E41" s="106">
        <v>5.5599999999999997E-2</v>
      </c>
      <c r="F41" s="106">
        <v>5.8599999999999999E-2</v>
      </c>
      <c r="G41" s="106">
        <v>5.8400000000000001E-2</v>
      </c>
      <c r="H41" s="106">
        <v>6.3899999999999998E-2</v>
      </c>
      <c r="I41" s="106">
        <v>0.1109</v>
      </c>
      <c r="J41" s="106">
        <v>0.35010000000000002</v>
      </c>
      <c r="K41" s="106">
        <v>6.7400000000000002E-2</v>
      </c>
      <c r="L41" s="106">
        <v>6.6400000000000001E-2</v>
      </c>
      <c r="M41" s="106">
        <v>5.1900000000000002E-2</v>
      </c>
      <c r="N41" s="106">
        <v>0.1014</v>
      </c>
      <c r="O41" s="106">
        <v>6.3E-2</v>
      </c>
      <c r="P41" s="11"/>
    </row>
    <row r="42" spans="1:16">
      <c r="A42" s="108" t="s">
        <v>586</v>
      </c>
      <c r="B42" s="106">
        <v>0.1527</v>
      </c>
      <c r="C42" s="106">
        <v>0.19969999999999999</v>
      </c>
      <c r="D42" s="106">
        <v>0.247</v>
      </c>
      <c r="E42" s="106">
        <v>0.22539999999999999</v>
      </c>
      <c r="F42" s="106">
        <v>9.7600000000000006E-2</v>
      </c>
      <c r="G42" s="106">
        <v>0.1263</v>
      </c>
      <c r="H42" s="106">
        <v>0.19550000000000001</v>
      </c>
      <c r="I42" s="106">
        <v>4.6800000000000001E-2</v>
      </c>
      <c r="J42" s="106">
        <v>6.1999999999999998E-3</v>
      </c>
      <c r="K42" s="106">
        <v>0.11269999999999999</v>
      </c>
      <c r="L42" s="106">
        <v>0.20219999999999999</v>
      </c>
      <c r="M42" s="106">
        <v>3.6900000000000002E-2</v>
      </c>
      <c r="N42" s="106">
        <v>6.4600000000000005E-2</v>
      </c>
      <c r="O42" s="106">
        <v>0.1452</v>
      </c>
      <c r="P42" s="11"/>
    </row>
    <row r="43" spans="1:16">
      <c r="A43" s="108" t="s">
        <v>587</v>
      </c>
      <c r="B43" s="106">
        <v>5.5199999999999999E-2</v>
      </c>
      <c r="C43" s="106">
        <v>9.1499999999999998E-2</v>
      </c>
      <c r="D43" s="106">
        <v>4.9700000000000001E-2</v>
      </c>
      <c r="E43" s="106">
        <v>8.3000000000000004E-2</v>
      </c>
      <c r="F43" s="106">
        <v>1.7399999999999999E-2</v>
      </c>
      <c r="G43" s="106">
        <v>4.7100000000000003E-2</v>
      </c>
      <c r="H43" s="106">
        <v>9.0399999999999994E-2</v>
      </c>
      <c r="I43" s="106">
        <v>8.9999999999999993E-3</v>
      </c>
      <c r="J43" s="106">
        <v>4.1000000000000003E-3</v>
      </c>
      <c r="K43" s="106">
        <v>2.3900000000000001E-2</v>
      </c>
      <c r="L43" s="106">
        <v>5.6599999999999998E-2</v>
      </c>
      <c r="M43" s="106">
        <v>7.6E-3</v>
      </c>
      <c r="N43" s="106">
        <v>1.83E-2</v>
      </c>
      <c r="O43" s="106">
        <v>4.7100000000000003E-2</v>
      </c>
      <c r="P43" s="11"/>
    </row>
    <row r="44" spans="1:16">
      <c r="A44" s="108" t="s">
        <v>588</v>
      </c>
      <c r="B44" s="106">
        <v>8.2600000000000007E-2</v>
      </c>
      <c r="C44" s="106">
        <v>9.3799999999999994E-2</v>
      </c>
      <c r="D44" s="106">
        <v>0.11459999999999999</v>
      </c>
      <c r="E44" s="106">
        <v>4.2599999999999999E-2</v>
      </c>
      <c r="F44" s="106">
        <v>5.8700000000000002E-2</v>
      </c>
      <c r="G44" s="106">
        <v>3.8899999999999997E-2</v>
      </c>
      <c r="H44" s="106">
        <v>8.9399999999999993E-2</v>
      </c>
      <c r="I44" s="106">
        <v>1.2500000000000001E-2</v>
      </c>
      <c r="J44" s="106">
        <v>2E-3</v>
      </c>
      <c r="K44" s="106">
        <v>2.4899999999999999E-2</v>
      </c>
      <c r="L44" s="106">
        <v>3.0300000000000001E-2</v>
      </c>
      <c r="M44" s="106">
        <v>1.5599999999999999E-2</v>
      </c>
      <c r="N44" s="106">
        <v>2.3699999999999999E-2</v>
      </c>
      <c r="O44" s="106">
        <v>5.8000000000000003E-2</v>
      </c>
      <c r="P44" s="11"/>
    </row>
    <row r="45" spans="1:16">
      <c r="A45" s="108" t="s">
        <v>589</v>
      </c>
      <c r="B45" s="106">
        <v>0.1275</v>
      </c>
      <c r="C45" s="106">
        <v>0.1123</v>
      </c>
      <c r="D45" s="106">
        <v>0.12039999999999999</v>
      </c>
      <c r="E45" s="106">
        <v>0.1186</v>
      </c>
      <c r="F45" s="106">
        <v>0.1197</v>
      </c>
      <c r="G45" s="106">
        <v>0.1172</v>
      </c>
      <c r="H45" s="106">
        <v>0.1116</v>
      </c>
      <c r="I45" s="106">
        <v>0.13400000000000001</v>
      </c>
      <c r="J45" s="106">
        <v>0.64029999999999998</v>
      </c>
      <c r="K45" s="106">
        <v>0.1202</v>
      </c>
      <c r="L45" s="106">
        <v>0.1105</v>
      </c>
      <c r="M45" s="106">
        <v>0.1113</v>
      </c>
      <c r="N45" s="106">
        <v>0.1232</v>
      </c>
      <c r="O45" s="106">
        <v>0.11990000000000001</v>
      </c>
      <c r="P45" s="11"/>
    </row>
    <row r="46" spans="1:16">
      <c r="A46" s="109" t="s">
        <v>590</v>
      </c>
      <c r="B46" s="107"/>
      <c r="C46" s="107"/>
      <c r="D46" s="107"/>
      <c r="E46" s="107"/>
      <c r="F46" s="107"/>
      <c r="G46" s="107"/>
      <c r="H46" s="107"/>
      <c r="I46" s="107"/>
      <c r="J46" s="107"/>
      <c r="K46" s="107"/>
      <c r="L46" s="107"/>
      <c r="M46" s="107"/>
      <c r="N46" s="107"/>
      <c r="O46" s="107"/>
      <c r="P46" s="11"/>
    </row>
    <row r="47" spans="1:16">
      <c r="A47" s="108" t="s">
        <v>591</v>
      </c>
      <c r="B47" s="106">
        <v>0.84650000000000003</v>
      </c>
      <c r="C47" s="106">
        <v>0.75090000000000001</v>
      </c>
      <c r="D47" s="106">
        <v>0.84050000000000002</v>
      </c>
      <c r="E47" s="106">
        <v>0.872</v>
      </c>
      <c r="F47" s="106">
        <v>0.86180000000000001</v>
      </c>
      <c r="G47" s="106">
        <v>0.81950000000000001</v>
      </c>
      <c r="H47" s="106">
        <v>0.82979999999999998</v>
      </c>
      <c r="I47" s="106">
        <v>0.8841</v>
      </c>
      <c r="J47" s="106">
        <v>0.70379999999999998</v>
      </c>
      <c r="K47" s="106">
        <v>0.87009999999999998</v>
      </c>
      <c r="L47" s="106">
        <v>0.86409999999999998</v>
      </c>
      <c r="M47" s="106">
        <v>0.84319999999999995</v>
      </c>
      <c r="N47" s="106">
        <v>0.8609</v>
      </c>
      <c r="O47" s="106">
        <v>0.83789999999999998</v>
      </c>
      <c r="P47" s="11"/>
    </row>
    <row r="48" spans="1:16">
      <c r="A48" s="108" t="s">
        <v>592</v>
      </c>
      <c r="B48" s="106">
        <v>0.64629999999999999</v>
      </c>
      <c r="C48" s="106">
        <v>0.72409999999999997</v>
      </c>
      <c r="D48" s="106">
        <v>0.7591</v>
      </c>
      <c r="E48" s="106">
        <v>0.55630000000000002</v>
      </c>
      <c r="F48" s="106">
        <v>0.62680000000000002</v>
      </c>
      <c r="G48" s="106">
        <v>0.74529999999999996</v>
      </c>
      <c r="H48" s="106">
        <v>0.72529999999999994</v>
      </c>
      <c r="I48" s="106">
        <v>0.90539999999999998</v>
      </c>
      <c r="J48" s="106">
        <v>0.44600000000000001</v>
      </c>
      <c r="K48" s="106">
        <v>0.87229999999999996</v>
      </c>
      <c r="L48" s="106">
        <v>0.77839999999999998</v>
      </c>
      <c r="M48" s="106">
        <v>0.70589999999999997</v>
      </c>
      <c r="N48" s="106">
        <v>0.83750000000000002</v>
      </c>
      <c r="O48" s="106">
        <v>0.71589999999999998</v>
      </c>
      <c r="P48" s="11"/>
    </row>
    <row r="49" spans="1:16">
      <c r="A49" s="108" t="s">
        <v>593</v>
      </c>
      <c r="B49" s="106">
        <v>0.3947</v>
      </c>
      <c r="C49" s="106">
        <v>0.1043</v>
      </c>
      <c r="D49" s="106">
        <v>0.16650000000000001</v>
      </c>
      <c r="E49" s="106">
        <v>0.66</v>
      </c>
      <c r="F49" s="106">
        <v>0.46050000000000002</v>
      </c>
      <c r="G49" s="106">
        <v>0.16789999999999999</v>
      </c>
      <c r="H49" s="106">
        <v>0.22209999999999999</v>
      </c>
      <c r="I49" s="106">
        <v>9.8299999999999998E-2</v>
      </c>
      <c r="J49" s="106">
        <v>1.4281999999999999</v>
      </c>
      <c r="K49" s="106">
        <v>6.9500000000000006E-2</v>
      </c>
      <c r="L49" s="106">
        <v>0.18909999999999999</v>
      </c>
      <c r="M49" s="106">
        <v>0.26</v>
      </c>
      <c r="N49" s="106">
        <v>0.14380000000000001</v>
      </c>
      <c r="O49" s="106">
        <v>0.24909999999999999</v>
      </c>
      <c r="P49" s="11"/>
    </row>
    <row r="50" spans="1:16" ht="15.75" thickBot="1">
      <c r="A50" s="218" t="s">
        <v>594</v>
      </c>
      <c r="B50" s="219">
        <v>2.5209000000000001</v>
      </c>
      <c r="C50" s="219">
        <v>4.0922000000000001</v>
      </c>
      <c r="D50" s="219">
        <v>3.1404000000000001</v>
      </c>
      <c r="E50" s="219">
        <v>2.2995999999999999</v>
      </c>
      <c r="F50" s="219">
        <v>2.3595000000000002</v>
      </c>
      <c r="G50" s="219">
        <v>3.0876999999999999</v>
      </c>
      <c r="H50" s="219">
        <v>2.6650999999999998</v>
      </c>
      <c r="I50" s="112">
        <v>1.0448999999999999</v>
      </c>
      <c r="J50" s="112">
        <v>0.84589999999999999</v>
      </c>
      <c r="K50" s="112">
        <v>1.9278</v>
      </c>
      <c r="L50" s="112">
        <v>2.0470999999999999</v>
      </c>
      <c r="M50" s="112">
        <v>3.0192000000000001</v>
      </c>
      <c r="N50" s="112">
        <v>1.3724000000000001</v>
      </c>
      <c r="O50" s="112">
        <v>2.5731999999999999</v>
      </c>
      <c r="P50" s="11"/>
    </row>
    <row r="51" spans="1:16" ht="15.75" thickTop="1">
      <c r="A51" s="759" t="s">
        <v>595</v>
      </c>
      <c r="B51" s="759"/>
      <c r="C51" s="759"/>
      <c r="D51" s="759"/>
      <c r="E51" s="759"/>
      <c r="F51" s="759"/>
      <c r="G51" s="759"/>
      <c r="H51" s="759"/>
      <c r="I51" s="759"/>
      <c r="J51" s="759"/>
      <c r="K51" s="759"/>
      <c r="L51" s="759"/>
      <c r="M51" s="759"/>
      <c r="N51" s="759"/>
      <c r="O51" s="759"/>
      <c r="P51" s="11"/>
    </row>
    <row r="52" spans="1:16" ht="51" customHeight="1">
      <c r="A52" s="757" t="s">
        <v>596</v>
      </c>
      <c r="B52" s="757"/>
      <c r="C52" s="757"/>
      <c r="D52" s="757"/>
      <c r="E52" s="757"/>
      <c r="F52" s="757"/>
      <c r="G52" s="757"/>
      <c r="H52" s="757"/>
      <c r="I52" s="757"/>
      <c r="J52" s="757"/>
      <c r="K52" s="757"/>
      <c r="L52" s="757"/>
      <c r="M52" s="757"/>
      <c r="N52" s="757"/>
      <c r="O52" s="757"/>
      <c r="P52" s="11"/>
    </row>
    <row r="53" spans="1:16" ht="51" customHeight="1">
      <c r="A53" s="757" t="s">
        <v>597</v>
      </c>
      <c r="B53" s="757"/>
      <c r="C53" s="757"/>
      <c r="D53" s="757"/>
      <c r="E53" s="757"/>
      <c r="F53" s="757"/>
      <c r="G53" s="757"/>
      <c r="H53" s="757"/>
      <c r="I53" s="757"/>
      <c r="J53" s="757"/>
      <c r="K53" s="757"/>
      <c r="L53" s="757"/>
      <c r="M53" s="757"/>
      <c r="N53" s="757"/>
      <c r="O53" s="757"/>
      <c r="P53" s="11"/>
    </row>
    <row r="54" spans="1:16">
      <c r="A54" s="754" t="s">
        <v>598</v>
      </c>
      <c r="B54" s="754"/>
      <c r="C54" s="754"/>
      <c r="D54" s="754"/>
      <c r="E54" s="754"/>
      <c r="F54" s="754"/>
      <c r="G54" s="754"/>
      <c r="H54" s="754"/>
      <c r="I54" s="754"/>
      <c r="J54" s="754"/>
      <c r="K54" s="754"/>
      <c r="L54" s="754"/>
      <c r="M54" s="754"/>
      <c r="N54" s="754"/>
      <c r="O54" s="754"/>
      <c r="P54" s="11"/>
    </row>
    <row r="55" spans="1:16">
      <c r="A55" s="755" t="s">
        <v>599</v>
      </c>
      <c r="B55" s="755"/>
      <c r="C55" s="755"/>
      <c r="D55" s="755"/>
      <c r="E55" s="755"/>
      <c r="F55" s="755"/>
      <c r="G55" s="755"/>
      <c r="H55" s="755"/>
      <c r="I55" s="755"/>
      <c r="J55" s="755"/>
      <c r="K55" s="755"/>
      <c r="L55" s="755"/>
      <c r="M55" s="755"/>
      <c r="N55" s="755"/>
      <c r="O55" s="755"/>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145</v>
      </c>
      <c r="D57" s="67" t="s">
        <v>36</v>
      </c>
      <c r="E57" s="67" t="s">
        <v>38</v>
      </c>
      <c r="F57" s="67" t="s">
        <v>46</v>
      </c>
      <c r="G57" s="67" t="s">
        <v>44</v>
      </c>
      <c r="H57" s="67" t="s">
        <v>40</v>
      </c>
      <c r="I57" s="67" t="s">
        <v>42</v>
      </c>
      <c r="J57" s="67" t="s">
        <v>48</v>
      </c>
      <c r="K57" s="67" t="s">
        <v>50</v>
      </c>
      <c r="L57" s="67" t="s">
        <v>52</v>
      </c>
      <c r="M57" s="68" t="s">
        <v>54</v>
      </c>
      <c r="N57" s="68" t="s">
        <v>56</v>
      </c>
      <c r="O57" s="68" t="s">
        <v>551</v>
      </c>
      <c r="P57" s="11"/>
    </row>
    <row r="58" spans="1:16">
      <c r="A58" s="565" t="s">
        <v>600</v>
      </c>
      <c r="B58" s="566"/>
      <c r="C58" s="566"/>
      <c r="D58" s="566"/>
      <c r="E58" s="566"/>
      <c r="F58" s="566"/>
      <c r="G58" s="566"/>
      <c r="H58" s="566"/>
      <c r="I58" s="566"/>
      <c r="J58" s="566"/>
      <c r="K58" s="566"/>
      <c r="L58" s="566"/>
      <c r="M58" s="567"/>
      <c r="N58" s="567"/>
      <c r="O58" s="567"/>
      <c r="P58" s="11"/>
    </row>
    <row r="59" spans="1:16">
      <c r="A59" s="108" t="s">
        <v>601</v>
      </c>
      <c r="B59" s="160">
        <v>2.4400000000000002E-2</v>
      </c>
      <c r="C59" s="160">
        <v>3.2099999999999997E-2</v>
      </c>
      <c r="D59" s="160">
        <v>2.6700000000000002E-2</v>
      </c>
      <c r="E59" s="160">
        <v>2.7699999999999999E-2</v>
      </c>
      <c r="F59" s="160">
        <v>2.64E-2</v>
      </c>
      <c r="G59" s="160">
        <v>2.7799999999999998E-2</v>
      </c>
      <c r="H59" s="160">
        <v>3.2199999999999999E-2</v>
      </c>
      <c r="I59" s="160">
        <v>6.9599999999999995E-2</v>
      </c>
      <c r="J59" s="160">
        <v>1.8800000000000001E-2</v>
      </c>
      <c r="K59" s="160">
        <v>4.6199999999999998E-2</v>
      </c>
      <c r="L59" s="160">
        <v>3.8800000000000001E-2</v>
      </c>
      <c r="M59" s="160">
        <v>2.6100000000000002E-2</v>
      </c>
      <c r="N59" s="160">
        <v>6.6199999999999995E-2</v>
      </c>
      <c r="O59" s="160">
        <v>3.3000000000000002E-2</v>
      </c>
      <c r="P59" s="11"/>
    </row>
    <row r="60" spans="1:16">
      <c r="A60" s="108" t="s">
        <v>602</v>
      </c>
      <c r="B60" s="160">
        <v>3.0499999999999999E-2</v>
      </c>
      <c r="C60" s="160">
        <v>4.0500000000000001E-2</v>
      </c>
      <c r="D60" s="160">
        <v>3.0800000000000001E-2</v>
      </c>
      <c r="E60" s="160">
        <v>3.6400000000000002E-2</v>
      </c>
      <c r="F60" s="160">
        <v>2.9000000000000001E-2</v>
      </c>
      <c r="G60" s="160">
        <v>4.0500000000000001E-2</v>
      </c>
      <c r="H60" s="160">
        <v>4.0300000000000002E-2</v>
      </c>
      <c r="I60" s="160">
        <v>7.3899999999999993E-2</v>
      </c>
      <c r="J60" s="160">
        <v>3.5999999999999997E-2</v>
      </c>
      <c r="K60" s="160">
        <v>5.1499999999999997E-2</v>
      </c>
      <c r="L60" s="160">
        <v>4.4499999999999998E-2</v>
      </c>
      <c r="M60" s="160">
        <v>4.1599999999999998E-2</v>
      </c>
      <c r="N60" s="160">
        <v>7.1999999999999995E-2</v>
      </c>
      <c r="O60" s="160">
        <v>4.02E-2</v>
      </c>
      <c r="P60" s="11"/>
    </row>
    <row r="61" spans="1:16">
      <c r="A61" s="108" t="s">
        <v>603</v>
      </c>
      <c r="B61" s="160">
        <v>2.9399999999999999E-2</v>
      </c>
      <c r="C61" s="160">
        <v>3.5700000000000003E-2</v>
      </c>
      <c r="D61" s="160">
        <v>2.4E-2</v>
      </c>
      <c r="E61" s="160">
        <v>2.9600000000000001E-2</v>
      </c>
      <c r="F61" s="160">
        <v>2.8299999999999999E-2</v>
      </c>
      <c r="G61" s="160">
        <v>3.8399999999999997E-2</v>
      </c>
      <c r="H61" s="160">
        <v>3.5700000000000003E-2</v>
      </c>
      <c r="I61" s="160">
        <v>6.9699999999999998E-2</v>
      </c>
      <c r="J61" s="160">
        <v>3.1399999999999997E-2</v>
      </c>
      <c r="K61" s="160">
        <v>4.9299999999999997E-2</v>
      </c>
      <c r="L61" s="160">
        <v>3.6999999999999998E-2</v>
      </c>
      <c r="M61" s="160">
        <v>3.49E-2</v>
      </c>
      <c r="N61" s="160">
        <v>6.7299999999999999E-2</v>
      </c>
      <c r="O61" s="160">
        <v>3.5900000000000001E-2</v>
      </c>
      <c r="P61" s="11"/>
    </row>
    <row r="62" spans="1:16">
      <c r="A62" s="108" t="s">
        <v>604</v>
      </c>
      <c r="B62" s="160">
        <v>1.26E-2</v>
      </c>
      <c r="C62" s="160">
        <v>6.7000000000000002E-3</v>
      </c>
      <c r="D62" s="160">
        <v>2.5000000000000001E-3</v>
      </c>
      <c r="E62" s="160">
        <v>9.2999999999999992E-3</v>
      </c>
      <c r="F62" s="160">
        <v>8.8999999999999999E-3</v>
      </c>
      <c r="G62" s="160">
        <v>1.4800000000000001E-2</v>
      </c>
      <c r="H62" s="160">
        <v>8.8999999999999999E-3</v>
      </c>
      <c r="I62" s="160">
        <v>2.75E-2</v>
      </c>
      <c r="J62" s="160">
        <v>-1.9400000000000001E-2</v>
      </c>
      <c r="K62" s="160">
        <v>1.21E-2</v>
      </c>
      <c r="L62" s="160">
        <v>4.0000000000000001E-3</v>
      </c>
      <c r="M62" s="160">
        <v>3.3E-3</v>
      </c>
      <c r="N62" s="160">
        <v>1.49E-2</v>
      </c>
      <c r="O62" s="160">
        <v>9.4000000000000004E-3</v>
      </c>
      <c r="P62" s="11"/>
    </row>
    <row r="63" spans="1:16">
      <c r="A63" s="108" t="s">
        <v>605</v>
      </c>
      <c r="B63" s="160">
        <v>1.2699999999999999E-2</v>
      </c>
      <c r="C63" s="160">
        <v>7.0000000000000001E-3</v>
      </c>
      <c r="D63" s="160">
        <v>2.8999999999999998E-3</v>
      </c>
      <c r="E63" s="160">
        <v>9.1000000000000004E-3</v>
      </c>
      <c r="F63" s="160">
        <v>8.5000000000000006E-3</v>
      </c>
      <c r="G63" s="160">
        <v>1.4999999999999999E-2</v>
      </c>
      <c r="H63" s="160">
        <v>1.04E-2</v>
      </c>
      <c r="I63" s="160">
        <v>2.76E-2</v>
      </c>
      <c r="J63" s="160">
        <v>-1.9300000000000001E-2</v>
      </c>
      <c r="K63" s="160">
        <v>1.23E-2</v>
      </c>
      <c r="L63" s="160">
        <v>4.0000000000000001E-3</v>
      </c>
      <c r="M63" s="160">
        <v>3.3E-3</v>
      </c>
      <c r="N63" s="160">
        <v>1.49E-2</v>
      </c>
      <c r="O63" s="160">
        <v>9.4999999999999998E-3</v>
      </c>
      <c r="P63" s="11"/>
    </row>
    <row r="64" spans="1:16">
      <c r="A64" s="108" t="s">
        <v>606</v>
      </c>
      <c r="B64" s="160">
        <v>6.4999999999999997E-3</v>
      </c>
      <c r="C64" s="160">
        <v>3.8E-3</v>
      </c>
      <c r="D64" s="160">
        <v>1.8E-3</v>
      </c>
      <c r="E64" s="160">
        <v>5.1999999999999998E-3</v>
      </c>
      <c r="F64" s="160">
        <v>4.7999999999999996E-3</v>
      </c>
      <c r="G64" s="160">
        <v>7.4000000000000003E-3</v>
      </c>
      <c r="H64" s="160">
        <v>5.8999999999999999E-3</v>
      </c>
      <c r="I64" s="160">
        <v>1.55E-2</v>
      </c>
      <c r="J64" s="160">
        <v>-1.9300000000000001E-2</v>
      </c>
      <c r="K64" s="160">
        <v>5.4999999999999997E-3</v>
      </c>
      <c r="L64" s="160">
        <v>2.8999999999999998E-3</v>
      </c>
      <c r="M64" s="160">
        <v>1.2999999999999999E-3</v>
      </c>
      <c r="N64" s="160">
        <v>8.6999999999999994E-3</v>
      </c>
      <c r="O64" s="160">
        <v>5.1000000000000004E-3</v>
      </c>
      <c r="P64" s="11"/>
    </row>
    <row r="65" spans="1:16">
      <c r="A65" s="108" t="s">
        <v>607</v>
      </c>
      <c r="B65" s="160">
        <v>0.1124</v>
      </c>
      <c r="C65" s="160">
        <v>6.0900000000000003E-2</v>
      </c>
      <c r="D65" s="160">
        <v>3.5099999999999999E-2</v>
      </c>
      <c r="E65" s="160">
        <v>9.7100000000000006E-2</v>
      </c>
      <c r="F65" s="160">
        <v>8.4099999999999994E-2</v>
      </c>
      <c r="G65" s="160">
        <v>0.126</v>
      </c>
      <c r="H65" s="160">
        <v>9.5299999999999996E-2</v>
      </c>
      <c r="I65" s="160">
        <v>0.1431</v>
      </c>
      <c r="J65" s="160">
        <v>-5.3699999999999998E-2</v>
      </c>
      <c r="K65" s="160">
        <v>8.0500000000000002E-2</v>
      </c>
      <c r="L65" s="160">
        <v>4.48E-2</v>
      </c>
      <c r="M65" s="160">
        <v>2.4400000000000002E-2</v>
      </c>
      <c r="N65" s="160">
        <v>8.5000000000000006E-2</v>
      </c>
      <c r="O65" s="160">
        <v>8.1699999999999995E-2</v>
      </c>
      <c r="P65" s="11"/>
    </row>
    <row r="66" spans="1:16">
      <c r="A66" s="109" t="s">
        <v>608</v>
      </c>
      <c r="B66" s="67"/>
      <c r="C66" s="67"/>
      <c r="D66" s="67"/>
      <c r="E66" s="67"/>
      <c r="F66" s="67"/>
      <c r="G66" s="67"/>
      <c r="H66" s="67"/>
      <c r="I66" s="67"/>
      <c r="J66" s="67"/>
      <c r="K66" s="67"/>
      <c r="L66" s="67"/>
      <c r="M66" s="68"/>
      <c r="N66" s="68"/>
      <c r="O66" s="68"/>
      <c r="P66" s="11"/>
    </row>
    <row r="67" spans="1:16">
      <c r="A67" s="108" t="s">
        <v>609</v>
      </c>
      <c r="B67" s="160">
        <v>4.3700000000000003E-2</v>
      </c>
      <c r="C67" s="160">
        <v>4.7899999999999998E-2</v>
      </c>
      <c r="D67" s="160">
        <v>4.87E-2</v>
      </c>
      <c r="E67" s="160">
        <v>4.1200000000000001E-2</v>
      </c>
      <c r="F67" s="160">
        <v>4.9200000000000001E-2</v>
      </c>
      <c r="G67" s="160">
        <v>5.04E-2</v>
      </c>
      <c r="H67" s="160">
        <v>5.6399999999999999E-2</v>
      </c>
      <c r="I67" s="160">
        <v>0.1014</v>
      </c>
      <c r="J67" s="160">
        <v>2.4E-2</v>
      </c>
      <c r="K67" s="160">
        <v>7.9100000000000004E-2</v>
      </c>
      <c r="L67" s="160">
        <v>6.9500000000000006E-2</v>
      </c>
      <c r="M67" s="160">
        <v>5.8999999999999997E-2</v>
      </c>
      <c r="N67" s="160">
        <v>9.5399999999999999E-2</v>
      </c>
      <c r="O67" s="160">
        <v>5.57E-2</v>
      </c>
      <c r="P67" s="11"/>
    </row>
    <row r="68" spans="1:16">
      <c r="A68" s="108" t="s">
        <v>610</v>
      </c>
      <c r="B68" s="160">
        <v>-1.9300000000000001E-2</v>
      </c>
      <c r="C68" s="160">
        <v>-1.5800000000000002E-2</v>
      </c>
      <c r="D68" s="160">
        <v>-2.1999999999999999E-2</v>
      </c>
      <c r="E68" s="160">
        <v>-1.35E-2</v>
      </c>
      <c r="F68" s="160">
        <v>-2.2800000000000001E-2</v>
      </c>
      <c r="G68" s="160">
        <v>-2.2599999999999999E-2</v>
      </c>
      <c r="H68" s="160">
        <v>-2.4199999999999999E-2</v>
      </c>
      <c r="I68" s="160">
        <v>-3.1899999999999998E-2</v>
      </c>
      <c r="J68" s="160">
        <v>-5.1999999999999998E-3</v>
      </c>
      <c r="K68" s="160">
        <v>-3.2899999999999999E-2</v>
      </c>
      <c r="L68" s="160">
        <v>-3.0700000000000002E-2</v>
      </c>
      <c r="M68" s="160">
        <v>-3.2899999999999999E-2</v>
      </c>
      <c r="N68" s="160">
        <v>-2.92E-2</v>
      </c>
      <c r="O68" s="160">
        <v>-2.2700000000000001E-2</v>
      </c>
      <c r="P68" s="11"/>
    </row>
    <row r="69" spans="1:16">
      <c r="A69" s="108" t="s">
        <v>611</v>
      </c>
      <c r="B69" s="160">
        <v>3.2000000000000001E-2</v>
      </c>
      <c r="C69" s="160">
        <v>2.35E-2</v>
      </c>
      <c r="D69" s="160">
        <v>3.0599999999999999E-2</v>
      </c>
      <c r="E69" s="160">
        <v>2.47E-2</v>
      </c>
      <c r="F69" s="160">
        <v>3.8100000000000002E-2</v>
      </c>
      <c r="G69" s="160">
        <v>3.2399999999999998E-2</v>
      </c>
      <c r="H69" s="160">
        <v>3.5499999999999997E-2</v>
      </c>
      <c r="I69" s="160">
        <v>3.9699999999999999E-2</v>
      </c>
      <c r="J69" s="160">
        <v>1.67E-2</v>
      </c>
      <c r="K69" s="160">
        <v>4.0599999999999997E-2</v>
      </c>
      <c r="L69" s="160">
        <v>4.2700000000000002E-2</v>
      </c>
      <c r="M69" s="160">
        <v>4.87E-2</v>
      </c>
      <c r="N69" s="160">
        <v>3.9300000000000002E-2</v>
      </c>
      <c r="O69" s="160">
        <v>3.3799999999999997E-2</v>
      </c>
      <c r="P69" s="11"/>
    </row>
    <row r="70" spans="1:16">
      <c r="A70" s="108" t="s">
        <v>612</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613</v>
      </c>
      <c r="B71" s="160">
        <v>-1E-3</v>
      </c>
      <c r="C71" s="160">
        <v>-4.7999999999999996E-3</v>
      </c>
      <c r="D71" s="160">
        <v>-6.7999999999999996E-3</v>
      </c>
      <c r="E71" s="160">
        <v>-6.7999999999999996E-3</v>
      </c>
      <c r="F71" s="160">
        <v>-8.0000000000000004E-4</v>
      </c>
      <c r="G71" s="160">
        <v>-2.0999999999999999E-3</v>
      </c>
      <c r="H71" s="160">
        <v>-4.5999999999999999E-3</v>
      </c>
      <c r="I71" s="160">
        <v>-4.1999999999999997E-3</v>
      </c>
      <c r="J71" s="160">
        <v>-4.5999999999999999E-3</v>
      </c>
      <c r="K71" s="160">
        <v>-2.2000000000000001E-3</v>
      </c>
      <c r="L71" s="160">
        <v>-7.4999999999999997E-3</v>
      </c>
      <c r="M71" s="160">
        <v>-6.7000000000000002E-3</v>
      </c>
      <c r="N71" s="160">
        <v>-4.7000000000000002E-3</v>
      </c>
      <c r="O71" s="160">
        <v>-4.3E-3</v>
      </c>
      <c r="P71" s="11"/>
    </row>
    <row r="72" spans="1:16">
      <c r="A72" s="108" t="s">
        <v>614</v>
      </c>
      <c r="B72" s="160">
        <v>6.1000000000000004E-3</v>
      </c>
      <c r="C72" s="160">
        <v>8.3999999999999995E-3</v>
      </c>
      <c r="D72" s="160">
        <v>4.1000000000000003E-3</v>
      </c>
      <c r="E72" s="160">
        <v>8.6999999999999994E-3</v>
      </c>
      <c r="F72" s="160">
        <v>2.5999999999999999E-3</v>
      </c>
      <c r="G72" s="160">
        <v>1.26E-2</v>
      </c>
      <c r="H72" s="160">
        <v>8.0999999999999996E-3</v>
      </c>
      <c r="I72" s="160">
        <v>4.3E-3</v>
      </c>
      <c r="J72" s="160">
        <v>1.72E-2</v>
      </c>
      <c r="K72" s="160">
        <v>5.3E-3</v>
      </c>
      <c r="L72" s="160">
        <v>5.7000000000000002E-3</v>
      </c>
      <c r="M72" s="160">
        <v>1.55E-2</v>
      </c>
      <c r="N72" s="160">
        <v>5.7000000000000002E-3</v>
      </c>
      <c r="O72" s="160">
        <v>7.3000000000000001E-3</v>
      </c>
      <c r="P72" s="11"/>
    </row>
    <row r="73" spans="1:16">
      <c r="A73" s="108" t="s">
        <v>615</v>
      </c>
      <c r="B73" s="160">
        <v>-1.6799999999999999E-2</v>
      </c>
      <c r="C73" s="160">
        <v>-2.9000000000000001E-2</v>
      </c>
      <c r="D73" s="160">
        <v>-2.1399999999999999E-2</v>
      </c>
      <c r="E73" s="160">
        <v>-2.0299999999999999E-2</v>
      </c>
      <c r="F73" s="160">
        <v>-1.9400000000000001E-2</v>
      </c>
      <c r="G73" s="160">
        <v>-2.35E-2</v>
      </c>
      <c r="H73" s="160">
        <v>-2.6800000000000001E-2</v>
      </c>
      <c r="I73" s="160">
        <v>-4.2200000000000001E-2</v>
      </c>
      <c r="J73" s="160">
        <v>-5.0799999999999998E-2</v>
      </c>
      <c r="K73" s="160">
        <v>-3.7199999999999997E-2</v>
      </c>
      <c r="L73" s="160">
        <v>-3.3000000000000002E-2</v>
      </c>
      <c r="M73" s="160">
        <v>-3.15E-2</v>
      </c>
      <c r="N73" s="160">
        <v>-5.2400000000000002E-2</v>
      </c>
      <c r="O73" s="160">
        <v>-2.6499999999999999E-2</v>
      </c>
      <c r="P73" s="11"/>
    </row>
    <row r="74" spans="1:16">
      <c r="A74" s="108" t="s">
        <v>616</v>
      </c>
      <c r="B74" s="160">
        <v>1E-4</v>
      </c>
      <c r="C74" s="160">
        <v>2.9999999999999997E-4</v>
      </c>
      <c r="D74" s="160">
        <v>4.0000000000000002E-4</v>
      </c>
      <c r="E74" s="160">
        <v>-2.0000000000000001E-4</v>
      </c>
      <c r="F74" s="160">
        <v>-2.9999999999999997E-4</v>
      </c>
      <c r="G74" s="160">
        <v>2.0000000000000001E-4</v>
      </c>
      <c r="H74" s="160">
        <v>1.6000000000000001E-3</v>
      </c>
      <c r="I74" s="160">
        <v>1E-4</v>
      </c>
      <c r="J74" s="160">
        <v>0</v>
      </c>
      <c r="K74" s="160">
        <v>2.9999999999999997E-4</v>
      </c>
      <c r="L74" s="160">
        <v>0</v>
      </c>
      <c r="M74" s="160">
        <v>0</v>
      </c>
      <c r="N74" s="160">
        <v>0</v>
      </c>
      <c r="O74" s="160">
        <v>2.0000000000000001E-4</v>
      </c>
      <c r="P74" s="11"/>
    </row>
    <row r="75" spans="1:16">
      <c r="A75" s="108" t="s">
        <v>617</v>
      </c>
      <c r="B75" s="160">
        <v>0.10150000000000001</v>
      </c>
      <c r="C75" s="160">
        <v>0.1305</v>
      </c>
      <c r="D75" s="160">
        <v>0.16980000000000001</v>
      </c>
      <c r="E75" s="160">
        <v>0.1129</v>
      </c>
      <c r="F75" s="160">
        <v>0.19170000000000001</v>
      </c>
      <c r="G75" s="160">
        <v>0.1124</v>
      </c>
      <c r="H75" s="160">
        <v>0.13300000000000001</v>
      </c>
      <c r="I75" s="160">
        <v>9.4700000000000006E-2</v>
      </c>
      <c r="J75" s="160">
        <v>0.42220000000000002</v>
      </c>
      <c r="K75" s="160">
        <v>0.1172</v>
      </c>
      <c r="L75" s="160">
        <v>0.17419999999999999</v>
      </c>
      <c r="M75" s="160">
        <v>7.0199999999999999E-2</v>
      </c>
      <c r="N75" s="160">
        <v>0.31330000000000002</v>
      </c>
      <c r="O75" s="160">
        <v>0.11119999999999999</v>
      </c>
      <c r="P75" s="11"/>
    </row>
    <row r="76" spans="1:16">
      <c r="A76" s="109" t="s">
        <v>618</v>
      </c>
      <c r="B76" s="67"/>
      <c r="C76" s="67"/>
      <c r="D76" s="67"/>
      <c r="E76" s="67"/>
      <c r="F76" s="67"/>
      <c r="G76" s="67"/>
      <c r="H76" s="67"/>
      <c r="I76" s="67"/>
      <c r="J76" s="67"/>
      <c r="K76" s="67"/>
      <c r="L76" s="67"/>
      <c r="M76" s="68"/>
      <c r="N76" s="68"/>
      <c r="O76" s="68"/>
      <c r="P76" s="11"/>
    </row>
    <row r="77" spans="1:16">
      <c r="A77" s="108" t="s">
        <v>619</v>
      </c>
      <c r="B77" s="160">
        <v>7.1199999999999999E-2</v>
      </c>
      <c r="C77" s="160">
        <v>6.8599999999999994E-2</v>
      </c>
      <c r="D77" s="160">
        <v>7.1400000000000005E-2</v>
      </c>
      <c r="E77" s="160">
        <v>5.9400000000000001E-2</v>
      </c>
      <c r="F77" s="160">
        <v>4.4600000000000001E-2</v>
      </c>
      <c r="G77" s="160">
        <v>6.1400000000000003E-2</v>
      </c>
      <c r="H77" s="160">
        <v>6.6500000000000004E-2</v>
      </c>
      <c r="I77" s="160">
        <v>0.12139999999999999</v>
      </c>
      <c r="J77" s="160">
        <v>5.0700000000000002E-2</v>
      </c>
      <c r="K77" s="160">
        <v>0.1104</v>
      </c>
      <c r="L77" s="160">
        <v>8.1100000000000005E-2</v>
      </c>
      <c r="M77" s="160">
        <v>8.3000000000000004E-2</v>
      </c>
      <c r="N77" s="160">
        <v>0.1067</v>
      </c>
      <c r="O77" s="160">
        <v>7.6600000000000001E-2</v>
      </c>
      <c r="P77" s="11"/>
    </row>
    <row r="78" spans="1:16">
      <c r="A78" s="108" t="s">
        <v>620</v>
      </c>
      <c r="B78" s="160">
        <v>3.5000000000000003E-2</v>
      </c>
      <c r="C78" s="160">
        <v>0.15720000000000001</v>
      </c>
      <c r="D78" s="160">
        <v>8.3900000000000002E-2</v>
      </c>
      <c r="E78" s="160">
        <v>0.1</v>
      </c>
      <c r="F78" s="160">
        <v>0.24970000000000001</v>
      </c>
      <c r="G78" s="160">
        <v>0.1192</v>
      </c>
      <c r="H78" s="160">
        <v>0.1535</v>
      </c>
      <c r="I78" s="160">
        <v>0.17610000000000001</v>
      </c>
      <c r="J78" s="160">
        <v>6.1100000000000002E-2</v>
      </c>
      <c r="K78" s="160">
        <v>5.3600000000000002E-2</v>
      </c>
      <c r="L78" s="160">
        <v>0.15820000000000001</v>
      </c>
      <c r="M78" s="160">
        <v>0.11940000000000001</v>
      </c>
      <c r="N78" s="160">
        <v>0.16300000000000001</v>
      </c>
      <c r="O78" s="160">
        <v>0.1203</v>
      </c>
      <c r="P78" s="11"/>
    </row>
    <row r="79" spans="1:16">
      <c r="A79" s="108" t="s">
        <v>621</v>
      </c>
      <c r="B79" s="160">
        <v>0.1019</v>
      </c>
      <c r="C79" s="160">
        <v>0.1469</v>
      </c>
      <c r="D79" s="160">
        <v>5.1900000000000002E-2</v>
      </c>
      <c r="E79" s="160">
        <v>0.01</v>
      </c>
      <c r="F79" s="160">
        <v>0.4844</v>
      </c>
      <c r="G79" s="160">
        <v>0.15290000000000001</v>
      </c>
      <c r="H79" s="160">
        <v>7.9699999999999993E-2</v>
      </c>
      <c r="I79" s="160">
        <v>6.3600000000000004E-2</v>
      </c>
      <c r="J79" s="160">
        <v>0.5353</v>
      </c>
      <c r="K79" s="160">
        <v>0.1208</v>
      </c>
      <c r="L79" s="160">
        <v>0.13139999999999999</v>
      </c>
      <c r="M79" s="160">
        <v>5.8500000000000003E-2</v>
      </c>
      <c r="N79" s="160">
        <v>7.2900000000000006E-2</v>
      </c>
      <c r="O79" s="160">
        <v>0.11409999999999999</v>
      </c>
      <c r="P79" s="11"/>
    </row>
    <row r="80" spans="1:16">
      <c r="A80" s="108" t="s">
        <v>622</v>
      </c>
      <c r="B80" s="160">
        <v>2.7199999999999998E-2</v>
      </c>
      <c r="C80" s="160">
        <v>0.1341</v>
      </c>
      <c r="D80" s="160">
        <v>4.4900000000000002E-2</v>
      </c>
      <c r="E80" s="160">
        <v>3.2000000000000002E-3</v>
      </c>
      <c r="F80" s="160">
        <v>0.33069999999999999</v>
      </c>
      <c r="G80" s="160">
        <v>7.8200000000000006E-2</v>
      </c>
      <c r="H80" s="160">
        <v>6.5299999999999997E-2</v>
      </c>
      <c r="I80" s="160">
        <v>4.8500000000000001E-2</v>
      </c>
      <c r="J80" s="160">
        <v>1.5299999999999999E-2</v>
      </c>
      <c r="K80" s="160">
        <v>3.9899999999999998E-2</v>
      </c>
      <c r="L80" s="160">
        <v>5.9400000000000001E-2</v>
      </c>
      <c r="M80" s="160">
        <v>3.8199999999999998E-2</v>
      </c>
      <c r="N80" s="160">
        <v>8.6999999999999994E-2</v>
      </c>
      <c r="O80" s="160">
        <v>6.59E-2</v>
      </c>
      <c r="P80" s="11"/>
    </row>
    <row r="81" spans="1:16">
      <c r="A81" s="108" t="s">
        <v>623</v>
      </c>
      <c r="B81" s="160">
        <v>1.9199999999999998E-2</v>
      </c>
      <c r="C81" s="160">
        <v>1E-4</v>
      </c>
      <c r="D81" s="160">
        <v>8.8999999999999999E-3</v>
      </c>
      <c r="E81" s="160">
        <v>0.22689999999999999</v>
      </c>
      <c r="F81" s="160">
        <v>4.0000000000000002E-4</v>
      </c>
      <c r="G81" s="160">
        <v>7.5300000000000006E-2</v>
      </c>
      <c r="H81" s="160">
        <v>1.3599999999999999E-2</v>
      </c>
      <c r="I81" s="160">
        <v>7.9899999999999999E-2</v>
      </c>
      <c r="J81" s="160">
        <v>1.6500000000000001E-2</v>
      </c>
      <c r="K81" s="160">
        <v>4.1999999999999997E-3</v>
      </c>
      <c r="L81" s="160">
        <v>1.5100000000000001E-2</v>
      </c>
      <c r="M81" s="160">
        <v>2.4400000000000002E-2</v>
      </c>
      <c r="N81" s="160">
        <v>1.04E-2</v>
      </c>
      <c r="O81" s="160">
        <v>1.2500000000000001E-2</v>
      </c>
      <c r="P81" s="11"/>
    </row>
    <row r="82" spans="1:16">
      <c r="A82" s="108" t="s">
        <v>624</v>
      </c>
      <c r="B82" s="160">
        <v>5.7000000000000002E-3</v>
      </c>
      <c r="C82" s="160">
        <v>1.6999999999999999E-3</v>
      </c>
      <c r="D82" s="160">
        <v>0</v>
      </c>
      <c r="E82" s="160">
        <v>0</v>
      </c>
      <c r="F82" s="160">
        <v>8.6999999999999994E-3</v>
      </c>
      <c r="G82" s="160">
        <v>5.7500000000000002E-2</v>
      </c>
      <c r="H82" s="160">
        <v>2.46E-2</v>
      </c>
      <c r="I82" s="160">
        <v>1.15E-2</v>
      </c>
      <c r="J82" s="160">
        <v>3.6799999999999999E-2</v>
      </c>
      <c r="K82" s="160">
        <v>1.8700000000000001E-2</v>
      </c>
      <c r="L82" s="160">
        <v>6.8999999999999999E-3</v>
      </c>
      <c r="M82" s="160">
        <v>0</v>
      </c>
      <c r="N82" s="160">
        <v>2.8400000000000002E-2</v>
      </c>
      <c r="O82" s="160">
        <v>1.2999999999999999E-2</v>
      </c>
      <c r="P82" s="11"/>
    </row>
    <row r="83" spans="1:16">
      <c r="A83" s="108" t="s">
        <v>625</v>
      </c>
      <c r="B83" s="160">
        <v>1.5599999999999999E-2</v>
      </c>
      <c r="C83" s="160">
        <v>4.0000000000000002E-4</v>
      </c>
      <c r="D83" s="160">
        <v>4.0000000000000001E-3</v>
      </c>
      <c r="E83" s="160">
        <v>0.22689999999999999</v>
      </c>
      <c r="F83" s="160">
        <v>1E-3</v>
      </c>
      <c r="G83" s="160">
        <v>6.8099999999999994E-2</v>
      </c>
      <c r="H83" s="160">
        <v>2.29E-2</v>
      </c>
      <c r="I83" s="160">
        <v>6.5199999999999994E-2</v>
      </c>
      <c r="J83" s="160">
        <v>1.8100000000000002E-2</v>
      </c>
      <c r="K83" s="160">
        <v>5.3E-3</v>
      </c>
      <c r="L83" s="160">
        <v>9.4000000000000004E-3</v>
      </c>
      <c r="M83" s="160">
        <v>2.06E-2</v>
      </c>
      <c r="N83" s="160">
        <v>2.1000000000000001E-2</v>
      </c>
      <c r="O83" s="160">
        <v>1.26E-2</v>
      </c>
      <c r="P83" s="11"/>
    </row>
    <row r="84" spans="1:16">
      <c r="A84" s="108" t="s">
        <v>626</v>
      </c>
      <c r="B84" s="160">
        <v>7.0000000000000001E-3</v>
      </c>
      <c r="C84" s="160">
        <v>1.2999999999999999E-3</v>
      </c>
      <c r="D84" s="160">
        <v>1.32E-2</v>
      </c>
      <c r="E84" s="160">
        <v>2.3E-3</v>
      </c>
      <c r="F84" s="160">
        <v>1.6899999999999998E-2</v>
      </c>
      <c r="G84" s="160">
        <v>5.4999999999999997E-3</v>
      </c>
      <c r="H84" s="160">
        <v>1.0500000000000001E-2</v>
      </c>
      <c r="I84" s="160">
        <v>0</v>
      </c>
      <c r="J84" s="160">
        <v>0</v>
      </c>
      <c r="K84" s="160">
        <v>3.9899999999999998E-2</v>
      </c>
      <c r="L84" s="160">
        <v>1.8800000000000001E-2</v>
      </c>
      <c r="M84" s="160">
        <v>3.7400000000000003E-2</v>
      </c>
      <c r="N84" s="160">
        <v>0</v>
      </c>
      <c r="O84" s="160">
        <v>1.21E-2</v>
      </c>
      <c r="P84" s="11"/>
    </row>
    <row r="85" spans="1:16">
      <c r="A85" s="108" t="s">
        <v>627</v>
      </c>
      <c r="B85" s="160">
        <v>1.1900000000000001E-2</v>
      </c>
      <c r="C85" s="160">
        <v>1.26E-2</v>
      </c>
      <c r="D85" s="160">
        <v>1.3899999999999999E-2</v>
      </c>
      <c r="E85" s="160">
        <v>7.7000000000000002E-3</v>
      </c>
      <c r="F85" s="160">
        <v>1.8200000000000001E-2</v>
      </c>
      <c r="G85" s="160">
        <v>9.5999999999999992E-3</v>
      </c>
      <c r="H85" s="160">
        <v>1.37E-2</v>
      </c>
      <c r="I85" s="160">
        <v>2.3900000000000001E-2</v>
      </c>
      <c r="J85" s="160">
        <v>1.8E-3</v>
      </c>
      <c r="K85" s="160">
        <v>2.75E-2</v>
      </c>
      <c r="L85" s="160">
        <v>2.3900000000000001E-2</v>
      </c>
      <c r="M85" s="160">
        <v>2.9899999999999999E-2</v>
      </c>
      <c r="N85" s="160">
        <v>2.47E-2</v>
      </c>
      <c r="O85" s="160">
        <v>1.6299999999999999E-2</v>
      </c>
      <c r="P85" s="11"/>
    </row>
    <row r="86" spans="1:16">
      <c r="A86" s="108" t="s">
        <v>628</v>
      </c>
      <c r="B86" s="160">
        <v>4.3400000000000001E-2</v>
      </c>
      <c r="C86" s="160">
        <v>4.0599999999999997E-2</v>
      </c>
      <c r="D86" s="160">
        <v>4.6199999999999998E-2</v>
      </c>
      <c r="E86" s="160">
        <v>4.1500000000000002E-2</v>
      </c>
      <c r="F86" s="160">
        <v>4.2900000000000001E-2</v>
      </c>
      <c r="G86" s="160">
        <v>4.3900000000000002E-2</v>
      </c>
      <c r="H86" s="160">
        <v>4.19E-2</v>
      </c>
      <c r="I86" s="160">
        <v>4.58E-2</v>
      </c>
      <c r="J86" s="160">
        <v>2.3699999999999999E-2</v>
      </c>
      <c r="K86" s="160">
        <v>4.4200000000000003E-2</v>
      </c>
      <c r="L86" s="160">
        <v>4.41E-2</v>
      </c>
      <c r="M86" s="160">
        <v>5.1200000000000002E-2</v>
      </c>
      <c r="N86" s="160">
        <v>4.4900000000000002E-2</v>
      </c>
      <c r="O86" s="160">
        <v>4.4499999999999998E-2</v>
      </c>
      <c r="P86" s="11"/>
    </row>
    <row r="87" spans="1:16">
      <c r="A87" s="108" t="s">
        <v>629</v>
      </c>
      <c r="B87" s="160">
        <v>3.4599999999999999E-2</v>
      </c>
      <c r="C87" s="160">
        <v>2.0299999999999999E-2</v>
      </c>
      <c r="D87" s="160">
        <v>2.1000000000000001E-2</v>
      </c>
      <c r="E87" s="160">
        <v>1.7500000000000002E-2</v>
      </c>
      <c r="F87" s="160">
        <v>1.7500000000000002E-2</v>
      </c>
      <c r="G87" s="160">
        <v>6.9000000000000006E-2</v>
      </c>
      <c r="H87" s="160">
        <v>7.9500000000000001E-2</v>
      </c>
      <c r="I87" s="160">
        <v>4.7899999999999998E-2</v>
      </c>
      <c r="J87" s="160">
        <v>0</v>
      </c>
      <c r="K87" s="160">
        <v>4.36E-2</v>
      </c>
      <c r="L87" s="160">
        <v>1.3299999999999999E-2</v>
      </c>
      <c r="M87" s="160">
        <v>9.11E-2</v>
      </c>
      <c r="N87" s="160">
        <v>5.2400000000000002E-2</v>
      </c>
      <c r="O87" s="160">
        <v>2.6599999999999999E-2</v>
      </c>
      <c r="P87" s="11"/>
    </row>
    <row r="88" spans="1:16">
      <c r="A88" s="108" t="s">
        <v>630</v>
      </c>
      <c r="B88" s="160">
        <v>0</v>
      </c>
      <c r="C88" s="160">
        <v>1E-4</v>
      </c>
      <c r="D88" s="160">
        <v>2.9999999999999997E-4</v>
      </c>
      <c r="E88" s="160">
        <v>0</v>
      </c>
      <c r="F88" s="160">
        <v>1E-4</v>
      </c>
      <c r="G88" s="160">
        <v>2.0000000000000001E-4</v>
      </c>
      <c r="H88" s="160">
        <v>2.9999999999999997E-4</v>
      </c>
      <c r="I88" s="160">
        <v>1.17E-2</v>
      </c>
      <c r="J88" s="160">
        <v>0</v>
      </c>
      <c r="K88" s="160">
        <v>2.3999999999999998E-3</v>
      </c>
      <c r="L88" s="160">
        <v>1.66E-2</v>
      </c>
      <c r="M88" s="160">
        <v>6.0000000000000001E-3</v>
      </c>
      <c r="N88" s="160">
        <v>0</v>
      </c>
      <c r="O88" s="160">
        <v>1.5E-3</v>
      </c>
      <c r="P88" s="11"/>
    </row>
    <row r="89" spans="1:16">
      <c r="A89" s="109" t="s">
        <v>631</v>
      </c>
      <c r="B89" s="67"/>
      <c r="C89" s="67"/>
      <c r="D89" s="67"/>
      <c r="E89" s="67"/>
      <c r="F89" s="67"/>
      <c r="G89" s="67"/>
      <c r="H89" s="67"/>
      <c r="I89" s="67"/>
      <c r="J89" s="67"/>
      <c r="K89" s="67"/>
      <c r="L89" s="67"/>
      <c r="M89" s="68"/>
      <c r="N89" s="68"/>
      <c r="O89" s="68"/>
      <c r="P89" s="11"/>
    </row>
    <row r="90" spans="1:16">
      <c r="A90" s="109" t="s">
        <v>632</v>
      </c>
      <c r="B90" s="67"/>
      <c r="C90" s="67"/>
      <c r="D90" s="67"/>
      <c r="E90" s="67"/>
      <c r="F90" s="67"/>
      <c r="G90" s="67"/>
      <c r="H90" s="67"/>
      <c r="I90" s="67"/>
      <c r="J90" s="67"/>
      <c r="K90" s="67"/>
      <c r="L90" s="67"/>
      <c r="M90" s="68"/>
      <c r="N90" s="68"/>
      <c r="O90" s="68"/>
      <c r="P90" s="11"/>
    </row>
    <row r="91" spans="1:16">
      <c r="A91" s="108" t="s">
        <v>633</v>
      </c>
      <c r="B91" s="160">
        <v>1.6799999999999999E-2</v>
      </c>
      <c r="C91" s="160">
        <v>2.9000000000000001E-2</v>
      </c>
      <c r="D91" s="160">
        <v>2.1399999999999999E-2</v>
      </c>
      <c r="E91" s="160">
        <v>2.0299999999999999E-2</v>
      </c>
      <c r="F91" s="160">
        <v>1.9400000000000001E-2</v>
      </c>
      <c r="G91" s="160">
        <v>2.35E-2</v>
      </c>
      <c r="H91" s="160">
        <v>2.6800000000000001E-2</v>
      </c>
      <c r="I91" s="160">
        <v>4.2200000000000001E-2</v>
      </c>
      <c r="J91" s="160">
        <v>5.0799999999999998E-2</v>
      </c>
      <c r="K91" s="160">
        <v>3.7199999999999997E-2</v>
      </c>
      <c r="L91" s="160">
        <v>3.3000000000000002E-2</v>
      </c>
      <c r="M91" s="160">
        <v>3.15E-2</v>
      </c>
      <c r="N91" s="160">
        <v>5.2400000000000002E-2</v>
      </c>
      <c r="O91" s="160">
        <v>2.6499999999999999E-2</v>
      </c>
      <c r="P91" s="11"/>
    </row>
    <row r="92" spans="1:16">
      <c r="A92" s="108" t="s">
        <v>634</v>
      </c>
      <c r="B92" s="160">
        <v>2.1899999999999999E-2</v>
      </c>
      <c r="C92" s="160">
        <v>4.07E-2</v>
      </c>
      <c r="D92" s="160">
        <v>2.6700000000000002E-2</v>
      </c>
      <c r="E92" s="160">
        <v>2.8899999999999999E-2</v>
      </c>
      <c r="F92" s="160">
        <v>2.6100000000000002E-2</v>
      </c>
      <c r="G92" s="160">
        <v>2.8799999999999999E-2</v>
      </c>
      <c r="H92" s="160">
        <v>3.4500000000000003E-2</v>
      </c>
      <c r="I92" s="160">
        <v>4.8300000000000003E-2</v>
      </c>
      <c r="J92" s="160">
        <v>0.1032</v>
      </c>
      <c r="K92" s="160">
        <v>4.3099999999999999E-2</v>
      </c>
      <c r="L92" s="160">
        <v>4.2099999999999999E-2</v>
      </c>
      <c r="M92" s="160">
        <v>3.7600000000000001E-2</v>
      </c>
      <c r="N92" s="160">
        <v>6.3100000000000003E-2</v>
      </c>
      <c r="O92" s="160">
        <v>3.4099999999999998E-2</v>
      </c>
      <c r="P92" s="11"/>
    </row>
    <row r="93" spans="1:16">
      <c r="A93" s="108" t="s">
        <v>635</v>
      </c>
      <c r="B93" s="160">
        <v>2.5499999999999998E-2</v>
      </c>
      <c r="C93" s="160">
        <v>5.3100000000000001E-2</v>
      </c>
      <c r="D93" s="160">
        <v>3.2500000000000001E-2</v>
      </c>
      <c r="E93" s="160">
        <v>3.0499999999999999E-2</v>
      </c>
      <c r="F93" s="160">
        <v>2.75E-2</v>
      </c>
      <c r="G93" s="160">
        <v>3.44E-2</v>
      </c>
      <c r="H93" s="160">
        <v>3.7100000000000001E-2</v>
      </c>
      <c r="I93" s="160">
        <v>5.5199999999999999E-2</v>
      </c>
      <c r="J93" s="160">
        <v>9.7299999999999998E-2</v>
      </c>
      <c r="K93" s="160">
        <v>5.0700000000000002E-2</v>
      </c>
      <c r="L93" s="160">
        <v>4.24E-2</v>
      </c>
      <c r="M93" s="160">
        <v>4.5400000000000003E-2</v>
      </c>
      <c r="N93" s="160">
        <v>6.1199999999999997E-2</v>
      </c>
      <c r="O93" s="160">
        <v>3.9300000000000002E-2</v>
      </c>
      <c r="P93" s="11"/>
    </row>
    <row r="94" spans="1:16">
      <c r="A94" s="108" t="s">
        <v>636</v>
      </c>
      <c r="B94" s="160">
        <v>2.75E-2</v>
      </c>
      <c r="C94" s="160">
        <v>5.4100000000000002E-2</v>
      </c>
      <c r="D94" s="160">
        <v>3.3399999999999999E-2</v>
      </c>
      <c r="E94" s="160">
        <v>3.7100000000000001E-2</v>
      </c>
      <c r="F94" s="160">
        <v>3.2899999999999999E-2</v>
      </c>
      <c r="G94" s="160">
        <v>3.7999999999999999E-2</v>
      </c>
      <c r="H94" s="160">
        <v>4.2900000000000001E-2</v>
      </c>
      <c r="I94" s="160">
        <v>7.5499999999999998E-2</v>
      </c>
      <c r="J94" s="160">
        <v>0.20200000000000001</v>
      </c>
      <c r="K94" s="160">
        <v>6.3399999999999998E-2</v>
      </c>
      <c r="L94" s="160">
        <v>5.45E-2</v>
      </c>
      <c r="M94" s="160">
        <v>5.0799999999999998E-2</v>
      </c>
      <c r="N94" s="160">
        <v>8.09E-2</v>
      </c>
      <c r="O94" s="160">
        <v>4.4699999999999997E-2</v>
      </c>
      <c r="P94" s="11"/>
    </row>
    <row r="95" spans="1:16">
      <c r="A95" s="109" t="s">
        <v>637</v>
      </c>
      <c r="B95" s="67"/>
      <c r="C95" s="67"/>
      <c r="D95" s="67"/>
      <c r="E95" s="67"/>
      <c r="F95" s="67"/>
      <c r="G95" s="67"/>
      <c r="H95" s="67"/>
      <c r="I95" s="67"/>
      <c r="J95" s="67"/>
      <c r="K95" s="67"/>
      <c r="L95" s="67"/>
      <c r="M95" s="68"/>
      <c r="N95" s="68"/>
      <c r="O95" s="68"/>
      <c r="P95" s="11"/>
    </row>
    <row r="96" spans="1:16">
      <c r="A96" s="108" t="s">
        <v>638</v>
      </c>
      <c r="B96" s="160">
        <v>0.44409999999999999</v>
      </c>
      <c r="C96" s="160">
        <v>0.56830000000000003</v>
      </c>
      <c r="D96" s="160">
        <v>0.37430000000000002</v>
      </c>
      <c r="E96" s="160">
        <v>0.45100000000000001</v>
      </c>
      <c r="F96" s="160">
        <v>0.43149999999999999</v>
      </c>
      <c r="G96" s="160">
        <v>0.44130000000000003</v>
      </c>
      <c r="H96" s="160">
        <v>0.52959999999999996</v>
      </c>
      <c r="I96" s="160">
        <v>0.61639999999999995</v>
      </c>
      <c r="J96" s="160">
        <v>0.65910000000000002</v>
      </c>
      <c r="K96" s="160">
        <v>0.60409999999999997</v>
      </c>
      <c r="L96" s="160">
        <v>0.55169999999999997</v>
      </c>
      <c r="M96" s="160">
        <v>0.49990000000000001</v>
      </c>
      <c r="N96" s="160">
        <v>0.64700000000000002</v>
      </c>
      <c r="O96" s="160">
        <v>0.51290000000000002</v>
      </c>
      <c r="P96" s="11"/>
    </row>
    <row r="97" spans="1:16">
      <c r="A97" s="108" t="s">
        <v>639</v>
      </c>
      <c r="B97" s="160">
        <v>6.2899999999999998E-2</v>
      </c>
      <c r="C97" s="160">
        <v>3.95E-2</v>
      </c>
      <c r="D97" s="160">
        <v>0.1138</v>
      </c>
      <c r="E97" s="160">
        <v>7.0000000000000007E-2</v>
      </c>
      <c r="F97" s="160">
        <v>5.8900000000000001E-2</v>
      </c>
      <c r="G97" s="160">
        <v>9.6699999999999994E-2</v>
      </c>
      <c r="H97" s="160">
        <v>6.2100000000000002E-2</v>
      </c>
      <c r="I97" s="160">
        <v>2.5399999999999999E-2</v>
      </c>
      <c r="J97" s="160">
        <v>1.7299999999999999E-2</v>
      </c>
      <c r="K97" s="160">
        <v>6.0400000000000002E-2</v>
      </c>
      <c r="L97" s="160">
        <v>4.2799999999999998E-2</v>
      </c>
      <c r="M97" s="160">
        <v>0.1084</v>
      </c>
      <c r="N97" s="160">
        <v>2.06E-2</v>
      </c>
      <c r="O97" s="160">
        <v>6.5100000000000005E-2</v>
      </c>
      <c r="P97" s="11"/>
    </row>
    <row r="98" spans="1:16">
      <c r="A98" s="108" t="s">
        <v>640</v>
      </c>
      <c r="B98" s="160">
        <v>0.49299999999999999</v>
      </c>
      <c r="C98" s="160">
        <v>0.39219999999999999</v>
      </c>
      <c r="D98" s="160">
        <v>0.51180000000000003</v>
      </c>
      <c r="E98" s="160">
        <v>0.47899999999999998</v>
      </c>
      <c r="F98" s="160">
        <v>0.50960000000000005</v>
      </c>
      <c r="G98" s="160">
        <v>0.46200000000000002</v>
      </c>
      <c r="H98" s="160">
        <v>0.4083</v>
      </c>
      <c r="I98" s="160">
        <v>0.35820000000000002</v>
      </c>
      <c r="J98" s="160">
        <v>0.32369999999999999</v>
      </c>
      <c r="K98" s="160">
        <v>0.33550000000000002</v>
      </c>
      <c r="L98" s="160">
        <v>0.40550000000000003</v>
      </c>
      <c r="M98" s="160">
        <v>0.39179999999999998</v>
      </c>
      <c r="N98" s="160">
        <v>0.33239999999999997</v>
      </c>
      <c r="O98" s="160">
        <v>0.42199999999999999</v>
      </c>
      <c r="P98" s="11"/>
    </row>
    <row r="99" spans="1:16">
      <c r="A99" s="108" t="s">
        <v>641</v>
      </c>
      <c r="B99" s="160">
        <v>0.29409999999999997</v>
      </c>
      <c r="C99" s="160">
        <v>0.44240000000000002</v>
      </c>
      <c r="D99" s="160">
        <v>0.3105</v>
      </c>
      <c r="E99" s="160">
        <v>0.33229999999999998</v>
      </c>
      <c r="F99" s="160">
        <v>0.27639999999999998</v>
      </c>
      <c r="G99" s="160">
        <v>0.30990000000000001</v>
      </c>
      <c r="H99" s="160">
        <v>0.37169999999999997</v>
      </c>
      <c r="I99" s="160">
        <v>0.4103</v>
      </c>
      <c r="J99" s="160">
        <v>0.61050000000000004</v>
      </c>
      <c r="K99" s="160">
        <v>0.3049</v>
      </c>
      <c r="L99" s="160">
        <v>0.39100000000000001</v>
      </c>
      <c r="M99" s="160">
        <v>0.2666</v>
      </c>
      <c r="N99" s="160">
        <v>0.50890000000000002</v>
      </c>
      <c r="O99" s="160">
        <v>0.33850000000000002</v>
      </c>
      <c r="P99" s="11"/>
    </row>
    <row r="100" spans="1:16">
      <c r="A100" s="109" t="s">
        <v>642</v>
      </c>
      <c r="B100" s="67"/>
      <c r="C100" s="67"/>
      <c r="D100" s="67"/>
      <c r="E100" s="67"/>
      <c r="F100" s="67"/>
      <c r="G100" s="67"/>
      <c r="H100" s="67"/>
      <c r="I100" s="67"/>
      <c r="J100" s="67"/>
      <c r="K100" s="67"/>
      <c r="L100" s="67"/>
      <c r="M100" s="68"/>
      <c r="N100" s="68"/>
      <c r="O100" s="68"/>
      <c r="P100" s="11"/>
    </row>
    <row r="101" spans="1:16">
      <c r="A101" s="108" t="s">
        <v>643</v>
      </c>
      <c r="B101" s="160">
        <v>3.3000000000000002E-2</v>
      </c>
      <c r="C101" s="160">
        <v>3.9100000000000003E-2</v>
      </c>
      <c r="D101" s="160">
        <v>3.1699999999999999E-2</v>
      </c>
      <c r="E101" s="160">
        <v>4.3700000000000003E-2</v>
      </c>
      <c r="F101" s="160">
        <v>3.0700000000000002E-2</v>
      </c>
      <c r="G101" s="160">
        <v>4.0899999999999999E-2</v>
      </c>
      <c r="H101" s="160">
        <v>4.1500000000000002E-2</v>
      </c>
      <c r="I101" s="160">
        <v>7.0999999999999994E-2</v>
      </c>
      <c r="J101" s="160">
        <v>4.2200000000000001E-2</v>
      </c>
      <c r="K101" s="160">
        <v>5.11E-2</v>
      </c>
      <c r="L101" s="160">
        <v>4.65E-2</v>
      </c>
      <c r="M101" s="160">
        <v>4.1500000000000002E-2</v>
      </c>
      <c r="N101" s="160">
        <v>7.1900000000000006E-2</v>
      </c>
      <c r="O101" s="160">
        <v>4.1599999999999998E-2</v>
      </c>
      <c r="P101" s="11"/>
    </row>
    <row r="102" spans="1:16">
      <c r="A102" s="108" t="s">
        <v>644</v>
      </c>
      <c r="B102" s="160">
        <v>2.52E-2</v>
      </c>
      <c r="C102" s="160">
        <v>3.0200000000000001E-2</v>
      </c>
      <c r="D102" s="160">
        <v>2.69E-2</v>
      </c>
      <c r="E102" s="160">
        <v>3.04E-2</v>
      </c>
      <c r="F102" s="160">
        <v>2.8299999999999999E-2</v>
      </c>
      <c r="G102" s="160">
        <v>2.7699999999999999E-2</v>
      </c>
      <c r="H102" s="160">
        <v>3.2300000000000002E-2</v>
      </c>
      <c r="I102" s="160">
        <v>6.6799999999999998E-2</v>
      </c>
      <c r="J102" s="160">
        <v>1.7899999999999999E-2</v>
      </c>
      <c r="K102" s="160">
        <v>4.5900000000000003E-2</v>
      </c>
      <c r="L102" s="160">
        <v>3.73E-2</v>
      </c>
      <c r="M102" s="160">
        <v>2.5499999999999998E-2</v>
      </c>
      <c r="N102" s="160">
        <v>6.59E-2</v>
      </c>
      <c r="O102" s="160">
        <v>3.3300000000000003E-2</v>
      </c>
      <c r="P102" s="11"/>
    </row>
    <row r="103" spans="1:16">
      <c r="A103" s="103" t="s">
        <v>645</v>
      </c>
      <c r="B103" s="160">
        <v>3.3700000000000001E-2</v>
      </c>
      <c r="C103" s="160">
        <v>4.5400000000000003E-2</v>
      </c>
      <c r="D103" s="160">
        <v>3.56E-2</v>
      </c>
      <c r="E103" s="160">
        <v>3.8800000000000001E-2</v>
      </c>
      <c r="F103" s="160">
        <v>3.4599999999999999E-2</v>
      </c>
      <c r="G103" s="160">
        <v>3.6600000000000001E-2</v>
      </c>
      <c r="H103" s="160">
        <v>4.41E-2</v>
      </c>
      <c r="I103" s="160">
        <v>8.0399999999999999E-2</v>
      </c>
      <c r="J103" s="160">
        <v>3.4700000000000002E-2</v>
      </c>
      <c r="K103" s="160">
        <v>5.6399999999999999E-2</v>
      </c>
      <c r="L103" s="160">
        <v>4.7399999999999998E-2</v>
      </c>
      <c r="M103" s="160">
        <v>3.5700000000000003E-2</v>
      </c>
      <c r="N103" s="160">
        <v>8.2000000000000003E-2</v>
      </c>
      <c r="O103" s="160">
        <v>4.3999999999999997E-2</v>
      </c>
      <c r="P103" s="11"/>
    </row>
    <row r="104" spans="1:16">
      <c r="A104" s="103" t="s">
        <v>646</v>
      </c>
      <c r="B104" s="160">
        <v>5.4699999999999999E-2</v>
      </c>
      <c r="C104" s="160">
        <v>6.1499999999999999E-2</v>
      </c>
      <c r="D104" s="160">
        <v>5.8700000000000002E-2</v>
      </c>
      <c r="E104" s="160">
        <v>5.5E-2</v>
      </c>
      <c r="F104" s="160">
        <v>5.8400000000000001E-2</v>
      </c>
      <c r="G104" s="160">
        <v>5.9700000000000003E-2</v>
      </c>
      <c r="H104" s="160">
        <v>6.9400000000000003E-2</v>
      </c>
      <c r="I104" s="160">
        <v>0.11210000000000001</v>
      </c>
      <c r="J104" s="160">
        <v>4.0800000000000003E-2</v>
      </c>
      <c r="K104" s="160">
        <v>8.9300000000000004E-2</v>
      </c>
      <c r="L104" s="160">
        <v>8.09E-2</v>
      </c>
      <c r="M104" s="160">
        <v>6.9099999999999995E-2</v>
      </c>
      <c r="N104" s="160">
        <v>0.1119</v>
      </c>
      <c r="O104" s="160">
        <v>6.7900000000000002E-2</v>
      </c>
      <c r="P104" s="11"/>
    </row>
    <row r="105" spans="1:16">
      <c r="A105" s="103" t="s">
        <v>647</v>
      </c>
      <c r="B105" s="160">
        <v>-2.1000000000000001E-2</v>
      </c>
      <c r="C105" s="160">
        <v>-1.61E-2</v>
      </c>
      <c r="D105" s="160">
        <v>-2.3099999999999999E-2</v>
      </c>
      <c r="E105" s="160">
        <v>-1.6299999999999999E-2</v>
      </c>
      <c r="F105" s="160">
        <v>-2.3800000000000002E-2</v>
      </c>
      <c r="G105" s="160">
        <v>-2.3E-2</v>
      </c>
      <c r="H105" s="160">
        <v>-2.53E-2</v>
      </c>
      <c r="I105" s="160">
        <v>-3.1699999999999999E-2</v>
      </c>
      <c r="J105" s="160">
        <v>-6.1000000000000004E-3</v>
      </c>
      <c r="K105" s="160">
        <v>-3.2899999999999999E-2</v>
      </c>
      <c r="L105" s="160">
        <v>-3.3500000000000002E-2</v>
      </c>
      <c r="M105" s="160">
        <v>-3.3399999999999999E-2</v>
      </c>
      <c r="N105" s="160">
        <v>-2.9899999999999999E-2</v>
      </c>
      <c r="O105" s="160">
        <v>-2.3900000000000001E-2</v>
      </c>
      <c r="P105" s="11"/>
    </row>
    <row r="106" spans="1:16">
      <c r="A106" s="103" t="s">
        <v>648</v>
      </c>
      <c r="B106" s="160">
        <v>-8.5000000000000006E-3</v>
      </c>
      <c r="C106" s="160">
        <v>-1.5100000000000001E-2</v>
      </c>
      <c r="D106" s="160">
        <v>-8.6999999999999994E-3</v>
      </c>
      <c r="E106" s="160">
        <v>-8.3999999999999995E-3</v>
      </c>
      <c r="F106" s="160">
        <v>-6.4000000000000003E-3</v>
      </c>
      <c r="G106" s="160">
        <v>-8.8999999999999999E-3</v>
      </c>
      <c r="H106" s="160">
        <v>-1.18E-2</v>
      </c>
      <c r="I106" s="160">
        <v>-1.3599999999999999E-2</v>
      </c>
      <c r="J106" s="160">
        <v>-1.6799999999999999E-2</v>
      </c>
      <c r="K106" s="160">
        <v>-1.06E-2</v>
      </c>
      <c r="L106" s="160">
        <v>-1.01E-2</v>
      </c>
      <c r="M106" s="160">
        <v>-1.0200000000000001E-2</v>
      </c>
      <c r="N106" s="160">
        <v>-1.61E-2</v>
      </c>
      <c r="O106" s="160">
        <v>-1.0800000000000001E-2</v>
      </c>
      <c r="P106" s="11"/>
    </row>
    <row r="107" spans="1:16">
      <c r="A107" s="103" t="s">
        <v>649</v>
      </c>
      <c r="B107" s="160">
        <v>7.7999999999999996E-3</v>
      </c>
      <c r="C107" s="160">
        <v>8.8999999999999999E-3</v>
      </c>
      <c r="D107" s="160">
        <v>4.7999999999999996E-3</v>
      </c>
      <c r="E107" s="160">
        <v>1.34E-2</v>
      </c>
      <c r="F107" s="160">
        <v>2.3999999999999998E-3</v>
      </c>
      <c r="G107" s="160">
        <v>1.32E-2</v>
      </c>
      <c r="H107" s="160">
        <v>9.1999999999999998E-3</v>
      </c>
      <c r="I107" s="160">
        <v>4.1999999999999997E-3</v>
      </c>
      <c r="J107" s="160">
        <v>2.4199999999999999E-2</v>
      </c>
      <c r="K107" s="160">
        <v>5.3E-3</v>
      </c>
      <c r="L107" s="160">
        <v>9.1999999999999998E-3</v>
      </c>
      <c r="M107" s="160">
        <v>1.6E-2</v>
      </c>
      <c r="N107" s="160">
        <v>6.1000000000000004E-3</v>
      </c>
      <c r="O107" s="160">
        <v>8.3000000000000001E-3</v>
      </c>
      <c r="P107" s="11"/>
    </row>
    <row r="108" spans="1:16">
      <c r="A108" s="109" t="s">
        <v>650</v>
      </c>
      <c r="B108" s="67"/>
      <c r="C108" s="67"/>
      <c r="D108" s="67"/>
      <c r="E108" s="67"/>
      <c r="F108" s="67"/>
      <c r="G108" s="67"/>
      <c r="H108" s="67"/>
      <c r="I108" s="67"/>
      <c r="J108" s="67"/>
      <c r="K108" s="67"/>
      <c r="L108" s="67"/>
      <c r="M108" s="68"/>
      <c r="N108" s="68"/>
      <c r="O108" s="68"/>
      <c r="P108" s="11"/>
    </row>
    <row r="109" spans="1:16">
      <c r="A109" s="103" t="s">
        <v>643</v>
      </c>
      <c r="B109" s="160">
        <v>3.3000000000000002E-2</v>
      </c>
      <c r="C109" s="160">
        <v>3.9100000000000003E-2</v>
      </c>
      <c r="D109" s="160">
        <v>3.1699999999999999E-2</v>
      </c>
      <c r="E109" s="160">
        <v>4.3700000000000003E-2</v>
      </c>
      <c r="F109" s="160">
        <v>3.0700000000000002E-2</v>
      </c>
      <c r="G109" s="160">
        <v>4.0899999999999999E-2</v>
      </c>
      <c r="H109" s="160">
        <v>4.1500000000000002E-2</v>
      </c>
      <c r="I109" s="160">
        <v>7.0999999999999994E-2</v>
      </c>
      <c r="J109" s="160">
        <v>4.2200000000000001E-2</v>
      </c>
      <c r="K109" s="160">
        <v>5.11E-2</v>
      </c>
      <c r="L109" s="160">
        <v>4.65E-2</v>
      </c>
      <c r="M109" s="160">
        <v>4.1500000000000002E-2</v>
      </c>
      <c r="N109" s="160">
        <v>7.1900000000000006E-2</v>
      </c>
      <c r="O109" s="160">
        <v>4.1599999999999998E-2</v>
      </c>
      <c r="P109" s="11"/>
    </row>
    <row r="110" spans="1:16">
      <c r="A110" s="103" t="s">
        <v>651</v>
      </c>
      <c r="B110" s="160">
        <v>-1.1000000000000001E-3</v>
      </c>
      <c r="C110" s="160">
        <v>-2.7000000000000001E-3</v>
      </c>
      <c r="D110" s="160">
        <v>-6.6E-3</v>
      </c>
      <c r="E110" s="160">
        <v>-8.0999999999999996E-3</v>
      </c>
      <c r="F110" s="160">
        <v>1.1000000000000001E-3</v>
      </c>
      <c r="G110" s="160">
        <v>-1.8E-3</v>
      </c>
      <c r="H110" s="160">
        <v>-4.1000000000000003E-3</v>
      </c>
      <c r="I110" s="160">
        <v>-1.1999999999999999E-3</v>
      </c>
      <c r="J110" s="160">
        <v>-5.4000000000000003E-3</v>
      </c>
      <c r="K110" s="160">
        <v>-1.2999999999999999E-3</v>
      </c>
      <c r="L110" s="160">
        <v>-6.0000000000000001E-3</v>
      </c>
      <c r="M110" s="160">
        <v>-6.1000000000000004E-3</v>
      </c>
      <c r="N110" s="160">
        <v>-2.8999999999999998E-3</v>
      </c>
      <c r="O110" s="160">
        <v>-3.5000000000000001E-3</v>
      </c>
      <c r="P110" s="11"/>
    </row>
    <row r="111" spans="1:16">
      <c r="A111" s="103" t="s">
        <v>652</v>
      </c>
      <c r="B111" s="160">
        <v>-1.8200000000000001E-2</v>
      </c>
      <c r="C111" s="160">
        <v>-2.9600000000000001E-2</v>
      </c>
      <c r="D111" s="160">
        <v>-2.24E-2</v>
      </c>
      <c r="E111" s="160">
        <v>-2.4400000000000002E-2</v>
      </c>
      <c r="F111" s="160">
        <v>-2.18E-2</v>
      </c>
      <c r="G111" s="160">
        <v>-2.4E-2</v>
      </c>
      <c r="H111" s="160">
        <v>-2.81E-2</v>
      </c>
      <c r="I111" s="160">
        <v>-4.2299999999999997E-2</v>
      </c>
      <c r="J111" s="160">
        <v>-5.9400000000000001E-2</v>
      </c>
      <c r="K111" s="160">
        <v>-3.7600000000000001E-2</v>
      </c>
      <c r="L111" s="160">
        <v>-3.61E-2</v>
      </c>
      <c r="M111" s="160">
        <v>-3.2000000000000001E-2</v>
      </c>
      <c r="N111" s="160">
        <v>-5.3800000000000001E-2</v>
      </c>
      <c r="O111" s="160">
        <v>-2.81E-2</v>
      </c>
      <c r="P111" s="11"/>
    </row>
    <row r="112" spans="1:16">
      <c r="A112" s="103" t="s">
        <v>653</v>
      </c>
      <c r="B112" s="160">
        <v>1E-4</v>
      </c>
      <c r="C112" s="160">
        <v>0</v>
      </c>
      <c r="D112" s="160">
        <v>2.0000000000000001E-4</v>
      </c>
      <c r="E112" s="160">
        <v>1E-4</v>
      </c>
      <c r="F112" s="160">
        <v>-1E-4</v>
      </c>
      <c r="G112" s="160">
        <v>0</v>
      </c>
      <c r="H112" s="160">
        <v>4.0000000000000002E-4</v>
      </c>
      <c r="I112" s="160">
        <v>1E-4</v>
      </c>
      <c r="J112" s="160">
        <v>0</v>
      </c>
      <c r="K112" s="160">
        <v>2.0000000000000001E-4</v>
      </c>
      <c r="L112" s="160">
        <v>0</v>
      </c>
      <c r="M112" s="160">
        <v>0</v>
      </c>
      <c r="N112" s="160">
        <v>-1E-4</v>
      </c>
      <c r="O112" s="160">
        <v>1E-4</v>
      </c>
      <c r="P112" s="11"/>
    </row>
    <row r="113" spans="1:16">
      <c r="A113" s="103" t="s">
        <v>654</v>
      </c>
      <c r="B113" s="160">
        <v>0</v>
      </c>
      <c r="C113" s="160">
        <v>2.9999999999999997E-4</v>
      </c>
      <c r="D113" s="160">
        <v>2.9999999999999997E-4</v>
      </c>
      <c r="E113" s="160">
        <v>-2.9999999999999997E-4</v>
      </c>
      <c r="F113" s="160">
        <v>-2.9999999999999997E-4</v>
      </c>
      <c r="G113" s="160">
        <v>2.0000000000000001E-4</v>
      </c>
      <c r="H113" s="160">
        <v>1.1999999999999999E-3</v>
      </c>
      <c r="I113" s="160">
        <v>0</v>
      </c>
      <c r="J113" s="160">
        <v>0</v>
      </c>
      <c r="K113" s="160">
        <v>1E-4</v>
      </c>
      <c r="L113" s="160">
        <v>0</v>
      </c>
      <c r="M113" s="160">
        <v>0</v>
      </c>
      <c r="N113" s="160">
        <v>1E-4</v>
      </c>
      <c r="O113" s="160">
        <v>1E-4</v>
      </c>
      <c r="P113" s="11"/>
    </row>
    <row r="114" spans="1:16">
      <c r="A114" s="103" t="s">
        <v>655</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656</v>
      </c>
      <c r="B115" s="161">
        <v>1.38E-2</v>
      </c>
      <c r="C115" s="161">
        <v>8.0999999999999996E-3</v>
      </c>
      <c r="D115" s="161">
        <v>3.0999999999999999E-3</v>
      </c>
      <c r="E115" s="161">
        <v>1.0999999999999999E-2</v>
      </c>
      <c r="F115" s="161">
        <v>9.5999999999999992E-3</v>
      </c>
      <c r="G115" s="161">
        <v>1.5299999999999999E-2</v>
      </c>
      <c r="H115" s="161">
        <v>1.09E-2</v>
      </c>
      <c r="I115" s="161">
        <v>2.76E-2</v>
      </c>
      <c r="J115" s="161">
        <v>-2.2599999999999999E-2</v>
      </c>
      <c r="K115" s="161">
        <v>1.24E-2</v>
      </c>
      <c r="L115" s="161">
        <v>4.4000000000000003E-3</v>
      </c>
      <c r="M115" s="161">
        <v>3.3999999999999998E-3</v>
      </c>
      <c r="N115" s="161">
        <v>1.54E-2</v>
      </c>
      <c r="O115" s="161">
        <v>1.0200000000000001E-2</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56" t="s">
        <v>657</v>
      </c>
      <c r="B117" s="756"/>
      <c r="C117" s="756"/>
      <c r="D117" s="756"/>
      <c r="E117" s="756"/>
      <c r="F117" s="756"/>
      <c r="G117" s="756"/>
      <c r="H117" s="756"/>
      <c r="I117" s="756"/>
      <c r="J117" s="756"/>
      <c r="K117" s="756"/>
      <c r="L117" s="756"/>
      <c r="M117" s="756"/>
      <c r="N117" s="756"/>
      <c r="O117" s="756"/>
      <c r="P117" s="11"/>
    </row>
    <row r="118" spans="1:16">
      <c r="A118" s="751" t="s">
        <v>658</v>
      </c>
      <c r="B118" s="751"/>
      <c r="C118" s="751"/>
      <c r="D118" s="751"/>
      <c r="E118" s="751"/>
      <c r="F118" s="751"/>
      <c r="G118" s="751"/>
      <c r="H118" s="751"/>
      <c r="I118" s="751"/>
      <c r="J118" s="751"/>
      <c r="K118" s="751"/>
      <c r="L118" s="751"/>
      <c r="M118" s="751"/>
      <c r="N118" s="751"/>
      <c r="O118" s="751"/>
      <c r="P118" s="11"/>
    </row>
    <row r="119" spans="1:16">
      <c r="A119" s="751" t="s">
        <v>659</v>
      </c>
      <c r="B119" s="751"/>
      <c r="C119" s="751"/>
      <c r="D119" s="751"/>
      <c r="E119" s="751"/>
      <c r="F119" s="751"/>
      <c r="G119" s="751"/>
      <c r="H119" s="751"/>
      <c r="I119" s="751"/>
      <c r="J119" s="751"/>
      <c r="K119" s="751"/>
      <c r="L119" s="751"/>
      <c r="M119" s="751"/>
      <c r="N119" s="751"/>
      <c r="O119" s="751"/>
      <c r="P119" s="11"/>
    </row>
    <row r="120" spans="1:16">
      <c r="A120" s="751" t="s">
        <v>660</v>
      </c>
      <c r="B120" s="751"/>
      <c r="C120" s="751"/>
      <c r="D120" s="751"/>
      <c r="E120" s="751"/>
      <c r="F120" s="751"/>
      <c r="G120" s="751"/>
      <c r="H120" s="751"/>
      <c r="I120" s="751"/>
      <c r="J120" s="751"/>
      <c r="K120" s="751"/>
      <c r="L120" s="751"/>
      <c r="M120" s="751"/>
      <c r="N120" s="751"/>
      <c r="O120" s="751"/>
      <c r="P120" s="11"/>
    </row>
    <row r="121" spans="1:16">
      <c r="A121" s="751" t="s">
        <v>661</v>
      </c>
      <c r="B121" s="751"/>
      <c r="C121" s="751"/>
      <c r="D121" s="751"/>
      <c r="E121" s="751"/>
      <c r="F121" s="751"/>
      <c r="G121" s="751"/>
      <c r="H121" s="751"/>
      <c r="I121" s="751"/>
      <c r="J121" s="751"/>
      <c r="K121" s="751"/>
      <c r="L121" s="751"/>
      <c r="M121" s="751"/>
      <c r="N121" s="751"/>
      <c r="O121" s="751"/>
      <c r="P121" s="11"/>
    </row>
    <row r="122" spans="1:16">
      <c r="A122" s="752" t="s">
        <v>1095</v>
      </c>
      <c r="B122" s="752"/>
      <c r="C122" s="752"/>
      <c r="D122" s="752"/>
      <c r="E122" s="752"/>
      <c r="F122" s="752"/>
      <c r="G122" s="752"/>
      <c r="H122" s="752"/>
      <c r="I122" s="752"/>
      <c r="J122" s="752"/>
      <c r="K122" s="752"/>
      <c r="L122" s="752"/>
      <c r="M122" s="752"/>
      <c r="N122" s="752"/>
      <c r="O122" s="752"/>
      <c r="P122" s="273"/>
    </row>
    <row r="123" spans="1:16">
      <c r="A123" s="751" t="s">
        <v>663</v>
      </c>
      <c r="B123" s="751"/>
      <c r="C123" s="751"/>
      <c r="D123" s="751"/>
      <c r="E123" s="751"/>
      <c r="F123" s="751"/>
      <c r="G123" s="751"/>
      <c r="H123" s="751"/>
      <c r="I123" s="751"/>
      <c r="J123" s="751"/>
      <c r="K123" s="751"/>
      <c r="L123" s="751"/>
      <c r="M123" s="751"/>
      <c r="N123" s="751"/>
      <c r="O123" s="751"/>
      <c r="P123" s="11"/>
    </row>
    <row r="124" spans="1:16">
      <c r="A124" s="753" t="s">
        <v>1096</v>
      </c>
      <c r="B124" s="752"/>
      <c r="C124" s="752"/>
      <c r="D124" s="752"/>
      <c r="E124" s="752"/>
      <c r="F124" s="752"/>
      <c r="G124" s="752"/>
      <c r="H124" s="752"/>
      <c r="I124" s="752"/>
      <c r="J124" s="752"/>
      <c r="K124" s="752"/>
      <c r="L124" s="752"/>
      <c r="M124" s="752"/>
      <c r="N124" s="752"/>
      <c r="O124" s="752"/>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30" customHeight="1">
      <c r="A3" s="762" t="s">
        <v>544</v>
      </c>
      <c r="B3" s="762"/>
      <c r="C3" s="762"/>
      <c r="D3" s="762"/>
      <c r="E3" s="762"/>
      <c r="F3" s="762"/>
      <c r="G3" s="762"/>
      <c r="H3" s="762"/>
      <c r="I3" s="762"/>
    </row>
    <row r="4" spans="1:9" ht="3.75" customHeight="1" thickBot="1">
      <c r="A4" s="47"/>
      <c r="B4" s="47"/>
      <c r="C4" s="47"/>
      <c r="D4" s="47"/>
      <c r="E4" s="47"/>
      <c r="F4" s="47"/>
      <c r="G4" s="47"/>
      <c r="H4" s="47"/>
      <c r="I4" s="47"/>
    </row>
    <row r="5" spans="1:9" s="15" customFormat="1" ht="30" customHeight="1" thickTop="1" thickBot="1">
      <c r="A5" s="560"/>
      <c r="B5" s="394" t="s">
        <v>667</v>
      </c>
      <c r="C5" s="394" t="s">
        <v>668</v>
      </c>
      <c r="D5" s="394" t="s">
        <v>669</v>
      </c>
      <c r="E5" s="394" t="s">
        <v>670</v>
      </c>
      <c r="F5" s="394" t="s">
        <v>671</v>
      </c>
      <c r="G5" s="394" t="s">
        <v>672</v>
      </c>
      <c r="H5" s="698" t="s">
        <v>1415</v>
      </c>
      <c r="I5" s="698" t="s">
        <v>1596</v>
      </c>
    </row>
    <row r="6" spans="1:9" ht="15" customHeight="1" thickTop="1" thickBot="1">
      <c r="A6" s="396" t="s">
        <v>673</v>
      </c>
      <c r="B6" s="397">
        <v>136033481.74836999</v>
      </c>
      <c r="C6" s="397">
        <v>163268075.16991001</v>
      </c>
      <c r="D6" s="397">
        <v>173014679.93849999</v>
      </c>
      <c r="E6" s="397">
        <v>200119078.48065999</v>
      </c>
      <c r="F6" s="397">
        <v>214158560.66694</v>
      </c>
      <c r="G6" s="397">
        <v>226269995.32492998</v>
      </c>
      <c r="H6" s="397">
        <v>254730032.84283999</v>
      </c>
      <c r="I6" s="397">
        <v>271304127.78318</v>
      </c>
    </row>
    <row r="7" spans="1:9" s="16" customFormat="1" ht="15" customHeight="1" thickTop="1">
      <c r="A7" s="147" t="s">
        <v>191</v>
      </c>
      <c r="B7" s="114">
        <v>21522545.19286</v>
      </c>
      <c r="C7" s="114">
        <v>32278204.516349997</v>
      </c>
      <c r="D7" s="114">
        <v>23210853.775320001</v>
      </c>
      <c r="E7" s="114">
        <v>25361860.242119998</v>
      </c>
      <c r="F7" s="114">
        <v>24110339.546730001</v>
      </c>
      <c r="G7" s="114">
        <v>22896678.391550001</v>
      </c>
      <c r="H7" s="114">
        <v>30243952.276310001</v>
      </c>
      <c r="I7" s="114">
        <v>29594726.126320001</v>
      </c>
    </row>
    <row r="8" spans="1:9" s="16" customFormat="1" ht="15" customHeight="1">
      <c r="A8" s="147" t="s">
        <v>200</v>
      </c>
      <c r="B8" s="114">
        <v>27185800.72126</v>
      </c>
      <c r="C8" s="114">
        <v>26468152.464930002</v>
      </c>
      <c r="D8" s="114">
        <v>27962733.582619999</v>
      </c>
      <c r="E8" s="114">
        <v>31698507.016540002</v>
      </c>
      <c r="F8" s="114">
        <v>28911586.392610002</v>
      </c>
      <c r="G8" s="114">
        <v>25575836.342549998</v>
      </c>
      <c r="H8" s="114">
        <v>26462235.142990001</v>
      </c>
      <c r="I8" s="114">
        <v>30419285.398910001</v>
      </c>
    </row>
    <row r="9" spans="1:9" s="16" customFormat="1" ht="15" customHeight="1">
      <c r="A9" s="147" t="s">
        <v>209</v>
      </c>
      <c r="B9" s="114">
        <v>80615313.354649991</v>
      </c>
      <c r="C9" s="114">
        <v>96617671.524880007</v>
      </c>
      <c r="D9" s="114">
        <v>112970388.37172</v>
      </c>
      <c r="E9" s="114">
        <v>132373806.90180001</v>
      </c>
      <c r="F9" s="114">
        <v>148385510.24917999</v>
      </c>
      <c r="G9" s="114">
        <v>159469159.53617001</v>
      </c>
      <c r="H9" s="114">
        <v>171997029.39067999</v>
      </c>
      <c r="I9" s="114">
        <v>180713268.35398999</v>
      </c>
    </row>
    <row r="10" spans="1:9" s="16" customFormat="1" ht="15" customHeight="1">
      <c r="A10" s="148" t="s">
        <v>674</v>
      </c>
      <c r="B10" s="114">
        <v>81017493.941249996</v>
      </c>
      <c r="C10" s="114">
        <v>96931715.502850011</v>
      </c>
      <c r="D10" s="114">
        <v>113162072.22272</v>
      </c>
      <c r="E10" s="114">
        <v>132510769.02185</v>
      </c>
      <c r="F10" s="114">
        <v>148422097.56263</v>
      </c>
      <c r="G10" s="114">
        <v>159266306.15702999</v>
      </c>
      <c r="H10" s="114">
        <v>166673397.83564001</v>
      </c>
      <c r="I10" s="114">
        <v>173424784.21318001</v>
      </c>
    </row>
    <row r="11" spans="1:9" s="16" customFormat="1" ht="15" customHeight="1">
      <c r="A11" s="148" t="s">
        <v>675</v>
      </c>
      <c r="B11" s="114">
        <v>80285499.772719994</v>
      </c>
      <c r="C11" s="114">
        <v>95850682.265070006</v>
      </c>
      <c r="D11" s="114">
        <v>111464063.88201</v>
      </c>
      <c r="E11" s="114">
        <v>130122016.95177001</v>
      </c>
      <c r="F11" s="114">
        <v>144653412.97931001</v>
      </c>
      <c r="G11" s="114">
        <v>153555214.86144</v>
      </c>
      <c r="H11" s="114">
        <v>159540842.65904999</v>
      </c>
      <c r="I11" s="114">
        <v>135624441.58680001</v>
      </c>
    </row>
    <row r="12" spans="1:9" s="16" customFormat="1" ht="15" customHeight="1">
      <c r="A12" s="148" t="s">
        <v>676</v>
      </c>
      <c r="B12" s="114">
        <v>731994.16853000002</v>
      </c>
      <c r="C12" s="114">
        <v>1081033.2377800001</v>
      </c>
      <c r="D12" s="114">
        <v>1698008.3407100001</v>
      </c>
      <c r="E12" s="114">
        <v>2388752.07008</v>
      </c>
      <c r="F12" s="114">
        <v>3768684.5833200002</v>
      </c>
      <c r="G12" s="114">
        <v>5711091.2955900002</v>
      </c>
      <c r="H12" s="114">
        <v>7132555.1765900003</v>
      </c>
      <c r="I12" s="114">
        <v>37800342.626379997</v>
      </c>
    </row>
    <row r="13" spans="1:9" s="16" customFormat="1" ht="15" customHeight="1">
      <c r="A13" s="148" t="s">
        <v>677</v>
      </c>
      <c r="B13" s="114">
        <v>380684.40444000001</v>
      </c>
      <c r="C13" s="114">
        <v>448753.43556999997</v>
      </c>
      <c r="D13" s="114">
        <v>547044.36848000006</v>
      </c>
      <c r="E13" s="114">
        <v>643207.87985000003</v>
      </c>
      <c r="F13" s="114">
        <v>674225.55794000009</v>
      </c>
      <c r="G13" s="114">
        <v>677106.40136000002</v>
      </c>
      <c r="H13" s="114">
        <v>179947.50213000001</v>
      </c>
      <c r="I13" s="114">
        <v>619731.63228999998</v>
      </c>
    </row>
    <row r="14" spans="1:9" s="16" customFormat="1" ht="15" customHeight="1">
      <c r="A14" s="148" t="s">
        <v>678</v>
      </c>
      <c r="B14" s="114">
        <v>363225.97944000002</v>
      </c>
      <c r="C14" s="114">
        <v>424351.74252999999</v>
      </c>
      <c r="D14" s="114">
        <v>486630.66687000002</v>
      </c>
      <c r="E14" s="114">
        <v>576556.10198000004</v>
      </c>
      <c r="F14" s="114">
        <v>591803.66873999999</v>
      </c>
      <c r="G14" s="114">
        <v>573842.58882000006</v>
      </c>
      <c r="H14" s="114">
        <v>146340.10990000001</v>
      </c>
      <c r="I14" s="114">
        <v>334268.42801999999</v>
      </c>
    </row>
    <row r="15" spans="1:9" s="16" customFormat="1" ht="15" customHeight="1">
      <c r="A15" s="148" t="s">
        <v>679</v>
      </c>
      <c r="B15" s="114">
        <v>17458.424999999999</v>
      </c>
      <c r="C15" s="114">
        <v>24401.693039999998</v>
      </c>
      <c r="D15" s="114">
        <v>60413.701609999996</v>
      </c>
      <c r="E15" s="114">
        <v>66651.777869999991</v>
      </c>
      <c r="F15" s="114">
        <v>82421.889200000005</v>
      </c>
      <c r="G15" s="114">
        <v>103263.81254000001</v>
      </c>
      <c r="H15" s="114">
        <v>33607.392229999998</v>
      </c>
      <c r="I15" s="114">
        <v>285463.20426999999</v>
      </c>
    </row>
    <row r="16" spans="1:9" s="16" customFormat="1" ht="15" customHeight="1">
      <c r="A16" s="148" t="s">
        <v>680</v>
      </c>
      <c r="B16" s="114">
        <v>837444.99578999996</v>
      </c>
      <c r="C16" s="114">
        <v>993613.37585000007</v>
      </c>
      <c r="D16" s="114">
        <v>1197544.118</v>
      </c>
      <c r="E16" s="114">
        <v>1568924.8147799999</v>
      </c>
      <c r="F16" s="114">
        <v>1848801.8540899998</v>
      </c>
      <c r="G16" s="114">
        <v>2219458.1409800001</v>
      </c>
      <c r="H16" s="114">
        <v>2282527.8578300001</v>
      </c>
      <c r="I16" s="114">
        <v>2004710.1585299999</v>
      </c>
    </row>
    <row r="17" spans="1:9" s="16" customFormat="1" ht="15" customHeight="1">
      <c r="A17" s="148" t="s">
        <v>681</v>
      </c>
      <c r="B17" s="114">
        <v>640307.03163999994</v>
      </c>
      <c r="C17" s="114">
        <v>811530.84753000003</v>
      </c>
      <c r="D17" s="114">
        <v>1003172.65363</v>
      </c>
      <c r="E17" s="114">
        <v>1303903.9646700001</v>
      </c>
      <c r="F17" s="114">
        <v>1520492.22025</v>
      </c>
      <c r="G17" s="114">
        <v>1676594.8624800001</v>
      </c>
      <c r="H17" s="114">
        <v>1646657.65078</v>
      </c>
      <c r="I17" s="114">
        <v>1439639.2452799999</v>
      </c>
    </row>
    <row r="18" spans="1:9" s="16" customFormat="1" ht="15" customHeight="1">
      <c r="A18" s="148" t="s">
        <v>682</v>
      </c>
      <c r="B18" s="114">
        <v>197137.96415000001</v>
      </c>
      <c r="C18" s="114">
        <v>182082.52831999998</v>
      </c>
      <c r="D18" s="114">
        <v>194371.46437</v>
      </c>
      <c r="E18" s="114">
        <v>265020.85011</v>
      </c>
      <c r="F18" s="114">
        <v>328309.63383999997</v>
      </c>
      <c r="G18" s="114">
        <v>542863.27850000001</v>
      </c>
      <c r="H18" s="114">
        <v>635870.20704999997</v>
      </c>
      <c r="I18" s="114">
        <v>565070.91324999998</v>
      </c>
    </row>
    <row r="19" spans="1:9" s="16" customFormat="1" ht="15" customHeight="1">
      <c r="A19" s="148" t="s">
        <v>222</v>
      </c>
      <c r="B19" s="114">
        <v>745081.75219000003</v>
      </c>
      <c r="C19" s="114">
        <v>849462.72996000003</v>
      </c>
      <c r="D19" s="114">
        <v>961395.52714000002</v>
      </c>
      <c r="E19" s="114">
        <v>1152457.9117399999</v>
      </c>
      <c r="F19" s="114">
        <v>1272963.8525</v>
      </c>
      <c r="G19" s="114">
        <v>1431731.85225</v>
      </c>
      <c r="H19" s="114">
        <v>8121010.2862999998</v>
      </c>
      <c r="I19" s="114">
        <v>9952803.7348100003</v>
      </c>
    </row>
    <row r="20" spans="1:9" s="16" customFormat="1" ht="15" customHeight="1">
      <c r="A20" s="148" t="s">
        <v>683</v>
      </c>
      <c r="B20" s="114">
        <v>-2365391.7390200002</v>
      </c>
      <c r="C20" s="114">
        <v>-2605873.5193499997</v>
      </c>
      <c r="D20" s="114">
        <v>-2897667.8646199997</v>
      </c>
      <c r="E20" s="114">
        <v>-3501552.7264200002</v>
      </c>
      <c r="F20" s="114">
        <v>-3832578.5779800001</v>
      </c>
      <c r="G20" s="114">
        <v>-4125443.0154499998</v>
      </c>
      <c r="H20" s="114">
        <v>-5259854.0912199998</v>
      </c>
      <c r="I20" s="114">
        <v>-5288761.3848199993</v>
      </c>
    </row>
    <row r="21" spans="1:9" s="16" customFormat="1" ht="15" customHeight="1">
      <c r="A21" s="147" t="s">
        <v>235</v>
      </c>
      <c r="B21" s="114">
        <v>787394.26301999995</v>
      </c>
      <c r="C21" s="114">
        <v>1033391.2116799999</v>
      </c>
      <c r="D21" s="114">
        <v>1016091.28435</v>
      </c>
      <c r="E21" s="114">
        <v>1213648.7130999998</v>
      </c>
      <c r="F21" s="114">
        <v>1054752.5761499999</v>
      </c>
      <c r="G21" s="114">
        <v>1155265.4898599999</v>
      </c>
      <c r="H21" s="114">
        <v>1960731.35216</v>
      </c>
      <c r="I21" s="114">
        <v>2102633.6418399997</v>
      </c>
    </row>
    <row r="22" spans="1:9" s="16" customFormat="1" ht="15" customHeight="1">
      <c r="A22" s="147" t="s">
        <v>241</v>
      </c>
      <c r="B22" s="114">
        <v>24119.243269999999</v>
      </c>
      <c r="C22" s="114">
        <v>20079.360230000002</v>
      </c>
      <c r="D22" s="114">
        <v>44959.405159999995</v>
      </c>
      <c r="E22" s="114">
        <v>68415.916089999999</v>
      </c>
      <c r="F22" s="114">
        <v>150854.93374000001</v>
      </c>
      <c r="G22" s="114">
        <v>112098.84074</v>
      </c>
      <c r="H22" s="114">
        <v>89925.908159999992</v>
      </c>
      <c r="I22" s="114">
        <v>136281.86922999998</v>
      </c>
    </row>
    <row r="23" spans="1:9" s="16" customFormat="1" ht="15" customHeight="1">
      <c r="A23" s="147" t="s">
        <v>684</v>
      </c>
      <c r="B23" s="114">
        <v>3444433.83311</v>
      </c>
      <c r="C23" s="114">
        <v>4154153.4528899998</v>
      </c>
      <c r="D23" s="114">
        <v>4930158.1161599997</v>
      </c>
      <c r="E23" s="114">
        <v>5713390.9197299993</v>
      </c>
      <c r="F23" s="114">
        <v>7272308.4060000004</v>
      </c>
      <c r="G23" s="114">
        <v>12265597.71991</v>
      </c>
      <c r="H23" s="114">
        <v>18822016.15546</v>
      </c>
      <c r="I23" s="114">
        <v>23122874.44853</v>
      </c>
    </row>
    <row r="24" spans="1:9" s="16" customFormat="1" ht="15" customHeight="1">
      <c r="A24" s="147" t="s">
        <v>252</v>
      </c>
      <c r="B24" s="114">
        <v>2089008.9753599998</v>
      </c>
      <c r="C24" s="114">
        <v>2279954.4595900001</v>
      </c>
      <c r="D24" s="114">
        <v>2358817.0700900001</v>
      </c>
      <c r="E24" s="114">
        <v>2839093.7908800002</v>
      </c>
      <c r="F24" s="114">
        <v>3352362.7329899999</v>
      </c>
      <c r="G24" s="114">
        <v>4007810.8222099999</v>
      </c>
      <c r="H24" s="114">
        <v>4247780.1772800004</v>
      </c>
      <c r="I24" s="114">
        <v>4256609.2513699997</v>
      </c>
    </row>
    <row r="25" spans="1:9" s="16" customFormat="1" ht="15" customHeight="1">
      <c r="A25" s="147" t="s">
        <v>685</v>
      </c>
      <c r="B25" s="114">
        <v>364866.16483999998</v>
      </c>
      <c r="C25" s="114">
        <v>416468.17936000001</v>
      </c>
      <c r="D25" s="114">
        <v>520678.33308000001</v>
      </c>
      <c r="E25" s="114">
        <v>755229.13771000004</v>
      </c>
      <c r="F25" s="114">
        <v>825719.98684999999</v>
      </c>
      <c r="G25" s="114">
        <v>787548.18194000004</v>
      </c>
      <c r="H25" s="114">
        <v>906362.43979999993</v>
      </c>
      <c r="I25" s="114">
        <v>958448.69299000001</v>
      </c>
    </row>
    <row r="26" spans="1:9" s="17" customFormat="1" ht="15" customHeight="1" thickBot="1">
      <c r="A26" s="147" t="s">
        <v>268</v>
      </c>
      <c r="B26" s="114">
        <v>0</v>
      </c>
      <c r="C26" s="114">
        <v>0</v>
      </c>
      <c r="D26" s="114">
        <v>0</v>
      </c>
      <c r="E26" s="114">
        <v>95125.84268999999</v>
      </c>
      <c r="F26" s="114">
        <v>95125.84268999999</v>
      </c>
      <c r="G26" s="114">
        <v>0</v>
      </c>
      <c r="H26" s="114">
        <v>0</v>
      </c>
      <c r="I26" s="114">
        <v>0</v>
      </c>
    </row>
    <row r="27" spans="1:9" ht="15" customHeight="1" thickTop="1" thickBot="1">
      <c r="A27" s="396" t="s">
        <v>686</v>
      </c>
      <c r="B27" s="397">
        <v>125231515.01099001</v>
      </c>
      <c r="C27" s="397">
        <v>151221336.08014002</v>
      </c>
      <c r="D27" s="397">
        <v>159397680.83421999</v>
      </c>
      <c r="E27" s="397">
        <v>185861743.93444002</v>
      </c>
      <c r="F27" s="397">
        <v>198933507.28595999</v>
      </c>
      <c r="G27" s="397">
        <v>209609321.95313001</v>
      </c>
      <c r="H27" s="397">
        <v>238077067.78069001</v>
      </c>
      <c r="I27" s="397">
        <v>253227562.29579002</v>
      </c>
    </row>
    <row r="28" spans="1:9" s="16" customFormat="1" ht="15" customHeight="1" thickTop="1">
      <c r="A28" s="147" t="s">
        <v>687</v>
      </c>
      <c r="B28" s="114">
        <v>107500779.49492</v>
      </c>
      <c r="C28" s="114">
        <v>131019185.50766</v>
      </c>
      <c r="D28" s="114">
        <v>135426273.91997001</v>
      </c>
      <c r="E28" s="114">
        <v>154147230.37922001</v>
      </c>
      <c r="F28" s="114">
        <v>161638463.76628</v>
      </c>
      <c r="G28" s="114">
        <v>157409598.70846</v>
      </c>
      <c r="H28" s="114">
        <v>173595869.81370002</v>
      </c>
      <c r="I28" s="114">
        <v>186048624.22277999</v>
      </c>
    </row>
    <row r="29" spans="1:9" s="16" customFormat="1" ht="15" customHeight="1">
      <c r="A29" s="148" t="s">
        <v>688</v>
      </c>
      <c r="B29" s="114">
        <v>26259147.962250002</v>
      </c>
      <c r="C29" s="114">
        <v>30048308.85055</v>
      </c>
      <c r="D29" s="114">
        <v>29802707.111759998</v>
      </c>
      <c r="E29" s="114">
        <v>29805454.02679</v>
      </c>
      <c r="F29" s="114">
        <v>28527246.78669</v>
      </c>
      <c r="G29" s="114">
        <v>25221909.018959999</v>
      </c>
      <c r="H29" s="114">
        <v>28919096.715180002</v>
      </c>
      <c r="I29" s="114">
        <v>31258324.62985</v>
      </c>
    </row>
    <row r="30" spans="1:9" s="16" customFormat="1" ht="15" customHeight="1">
      <c r="A30" s="148" t="s">
        <v>689</v>
      </c>
      <c r="B30" s="114">
        <v>36761744.1373</v>
      </c>
      <c r="C30" s="114">
        <v>47601698.228260003</v>
      </c>
      <c r="D30" s="114">
        <v>43891533.118639998</v>
      </c>
      <c r="E30" s="114">
        <v>47920359.177170001</v>
      </c>
      <c r="F30" s="114">
        <v>51336022.047849998</v>
      </c>
      <c r="G30" s="114">
        <v>47708281.856580004</v>
      </c>
      <c r="H30" s="114">
        <v>52480729.409209996</v>
      </c>
      <c r="I30" s="114">
        <v>57233904.781120002</v>
      </c>
    </row>
    <row r="31" spans="1:9" s="16" customFormat="1" ht="15" customHeight="1">
      <c r="A31" s="148" t="s">
        <v>690</v>
      </c>
      <c r="B31" s="114">
        <v>3674676.9889600002</v>
      </c>
      <c r="C31" s="114">
        <v>2383644.6945799999</v>
      </c>
      <c r="D31" s="114">
        <v>802007.39145</v>
      </c>
      <c r="E31" s="114">
        <v>608029.32820000011</v>
      </c>
      <c r="F31" s="114">
        <v>486583.58577999996</v>
      </c>
      <c r="G31" s="114">
        <v>285971.39663999999</v>
      </c>
      <c r="H31" s="114">
        <v>290574.55593000003</v>
      </c>
      <c r="I31" s="114">
        <v>422703.82511999999</v>
      </c>
    </row>
    <row r="32" spans="1:9" s="16" customFormat="1" ht="15" customHeight="1">
      <c r="A32" s="148" t="s">
        <v>691</v>
      </c>
      <c r="B32" s="114">
        <v>4294946.5777599998</v>
      </c>
      <c r="C32" s="114">
        <v>4348898.8077299995</v>
      </c>
      <c r="D32" s="114">
        <v>4373255.216</v>
      </c>
      <c r="E32" s="114">
        <v>5070419.5684399996</v>
      </c>
      <c r="F32" s="114">
        <v>3715942.8083699998</v>
      </c>
      <c r="G32" s="114">
        <v>3952117.2222899999</v>
      </c>
      <c r="H32" s="114">
        <v>3144796.71582</v>
      </c>
      <c r="I32" s="114">
        <v>4109528.2781799999</v>
      </c>
    </row>
    <row r="33" spans="1:9" s="16" customFormat="1" ht="15" customHeight="1">
      <c r="A33" s="148" t="s">
        <v>692</v>
      </c>
      <c r="B33" s="114">
        <v>34128615.657130003</v>
      </c>
      <c r="C33" s="114">
        <v>43373413.711370006</v>
      </c>
      <c r="D33" s="114">
        <v>52421842.970919997</v>
      </c>
      <c r="E33" s="114">
        <v>65219490.453510001</v>
      </c>
      <c r="F33" s="114">
        <v>70755430.536270007</v>
      </c>
      <c r="G33" s="114">
        <v>72297337.143279999</v>
      </c>
      <c r="H33" s="114">
        <v>79380372.684820011</v>
      </c>
      <c r="I33" s="114">
        <v>82631530.217570007</v>
      </c>
    </row>
    <row r="34" spans="1:9" s="16" customFormat="1" ht="15" customHeight="1">
      <c r="A34" s="148" t="s">
        <v>693</v>
      </c>
      <c r="B34" s="114">
        <v>2381648.1715199999</v>
      </c>
      <c r="C34" s="114">
        <v>3263221.2151700002</v>
      </c>
      <c r="D34" s="114">
        <v>4134928.1111999997</v>
      </c>
      <c r="E34" s="114">
        <v>5523477.8251099996</v>
      </c>
      <c r="F34" s="114">
        <v>6817238.0013199998</v>
      </c>
      <c r="G34" s="114">
        <v>7943982.0707099997</v>
      </c>
      <c r="H34" s="114">
        <v>9380299.7327399999</v>
      </c>
      <c r="I34" s="114">
        <v>10392632.490940001</v>
      </c>
    </row>
    <row r="35" spans="1:9" s="16" customFormat="1" ht="15" customHeight="1">
      <c r="A35" s="147" t="s">
        <v>694</v>
      </c>
      <c r="B35" s="114">
        <v>144088.87340000001</v>
      </c>
      <c r="C35" s="114">
        <v>234884.22842</v>
      </c>
      <c r="D35" s="114">
        <v>151549.21575999999</v>
      </c>
      <c r="E35" s="114">
        <v>101807.20009999999</v>
      </c>
      <c r="F35" s="114">
        <v>144321.29655999999</v>
      </c>
      <c r="G35" s="114">
        <v>129607.05386</v>
      </c>
      <c r="H35" s="114">
        <v>362478.75060000003</v>
      </c>
      <c r="I35" s="114">
        <v>240474.35581000001</v>
      </c>
    </row>
    <row r="36" spans="1:9" s="16" customFormat="1" ht="15" customHeight="1">
      <c r="A36" s="147" t="s">
        <v>695</v>
      </c>
      <c r="B36" s="114">
        <v>4337370.8877799995</v>
      </c>
      <c r="C36" s="114">
        <v>5422966.1756699998</v>
      </c>
      <c r="D36" s="114">
        <v>7624676.29067</v>
      </c>
      <c r="E36" s="114">
        <v>12867562.1096</v>
      </c>
      <c r="F36" s="114">
        <v>16467510.18685</v>
      </c>
      <c r="G36" s="114">
        <v>25291022.044160001</v>
      </c>
      <c r="H36" s="114">
        <v>33449203.23429</v>
      </c>
      <c r="I36" s="114">
        <v>34962421.880339995</v>
      </c>
    </row>
    <row r="37" spans="1:9" s="16" customFormat="1" ht="15" customHeight="1">
      <c r="A37" s="147" t="s">
        <v>696</v>
      </c>
      <c r="B37" s="114">
        <v>2796198.3475799998</v>
      </c>
      <c r="C37" s="114">
        <v>2753766.3094099998</v>
      </c>
      <c r="D37" s="114">
        <v>3358739.0953099998</v>
      </c>
      <c r="E37" s="114">
        <v>3778661.1630300004</v>
      </c>
      <c r="F37" s="114">
        <v>3610625.6594199999</v>
      </c>
      <c r="G37" s="114">
        <v>4097111.3125700001</v>
      </c>
      <c r="H37" s="114">
        <v>4414429.1060899999</v>
      </c>
      <c r="I37" s="114">
        <v>5065166.2878900003</v>
      </c>
    </row>
    <row r="38" spans="1:9" s="16" customFormat="1" ht="15" customHeight="1">
      <c r="A38" s="147" t="s">
        <v>306</v>
      </c>
      <c r="B38" s="114">
        <v>1695871.4385200001</v>
      </c>
      <c r="C38" s="114">
        <v>1803604.24028</v>
      </c>
      <c r="D38" s="114">
        <v>1839390.5435599999</v>
      </c>
      <c r="E38" s="114">
        <v>2037668.9649700001</v>
      </c>
      <c r="F38" s="114">
        <v>2154853.4890700001</v>
      </c>
      <c r="G38" s="114">
        <v>2409830.3072199998</v>
      </c>
      <c r="H38" s="114">
        <v>2441944.2260199999</v>
      </c>
      <c r="I38" s="114">
        <v>2719642.6953199999</v>
      </c>
    </row>
    <row r="39" spans="1:9" s="16" customFormat="1" ht="15" customHeight="1">
      <c r="A39" s="147" t="s">
        <v>312</v>
      </c>
      <c r="B39" s="114">
        <v>1696855.34344</v>
      </c>
      <c r="C39" s="114">
        <v>2039392.1688699999</v>
      </c>
      <c r="D39" s="114">
        <v>2648311.8169699996</v>
      </c>
      <c r="E39" s="114">
        <v>2830457.1137299999</v>
      </c>
      <c r="F39" s="114">
        <v>2705067.6034499998</v>
      </c>
      <c r="G39" s="114">
        <v>2633663.0578400004</v>
      </c>
      <c r="H39" s="114">
        <v>3576780.0863399999</v>
      </c>
      <c r="I39" s="114">
        <v>3328936.89163</v>
      </c>
    </row>
    <row r="40" spans="1:9" s="16" customFormat="1" ht="15" customHeight="1">
      <c r="A40" s="147" t="s">
        <v>697</v>
      </c>
      <c r="B40" s="114">
        <v>1416508.0696400001</v>
      </c>
      <c r="C40" s="114">
        <v>1717452.61671</v>
      </c>
      <c r="D40" s="114">
        <v>2465203.2340600002</v>
      </c>
      <c r="E40" s="114">
        <v>2617260.7224699999</v>
      </c>
      <c r="F40" s="114">
        <v>2549268.1711900001</v>
      </c>
      <c r="G40" s="114">
        <v>2746468.5641300003</v>
      </c>
      <c r="H40" s="114">
        <v>2804632.7594299996</v>
      </c>
      <c r="I40" s="114">
        <v>2623885.0717699998</v>
      </c>
    </row>
    <row r="41" spans="1:9" s="17" customFormat="1" ht="15" customHeight="1" thickBot="1">
      <c r="A41" s="147" t="s">
        <v>487</v>
      </c>
      <c r="B41" s="114">
        <v>5643842.55571</v>
      </c>
      <c r="C41" s="114">
        <v>6230084.8331199996</v>
      </c>
      <c r="D41" s="114">
        <v>5883536.7179199997</v>
      </c>
      <c r="E41" s="114">
        <v>7481096.2813200001</v>
      </c>
      <c r="F41" s="114">
        <v>9663397.11314</v>
      </c>
      <c r="G41" s="114">
        <v>14892020.904889999</v>
      </c>
      <c r="H41" s="114">
        <v>17431729.804220002</v>
      </c>
      <c r="I41" s="114">
        <v>18238410.890250001</v>
      </c>
    </row>
    <row r="42" spans="1:9" ht="15" customHeight="1" thickTop="1" thickBot="1">
      <c r="A42" s="396" t="s">
        <v>698</v>
      </c>
      <c r="B42" s="397">
        <v>10801966.7347</v>
      </c>
      <c r="C42" s="397">
        <v>12046739.089030001</v>
      </c>
      <c r="D42" s="397">
        <v>13616999.10238</v>
      </c>
      <c r="E42" s="397">
        <v>14257334.54775</v>
      </c>
      <c r="F42" s="397">
        <v>15225053.382690001</v>
      </c>
      <c r="G42" s="397">
        <v>16660673.37084</v>
      </c>
      <c r="H42" s="397">
        <v>16652965.061299998</v>
      </c>
      <c r="I42" s="397">
        <v>18076565.487369999</v>
      </c>
    </row>
    <row r="43" spans="1:9" s="16" customFormat="1" ht="15" customHeight="1" thickTop="1">
      <c r="A43" s="147" t="s">
        <v>327</v>
      </c>
      <c r="B43" s="114">
        <v>6452976.6267200001</v>
      </c>
      <c r="C43" s="114">
        <v>7916336.6106099999</v>
      </c>
      <c r="D43" s="114">
        <v>9431317.9006099999</v>
      </c>
      <c r="E43" s="114">
        <v>10046163.910610002</v>
      </c>
      <c r="F43" s="114">
        <v>11030322.580610001</v>
      </c>
      <c r="G43" s="114">
        <v>11884303.24061</v>
      </c>
      <c r="H43" s="114">
        <v>12747373.666549999</v>
      </c>
      <c r="I43" s="114">
        <v>13455645.656549999</v>
      </c>
    </row>
    <row r="44" spans="1:9" s="16" customFormat="1" ht="15" customHeight="1">
      <c r="A44" s="147" t="s">
        <v>331</v>
      </c>
      <c r="B44" s="114">
        <v>626257.29934000003</v>
      </c>
      <c r="C44" s="114">
        <v>440452.23038999998</v>
      </c>
      <c r="D44" s="114">
        <v>521727.56848000002</v>
      </c>
      <c r="E44" s="114">
        <v>142453.66538999998</v>
      </c>
      <c r="F44" s="114">
        <v>122786.06948000001</v>
      </c>
      <c r="G44" s="114">
        <v>135134.53461999999</v>
      </c>
      <c r="H44" s="114">
        <v>236108.21138999998</v>
      </c>
      <c r="I44" s="114">
        <v>298883.27038999996</v>
      </c>
    </row>
    <row r="45" spans="1:9" s="16" customFormat="1" ht="15" customHeight="1">
      <c r="A45" s="147" t="s">
        <v>335</v>
      </c>
      <c r="B45" s="114">
        <v>0</v>
      </c>
      <c r="C45" s="114">
        <v>0</v>
      </c>
      <c r="D45" s="114">
        <v>0</v>
      </c>
      <c r="E45" s="114">
        <v>0</v>
      </c>
      <c r="F45" s="114">
        <v>0</v>
      </c>
      <c r="G45" s="114">
        <v>0</v>
      </c>
      <c r="H45" s="114">
        <v>0</v>
      </c>
      <c r="I45" s="114">
        <v>0</v>
      </c>
    </row>
    <row r="46" spans="1:9" s="16" customFormat="1" ht="15" customHeight="1">
      <c r="A46" s="147" t="s">
        <v>699</v>
      </c>
      <c r="B46" s="114">
        <v>1983823.31388</v>
      </c>
      <c r="C46" s="114">
        <v>1960109.2246600001</v>
      </c>
      <c r="D46" s="114">
        <v>1687372.9091700001</v>
      </c>
      <c r="E46" s="114">
        <v>2015543.19178</v>
      </c>
      <c r="F46" s="114">
        <v>2236918.8634200003</v>
      </c>
      <c r="G46" s="114">
        <v>2500623.7864000001</v>
      </c>
      <c r="H46" s="114">
        <v>2817848.0044</v>
      </c>
      <c r="I46" s="114">
        <v>2899877.5660700002</v>
      </c>
    </row>
    <row r="47" spans="1:9" s="16" customFormat="1" ht="15" customHeight="1">
      <c r="A47" s="147" t="s">
        <v>341</v>
      </c>
      <c r="B47" s="114">
        <v>1738909.4947599999</v>
      </c>
      <c r="C47" s="114">
        <v>1729841.0233699998</v>
      </c>
      <c r="D47" s="114">
        <v>1976580.7241199999</v>
      </c>
      <c r="E47" s="114">
        <v>2053173.77997</v>
      </c>
      <c r="F47" s="114">
        <v>1835025.8691800002</v>
      </c>
      <c r="G47" s="114">
        <v>2140611.8092100001</v>
      </c>
      <c r="H47" s="114">
        <v>851635.17896000005</v>
      </c>
      <c r="I47" s="114">
        <v>1422158.9943599999</v>
      </c>
    </row>
    <row r="48" spans="1:9" s="16" customFormat="1" ht="15" customHeight="1">
      <c r="A48" s="148" t="s">
        <v>700</v>
      </c>
      <c r="B48" s="114">
        <v>-8191.4995699999999</v>
      </c>
      <c r="C48" s="114">
        <v>39.443930000000002</v>
      </c>
      <c r="D48" s="114">
        <v>10680.81897</v>
      </c>
      <c r="E48" s="114">
        <v>32467.953289999998</v>
      </c>
      <c r="F48" s="114">
        <v>58722.066749999998</v>
      </c>
      <c r="G48" s="114">
        <v>70985.071790000002</v>
      </c>
      <c r="H48" s="114">
        <v>56810.831250000003</v>
      </c>
      <c r="I48" s="114">
        <v>2971.0108100000002</v>
      </c>
    </row>
    <row r="49" spans="1:9" s="17" customFormat="1" ht="15" customHeight="1" thickBot="1">
      <c r="A49" s="148" t="s">
        <v>701</v>
      </c>
      <c r="B49" s="114">
        <v>1747100.9943299999</v>
      </c>
      <c r="C49" s="114">
        <v>1729801.57944</v>
      </c>
      <c r="D49" s="114">
        <v>1965899.90515</v>
      </c>
      <c r="E49" s="114">
        <v>2020705.8266800002</v>
      </c>
      <c r="F49" s="114">
        <v>1776303.8024300002</v>
      </c>
      <c r="G49" s="114">
        <v>2069626.7374200001</v>
      </c>
      <c r="H49" s="114">
        <v>794824.34771</v>
      </c>
      <c r="I49" s="114">
        <v>1419187.98355</v>
      </c>
    </row>
    <row r="50" spans="1:9" ht="15" customHeight="1" thickTop="1" thickBot="1">
      <c r="A50" s="396" t="s">
        <v>702</v>
      </c>
      <c r="B50" s="397">
        <v>136033481.74568999</v>
      </c>
      <c r="C50" s="397">
        <v>163268075.16917002</v>
      </c>
      <c r="D50" s="397">
        <v>173014679.9366</v>
      </c>
      <c r="E50" s="397">
        <v>200119078.48219001</v>
      </c>
      <c r="F50" s="397">
        <v>214158560.66865</v>
      </c>
      <c r="G50" s="397">
        <v>226269995.32396999</v>
      </c>
      <c r="H50" s="397">
        <v>254730032.84198999</v>
      </c>
      <c r="I50" s="397">
        <v>271304127.78316003</v>
      </c>
    </row>
    <row r="51" spans="1:9" s="16" customFormat="1" ht="15" customHeight="1" thickTop="1">
      <c r="A51" s="113" t="s">
        <v>703</v>
      </c>
      <c r="B51" s="114">
        <v>14694168.35413</v>
      </c>
      <c r="C51" s="114">
        <v>18672350.202689998</v>
      </c>
      <c r="D51" s="114">
        <v>22558357.576439999</v>
      </c>
      <c r="E51" s="114">
        <v>21343440.376709998</v>
      </c>
      <c r="F51" s="114">
        <v>20933808.35069</v>
      </c>
      <c r="G51" s="114">
        <v>20177207.637499999</v>
      </c>
      <c r="H51" s="114">
        <v>16247720.32464</v>
      </c>
      <c r="I51" s="114">
        <v>15670702.75622</v>
      </c>
    </row>
    <row r="52" spans="1:9" s="17" customFormat="1" ht="15" customHeight="1">
      <c r="A52" s="148" t="s">
        <v>704</v>
      </c>
      <c r="B52" s="114">
        <v>1005919.30885</v>
      </c>
      <c r="C52" s="114">
        <v>1010809.3816900001</v>
      </c>
      <c r="D52" s="114">
        <v>945846.39601000003</v>
      </c>
      <c r="E52" s="114">
        <v>982547.81171000004</v>
      </c>
      <c r="F52" s="114">
        <v>1831450.2881199999</v>
      </c>
      <c r="G52" s="114">
        <v>1684050.82351</v>
      </c>
      <c r="H52" s="114">
        <v>915482.90255999996</v>
      </c>
      <c r="I52" s="114">
        <v>1695221.02942</v>
      </c>
    </row>
    <row r="53" spans="1:9" s="17" customFormat="1" ht="15" customHeight="1">
      <c r="A53" s="148" t="s">
        <v>705</v>
      </c>
      <c r="B53" s="114">
        <v>12598057.44936</v>
      </c>
      <c r="C53" s="114">
        <v>16438036.709719999</v>
      </c>
      <c r="D53" s="114">
        <v>20217031.44875</v>
      </c>
      <c r="E53" s="114">
        <v>18789386.458220001</v>
      </c>
      <c r="F53" s="114">
        <v>17445336.25945</v>
      </c>
      <c r="G53" s="114">
        <v>16591272.93691</v>
      </c>
      <c r="H53" s="114">
        <v>13408308.665280001</v>
      </c>
      <c r="I53" s="114">
        <v>11920799.28967</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1050166.45383</v>
      </c>
      <c r="C55" s="114">
        <v>1166081.6492399999</v>
      </c>
      <c r="D55" s="114">
        <v>1332505.18401</v>
      </c>
      <c r="E55" s="114">
        <v>1451526.7543299999</v>
      </c>
      <c r="F55" s="114">
        <v>1594848.31406</v>
      </c>
      <c r="G55" s="114">
        <v>1867082.98602</v>
      </c>
      <c r="H55" s="114">
        <v>1896342.4883599998</v>
      </c>
      <c r="I55" s="114">
        <v>2000491.36151</v>
      </c>
    </row>
    <row r="56" spans="1:9" s="17" customFormat="1" ht="15" customHeight="1">
      <c r="A56" s="148" t="s">
        <v>708</v>
      </c>
      <c r="B56" s="114">
        <v>40025.142090000001</v>
      </c>
      <c r="C56" s="114">
        <v>57422.462039999999</v>
      </c>
      <c r="D56" s="114">
        <v>62974.54767</v>
      </c>
      <c r="E56" s="114">
        <v>119979.35245000001</v>
      </c>
      <c r="F56" s="114">
        <v>62173.48906</v>
      </c>
      <c r="G56" s="114">
        <v>34800.891060000002</v>
      </c>
      <c r="H56" s="114">
        <v>27586.26844</v>
      </c>
      <c r="I56" s="114">
        <v>54191.075619999996</v>
      </c>
    </row>
    <row r="57" spans="1:9" s="17" customFormat="1" ht="15" customHeight="1">
      <c r="A57" s="147" t="s">
        <v>709</v>
      </c>
      <c r="B57" s="114">
        <v>245127270.49967</v>
      </c>
      <c r="C57" s="114">
        <v>281382719.25924999</v>
      </c>
      <c r="D57" s="114">
        <v>326833230.66571999</v>
      </c>
      <c r="E57" s="114">
        <v>382401461.50637001</v>
      </c>
      <c r="F57" s="114">
        <v>409888883.80158001</v>
      </c>
      <c r="G57" s="114">
        <v>404644877.44440997</v>
      </c>
      <c r="H57" s="114">
        <v>425891846.51699001</v>
      </c>
      <c r="I57" s="114">
        <v>427306733.87965</v>
      </c>
    </row>
    <row r="58" spans="1:9" ht="30" customHeight="1">
      <c r="A58" s="398" t="s">
        <v>710</v>
      </c>
      <c r="B58" s="399">
        <v>9545925.0615599994</v>
      </c>
      <c r="C58" s="399">
        <v>10266713.848610001</v>
      </c>
      <c r="D58" s="399">
        <v>11297949.863739999</v>
      </c>
      <c r="E58" s="399">
        <v>12951822.868319999</v>
      </c>
      <c r="F58" s="399">
        <v>14341240.852399999</v>
      </c>
      <c r="G58" s="399">
        <v>15499130.078569999</v>
      </c>
      <c r="H58" s="399">
        <v>15530831.664110001</v>
      </c>
      <c r="I58" s="399">
        <v>15537277.767129999</v>
      </c>
    </row>
    <row r="59" spans="1:9" ht="15" customHeight="1">
      <c r="A59" s="148" t="s">
        <v>711</v>
      </c>
      <c r="B59" s="114">
        <v>-1859899.6868800002</v>
      </c>
      <c r="C59" s="114">
        <v>-2318819.9094400001</v>
      </c>
      <c r="D59" s="114">
        <v>-2565931.6907199998</v>
      </c>
      <c r="E59" s="114">
        <v>-3264257.5603200002</v>
      </c>
      <c r="F59" s="114">
        <v>-4259887.2069100002</v>
      </c>
      <c r="G59" s="114">
        <v>-4891234.0106199998</v>
      </c>
      <c r="H59" s="114">
        <v>-5660614.4021499995</v>
      </c>
      <c r="I59" s="114">
        <v>-6338717.2719399994</v>
      </c>
    </row>
    <row r="60" spans="1:9" ht="15" customHeight="1">
      <c r="A60" s="147" t="s">
        <v>712</v>
      </c>
      <c r="B60" s="114">
        <v>7686025.3746800004</v>
      </c>
      <c r="C60" s="114">
        <v>7947893.9391700001</v>
      </c>
      <c r="D60" s="114">
        <v>8732018.1730199996</v>
      </c>
      <c r="E60" s="114">
        <v>9687565.3080000002</v>
      </c>
      <c r="F60" s="114">
        <v>10081353.64549</v>
      </c>
      <c r="G60" s="114">
        <v>10607896.067950001</v>
      </c>
      <c r="H60" s="114">
        <v>9870217.2619599998</v>
      </c>
      <c r="I60" s="114">
        <v>9198560.4951900002</v>
      </c>
    </row>
    <row r="61" spans="1:9" ht="15" customHeight="1">
      <c r="A61" s="116" t="s">
        <v>713</v>
      </c>
      <c r="B61" s="114">
        <v>2476224.29978</v>
      </c>
      <c r="C61" s="114">
        <v>2663937.2284599999</v>
      </c>
      <c r="D61" s="114">
        <v>3587822.4102800004</v>
      </c>
      <c r="E61" s="114">
        <v>4045111.2816599999</v>
      </c>
      <c r="F61" s="114">
        <v>3891120.40833</v>
      </c>
      <c r="G61" s="114">
        <v>4380431.6363999993</v>
      </c>
      <c r="H61" s="114">
        <v>3689145.5747699998</v>
      </c>
      <c r="I61" s="114">
        <v>4300385.07333</v>
      </c>
    </row>
    <row r="62" spans="1:9" ht="15" customHeight="1">
      <c r="A62" s="148" t="s">
        <v>714</v>
      </c>
      <c r="B62" s="114">
        <v>-700786.79061000003</v>
      </c>
      <c r="C62" s="114">
        <v>-1000202.38987</v>
      </c>
      <c r="D62" s="114">
        <v>-1799122.9833399998</v>
      </c>
      <c r="E62" s="114">
        <v>-2282509.1033200002</v>
      </c>
      <c r="F62" s="114">
        <v>-2490174.0078199999</v>
      </c>
      <c r="G62" s="114">
        <v>-2927738.9087800002</v>
      </c>
      <c r="H62" s="114">
        <v>-2451262.1805500002</v>
      </c>
      <c r="I62" s="114">
        <v>-2273552.2204499999</v>
      </c>
    </row>
    <row r="63" spans="1:9" ht="15" customHeight="1">
      <c r="A63" s="117" t="s">
        <v>715</v>
      </c>
      <c r="B63" s="114">
        <v>9461462.8838500008</v>
      </c>
      <c r="C63" s="114">
        <v>9611628.7777600009</v>
      </c>
      <c r="D63" s="114">
        <v>10520717.599959999</v>
      </c>
      <c r="E63" s="114">
        <v>11450167.486339999</v>
      </c>
      <c r="F63" s="114">
        <v>11482300.046</v>
      </c>
      <c r="G63" s="114">
        <v>12060588.795569999</v>
      </c>
      <c r="H63" s="114">
        <v>11108100.65618</v>
      </c>
      <c r="I63" s="114">
        <v>11225393.348069999</v>
      </c>
    </row>
    <row r="64" spans="1:9" ht="15" customHeight="1">
      <c r="A64" s="116" t="s">
        <v>716</v>
      </c>
      <c r="B64" s="114">
        <v>1724352.2065099999</v>
      </c>
      <c r="C64" s="114">
        <v>1772184.47633</v>
      </c>
      <c r="D64" s="114">
        <v>1966592.9776600001</v>
      </c>
      <c r="E64" s="114">
        <v>2278020.8902800004</v>
      </c>
      <c r="F64" s="114">
        <v>2219995.7315599998</v>
      </c>
      <c r="G64" s="114">
        <v>2207495.4247499998</v>
      </c>
      <c r="H64" s="114">
        <v>2227398.7173099997</v>
      </c>
      <c r="I64" s="114">
        <v>3359161.0576200001</v>
      </c>
    </row>
    <row r="65" spans="1:9" ht="15" customHeight="1">
      <c r="A65" s="116" t="s">
        <v>717</v>
      </c>
      <c r="B65" s="114">
        <v>-2565909.0573</v>
      </c>
      <c r="C65" s="114">
        <v>-2418887.9800500004</v>
      </c>
      <c r="D65" s="114">
        <v>-2812558.2714800001</v>
      </c>
      <c r="E65" s="114">
        <v>-3466554.8563800002</v>
      </c>
      <c r="F65" s="114">
        <v>-3326740.4852100001</v>
      </c>
      <c r="G65" s="114">
        <v>-3275177.67894</v>
      </c>
      <c r="H65" s="114">
        <v>-4175304.3477099999</v>
      </c>
      <c r="I65" s="114">
        <v>-4570959.7150699999</v>
      </c>
    </row>
    <row r="66" spans="1:9" ht="15" customHeight="1">
      <c r="A66" s="147" t="s">
        <v>718</v>
      </c>
      <c r="B66" s="114">
        <v>8619906.0330599993</v>
      </c>
      <c r="C66" s="114">
        <v>8964925.2740400005</v>
      </c>
      <c r="D66" s="114">
        <v>9674752.30614</v>
      </c>
      <c r="E66" s="114">
        <v>10261633.52024</v>
      </c>
      <c r="F66" s="114">
        <v>10375555.29235</v>
      </c>
      <c r="G66" s="114">
        <v>10992906.541379999</v>
      </c>
      <c r="H66" s="114">
        <v>9160195.0257799998</v>
      </c>
      <c r="I66" s="114">
        <v>10013594.690620001</v>
      </c>
    </row>
    <row r="67" spans="1:9" ht="15" customHeight="1">
      <c r="A67" s="148" t="s">
        <v>719</v>
      </c>
      <c r="B67" s="114">
        <v>-5949914.3874599999</v>
      </c>
      <c r="C67" s="114">
        <v>-6572908.1644700002</v>
      </c>
      <c r="D67" s="114">
        <v>-6691104.6613800004</v>
      </c>
      <c r="E67" s="114">
        <v>-7117956.51119</v>
      </c>
      <c r="F67" s="114">
        <v>-7606865.4986999994</v>
      </c>
      <c r="G67" s="114">
        <v>-7405396.0778999999</v>
      </c>
      <c r="H67" s="114">
        <v>-7174367.6634799996</v>
      </c>
      <c r="I67" s="114">
        <v>-7403417.3297799993</v>
      </c>
    </row>
    <row r="68" spans="1:9" ht="15" customHeight="1">
      <c r="A68" s="117" t="s">
        <v>720</v>
      </c>
      <c r="B68" s="114">
        <v>2669991.6455999999</v>
      </c>
      <c r="C68" s="114">
        <v>2392017.1095700003</v>
      </c>
      <c r="D68" s="114">
        <v>2983647.6447600001</v>
      </c>
      <c r="E68" s="114">
        <v>3143677.00905</v>
      </c>
      <c r="F68" s="114">
        <v>2768689.7936499999</v>
      </c>
      <c r="G68" s="114">
        <v>3587510.4634799999</v>
      </c>
      <c r="H68" s="114">
        <v>1985827.3622999999</v>
      </c>
      <c r="I68" s="114">
        <v>2610177.3608400002</v>
      </c>
    </row>
    <row r="69" spans="1:9" ht="15" customHeight="1">
      <c r="A69" s="117" t="s">
        <v>721</v>
      </c>
      <c r="B69" s="114">
        <v>-54934.329359999996</v>
      </c>
      <c r="C69" s="114">
        <v>-63982.779240000003</v>
      </c>
      <c r="D69" s="114">
        <v>5299.2937000000002</v>
      </c>
      <c r="E69" s="114">
        <v>232328.30074000001</v>
      </c>
      <c r="F69" s="114">
        <v>-14909.384699999999</v>
      </c>
      <c r="G69" s="114">
        <v>-76913.278030000001</v>
      </c>
      <c r="H69" s="114">
        <v>115146.03971</v>
      </c>
      <c r="I69" s="114">
        <v>-231849.58103999999</v>
      </c>
    </row>
    <row r="70" spans="1:9" ht="15" customHeight="1">
      <c r="A70" s="115" t="s">
        <v>1109</v>
      </c>
      <c r="B70" s="114">
        <v>-60321.133049999997</v>
      </c>
      <c r="C70" s="114">
        <v>-66760.648239999995</v>
      </c>
      <c r="D70" s="114">
        <v>1693.1347800000001</v>
      </c>
      <c r="E70" s="114">
        <v>227598.16545</v>
      </c>
      <c r="F70" s="114">
        <v>-17694.064100000003</v>
      </c>
      <c r="G70" s="114">
        <v>-78977.314590000009</v>
      </c>
      <c r="H70" s="114">
        <v>113902.86012</v>
      </c>
      <c r="I70" s="114">
        <v>-232581.89869</v>
      </c>
    </row>
    <row r="71" spans="1:9" ht="15" customHeight="1">
      <c r="A71" s="115" t="s">
        <v>1110</v>
      </c>
      <c r="B71" s="114">
        <v>5386.8036900000006</v>
      </c>
      <c r="C71" s="114">
        <v>2777.8690000000001</v>
      </c>
      <c r="D71" s="114">
        <v>3606.1589199999999</v>
      </c>
      <c r="E71" s="114">
        <v>4730.1352900000002</v>
      </c>
      <c r="F71" s="114">
        <v>2784.6794</v>
      </c>
      <c r="G71" s="114">
        <v>2064.03656</v>
      </c>
      <c r="H71" s="114">
        <v>1243.1795900000002</v>
      </c>
      <c r="I71" s="114">
        <v>732.31765000000007</v>
      </c>
    </row>
    <row r="72" spans="1:9" ht="15" customHeight="1">
      <c r="A72" s="147" t="s">
        <v>722</v>
      </c>
      <c r="B72" s="114">
        <v>55228.270130000004</v>
      </c>
      <c r="C72" s="114">
        <v>61286.126750000003</v>
      </c>
      <c r="D72" s="114">
        <v>-8107.4235599999993</v>
      </c>
      <c r="E72" s="114">
        <v>-232706.11621000001</v>
      </c>
      <c r="F72" s="114">
        <v>12012.833289999999</v>
      </c>
      <c r="G72" s="114">
        <v>77291.382530000003</v>
      </c>
      <c r="H72" s="114">
        <v>-115458.13348</v>
      </c>
      <c r="I72" s="114">
        <v>230400.84849999999</v>
      </c>
    </row>
    <row r="73" spans="1:9" ht="15" customHeight="1">
      <c r="A73" s="147" t="s">
        <v>1463</v>
      </c>
      <c r="B73" s="114">
        <v>57436.759749999997</v>
      </c>
      <c r="C73" s="114">
        <v>63278.092939999995</v>
      </c>
      <c r="D73" s="114">
        <v>-6296.7914199999996</v>
      </c>
      <c r="E73" s="114">
        <v>-229772.79177000001</v>
      </c>
      <c r="F73" s="114">
        <v>13200.45508</v>
      </c>
      <c r="G73" s="114">
        <v>78003.090159999992</v>
      </c>
      <c r="H73" s="114">
        <v>-114975.79109</v>
      </c>
      <c r="I73" s="114">
        <v>230716.03237999999</v>
      </c>
    </row>
    <row r="74" spans="1:9" ht="15" customHeight="1">
      <c r="A74" s="148" t="s">
        <v>1111</v>
      </c>
      <c r="B74" s="114">
        <v>-2208.4896200000003</v>
      </c>
      <c r="C74" s="114">
        <v>-1991.9661899999999</v>
      </c>
      <c r="D74" s="114">
        <v>-1810.6321399999999</v>
      </c>
      <c r="E74" s="114">
        <v>-2933.3244399999999</v>
      </c>
      <c r="F74" s="114">
        <v>-1187.6217900000001</v>
      </c>
      <c r="G74" s="114">
        <v>-711.70762999999999</v>
      </c>
      <c r="H74" s="114">
        <v>-482.34239000000002</v>
      </c>
      <c r="I74" s="114">
        <v>-315.18387999999999</v>
      </c>
    </row>
    <row r="75" spans="1:9" ht="15" customHeight="1">
      <c r="A75" s="147" t="s">
        <v>723</v>
      </c>
      <c r="B75" s="114">
        <v>2670285.5863699997</v>
      </c>
      <c r="C75" s="114">
        <v>2389320.4570800001</v>
      </c>
      <c r="D75" s="114">
        <v>2980839.5149000003</v>
      </c>
      <c r="E75" s="114">
        <v>3143299.1935799997</v>
      </c>
      <c r="F75" s="114">
        <v>2765793.2422399996</v>
      </c>
      <c r="G75" s="114">
        <v>3587888.5679799998</v>
      </c>
      <c r="H75" s="114">
        <v>1985515.26853</v>
      </c>
      <c r="I75" s="114">
        <v>2608728.6283</v>
      </c>
    </row>
    <row r="76" spans="1:9" ht="15" customHeight="1">
      <c r="A76" s="149" t="s">
        <v>1100</v>
      </c>
      <c r="B76" s="114">
        <v>8682.3909000000003</v>
      </c>
      <c r="C76" s="114">
        <v>17958.311289999998</v>
      </c>
      <c r="D76" s="114">
        <v>32874.75389</v>
      </c>
      <c r="E76" s="114">
        <v>38247.219250000002</v>
      </c>
      <c r="F76" s="114">
        <v>62643.668659999996</v>
      </c>
      <c r="G76" s="114">
        <v>20594.910550000001</v>
      </c>
      <c r="H76" s="114">
        <v>29882.921979999999</v>
      </c>
      <c r="I76" s="114">
        <v>16681.11836</v>
      </c>
    </row>
    <row r="77" spans="1:9" ht="15" customHeight="1">
      <c r="A77" s="117" t="s">
        <v>724</v>
      </c>
      <c r="B77" s="114">
        <v>2678967.9772700001</v>
      </c>
      <c r="C77" s="114">
        <v>2407278.7683699997</v>
      </c>
      <c r="D77" s="114">
        <v>3013714.2687900001</v>
      </c>
      <c r="E77" s="114">
        <v>3181546.4128299998</v>
      </c>
      <c r="F77" s="114">
        <v>2828436.9109</v>
      </c>
      <c r="G77" s="114">
        <v>3608483.4785300004</v>
      </c>
      <c r="H77" s="114">
        <v>2015398.1905100001</v>
      </c>
      <c r="I77" s="114">
        <v>2625409.7466599997</v>
      </c>
    </row>
    <row r="78" spans="1:9" ht="15" customHeight="1">
      <c r="A78" s="116" t="s">
        <v>725</v>
      </c>
      <c r="B78" s="114">
        <v>-23479.058860000001</v>
      </c>
      <c r="C78" s="114">
        <v>9197.2765099999997</v>
      </c>
      <c r="D78" s="114">
        <v>1251.25757</v>
      </c>
      <c r="E78" s="114">
        <v>10208.583359999999</v>
      </c>
      <c r="F78" s="114">
        <v>39154.177380000001</v>
      </c>
      <c r="G78" s="114">
        <v>-12251.294</v>
      </c>
      <c r="H78" s="114">
        <v>31765.49912</v>
      </c>
      <c r="I78" s="114">
        <v>31110.47724</v>
      </c>
    </row>
    <row r="79" spans="1:9" ht="15" customHeight="1">
      <c r="A79" s="147" t="s">
        <v>726</v>
      </c>
      <c r="B79" s="114">
        <v>2655488.9184099999</v>
      </c>
      <c r="C79" s="114">
        <v>2416476.0448799999</v>
      </c>
      <c r="D79" s="114">
        <v>3014965.52636</v>
      </c>
      <c r="E79" s="114">
        <v>3191754.9961899999</v>
      </c>
      <c r="F79" s="114">
        <v>2867591.0882800003</v>
      </c>
      <c r="G79" s="114">
        <v>3596232.1845300002</v>
      </c>
      <c r="H79" s="114">
        <v>2047163.6896300002</v>
      </c>
      <c r="I79" s="114">
        <v>2656520.2239000001</v>
      </c>
    </row>
    <row r="80" spans="1:9" ht="15" customHeight="1">
      <c r="A80" s="116" t="s">
        <v>727</v>
      </c>
      <c r="B80" s="114">
        <v>0</v>
      </c>
      <c r="C80" s="114">
        <v>0</v>
      </c>
      <c r="D80" s="114">
        <v>0</v>
      </c>
      <c r="E80" s="114">
        <v>4.0000000000000003E-5</v>
      </c>
      <c r="F80" s="114">
        <v>0</v>
      </c>
      <c r="G80" s="114">
        <v>-4.0000000000000003E-5</v>
      </c>
      <c r="H80" s="114">
        <v>1.0000000000000001E-5</v>
      </c>
      <c r="I80" s="114">
        <v>-5.9999999999999995E-5</v>
      </c>
    </row>
    <row r="81" spans="1:9" ht="15" customHeight="1">
      <c r="A81" s="147" t="s">
        <v>728</v>
      </c>
      <c r="B81" s="114">
        <v>2655488.9184099999</v>
      </c>
      <c r="C81" s="114">
        <v>2416476.0448799999</v>
      </c>
      <c r="D81" s="114">
        <v>3014965.52636</v>
      </c>
      <c r="E81" s="114">
        <v>3191754.9962300002</v>
      </c>
      <c r="F81" s="114">
        <v>2867591.0882800003</v>
      </c>
      <c r="G81" s="114">
        <v>3596232.1844899999</v>
      </c>
      <c r="H81" s="114">
        <v>2047163.68964</v>
      </c>
      <c r="I81" s="114">
        <v>2656520.2238400001</v>
      </c>
    </row>
    <row r="82" spans="1:9" ht="15" customHeight="1" thickBot="1">
      <c r="A82" s="116" t="s">
        <v>729</v>
      </c>
      <c r="B82" s="114">
        <v>-908387.92430999991</v>
      </c>
      <c r="C82" s="114">
        <v>-686674.46519000002</v>
      </c>
      <c r="D82" s="114">
        <v>-1049065.62157</v>
      </c>
      <c r="E82" s="114">
        <v>-1171049.1696199998</v>
      </c>
      <c r="F82" s="114">
        <v>-1091287.2861500001</v>
      </c>
      <c r="G82" s="114">
        <v>-1526605.44777</v>
      </c>
      <c r="H82" s="114">
        <v>-1252339.34243</v>
      </c>
      <c r="I82" s="114">
        <v>-1237332.2402599999</v>
      </c>
    </row>
    <row r="83" spans="1:9" ht="15" customHeight="1" thickTop="1" thickBot="1">
      <c r="A83" s="396" t="s">
        <v>730</v>
      </c>
      <c r="B83" s="397">
        <v>1747100.9941</v>
      </c>
      <c r="C83" s="397">
        <v>1729801.57969</v>
      </c>
      <c r="D83" s="397">
        <v>1965899.9047900001</v>
      </c>
      <c r="E83" s="397">
        <v>2020705.8266099999</v>
      </c>
      <c r="F83" s="397">
        <v>1776303.8021300002</v>
      </c>
      <c r="G83" s="397">
        <v>2069626.7367199999</v>
      </c>
      <c r="H83" s="397">
        <v>794824.34721000004</v>
      </c>
      <c r="I83" s="397">
        <v>1419187.98358</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C1" sqref="C1:K1"/>
    </sheetView>
  </sheetViews>
  <sheetFormatPr defaultRowHeight="12.75"/>
  <cols>
    <col min="1" max="1" width="3" style="44" hidden="1" customWidth="1"/>
    <col min="2" max="2" width="6" style="44" hidden="1" customWidth="1"/>
    <col min="3" max="3" width="81.5703125" style="44" customWidth="1"/>
    <col min="4" max="11" width="13.140625" style="44" customWidth="1"/>
    <col min="12"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1" s="43" customFormat="1" ht="15" customHeight="1">
      <c r="A1" s="400"/>
      <c r="B1" s="400"/>
      <c r="C1" s="765"/>
      <c r="D1" s="765"/>
      <c r="E1" s="765"/>
      <c r="F1" s="765"/>
      <c r="G1" s="765"/>
      <c r="H1" s="765"/>
      <c r="I1" s="765"/>
      <c r="J1" s="765"/>
      <c r="K1" s="765"/>
    </row>
    <row r="2" spans="1:11" s="43" customFormat="1" ht="18">
      <c r="A2" s="766" t="s">
        <v>471</v>
      </c>
      <c r="B2" s="766"/>
      <c r="C2" s="766"/>
      <c r="D2" s="766"/>
      <c r="E2" s="766"/>
      <c r="F2" s="766"/>
      <c r="G2" s="766"/>
      <c r="H2" s="766"/>
      <c r="I2" s="766"/>
      <c r="J2" s="766"/>
      <c r="K2" s="766"/>
    </row>
    <row r="3" spans="1:11" s="43" customFormat="1" ht="15" customHeight="1">
      <c r="A3" s="400"/>
      <c r="B3" s="400"/>
      <c r="C3" s="766" t="s">
        <v>915</v>
      </c>
      <c r="D3" s="766"/>
      <c r="E3" s="766"/>
      <c r="F3" s="766"/>
      <c r="G3" s="766"/>
      <c r="H3" s="766"/>
      <c r="I3" s="766"/>
      <c r="J3" s="766"/>
      <c r="K3" s="766"/>
    </row>
    <row r="4" spans="1:11" s="43" customFormat="1" ht="15" customHeight="1">
      <c r="A4" s="767"/>
      <c r="B4" s="766"/>
      <c r="C4" s="766"/>
      <c r="D4" s="766"/>
      <c r="E4" s="766"/>
      <c r="F4" s="766"/>
      <c r="G4" s="766"/>
      <c r="H4" s="766"/>
      <c r="I4" s="766"/>
      <c r="J4" s="766"/>
      <c r="K4" s="766"/>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667</v>
      </c>
      <c r="E6" s="394" t="s">
        <v>668</v>
      </c>
      <c r="F6" s="394" t="s">
        <v>669</v>
      </c>
      <c r="G6" s="394" t="s">
        <v>670</v>
      </c>
      <c r="H6" s="394" t="s">
        <v>671</v>
      </c>
      <c r="I6" s="402" t="s">
        <v>672</v>
      </c>
      <c r="J6" s="402" t="s">
        <v>1415</v>
      </c>
      <c r="K6" s="402" t="s">
        <v>1596</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4"/>
      <c r="I8" s="405"/>
      <c r="J8" s="405"/>
      <c r="K8" s="405"/>
    </row>
    <row r="9" spans="1:11" ht="15" customHeight="1" thickTop="1">
      <c r="A9" s="47" t="s">
        <v>845</v>
      </c>
      <c r="B9" s="46" t="s">
        <v>916</v>
      </c>
      <c r="C9" s="165" t="s">
        <v>917</v>
      </c>
      <c r="D9" s="130">
        <v>0.15820000000000001</v>
      </c>
      <c r="E9" s="130">
        <v>0.19769999999999999</v>
      </c>
      <c r="F9" s="130">
        <v>0.13420000000000001</v>
      </c>
      <c r="G9" s="130">
        <v>0.12670000000000001</v>
      </c>
      <c r="H9" s="130">
        <v>0.11260000000000001</v>
      </c>
      <c r="I9" s="130">
        <v>0.1012</v>
      </c>
      <c r="J9" s="130">
        <v>0.1187</v>
      </c>
      <c r="K9" s="130">
        <v>6.0400000000000002E-2</v>
      </c>
    </row>
    <row r="10" spans="1:11" ht="15" customHeight="1" thickBot="1">
      <c r="A10" s="47" t="s">
        <v>845</v>
      </c>
      <c r="B10" s="46" t="s">
        <v>918</v>
      </c>
      <c r="C10" s="165" t="s">
        <v>919</v>
      </c>
      <c r="D10" s="130">
        <v>0.59260000000000002</v>
      </c>
      <c r="E10" s="130">
        <v>0.59179999999999999</v>
      </c>
      <c r="F10" s="130">
        <v>0.65300000000000002</v>
      </c>
      <c r="G10" s="130">
        <v>0.66149999999999998</v>
      </c>
      <c r="H10" s="130">
        <v>0.69289999999999996</v>
      </c>
      <c r="I10" s="130">
        <v>0.70479999999999998</v>
      </c>
      <c r="J10" s="130">
        <v>0.67520000000000002</v>
      </c>
      <c r="K10" s="130">
        <v>0.60840000000000005</v>
      </c>
    </row>
    <row r="11" spans="1:11" s="19" customFormat="1" ht="15" customHeight="1" thickTop="1" thickBot="1">
      <c r="A11" s="47"/>
      <c r="B11" s="164"/>
      <c r="C11" s="403" t="s">
        <v>556</v>
      </c>
      <c r="D11" s="404"/>
      <c r="E11" s="404"/>
      <c r="F11" s="404"/>
      <c r="G11" s="404"/>
      <c r="H11" s="404"/>
      <c r="I11" s="405"/>
      <c r="J11" s="405"/>
      <c r="K11" s="405"/>
    </row>
    <row r="12" spans="1:11" s="78" customFormat="1" ht="15" customHeight="1" thickTop="1">
      <c r="A12" s="47" t="s">
        <v>845</v>
      </c>
      <c r="B12" s="46" t="s">
        <v>920</v>
      </c>
      <c r="C12" s="165" t="s">
        <v>921</v>
      </c>
      <c r="D12" s="130">
        <v>0.7903</v>
      </c>
      <c r="E12" s="130">
        <v>0.80249999999999999</v>
      </c>
      <c r="F12" s="130">
        <v>0.78269999999999995</v>
      </c>
      <c r="G12" s="130">
        <v>0.77029999999999998</v>
      </c>
      <c r="H12" s="130">
        <v>0.75480000000000003</v>
      </c>
      <c r="I12" s="130">
        <v>0.69569999999999999</v>
      </c>
      <c r="J12" s="130">
        <v>0.68149999999999999</v>
      </c>
      <c r="K12" s="130">
        <v>0.54159999999999997</v>
      </c>
    </row>
    <row r="13" spans="1:11" s="77" customFormat="1" ht="15" customHeight="1">
      <c r="A13" s="47" t="s">
        <v>845</v>
      </c>
      <c r="B13" s="46" t="s">
        <v>922</v>
      </c>
      <c r="C13" s="165" t="s">
        <v>1098</v>
      </c>
      <c r="D13" s="167">
        <v>0.83169999999999999</v>
      </c>
      <c r="E13" s="130">
        <v>0.84060000000000001</v>
      </c>
      <c r="F13" s="130">
        <v>0.81679999999999997</v>
      </c>
      <c r="G13" s="130">
        <v>0.80769999999999997</v>
      </c>
      <c r="H13" s="130">
        <v>0.79990000000000006</v>
      </c>
      <c r="I13" s="130">
        <v>0.76149999999999995</v>
      </c>
      <c r="J13" s="130">
        <v>0.74990000000000001</v>
      </c>
      <c r="K13" s="130">
        <v>0.54159999999999997</v>
      </c>
    </row>
    <row r="14" spans="1:11" s="77" customFormat="1" ht="15" customHeight="1">
      <c r="A14" s="47"/>
      <c r="B14" s="46"/>
      <c r="C14" s="165" t="s">
        <v>923</v>
      </c>
      <c r="D14" s="130">
        <v>3.1899999999999998E-2</v>
      </c>
      <c r="E14" s="130">
        <v>3.32E-2</v>
      </c>
      <c r="F14" s="130">
        <v>4.41E-2</v>
      </c>
      <c r="G14" s="130">
        <v>6.4299999999999996E-2</v>
      </c>
      <c r="H14" s="130">
        <v>7.6899999999999996E-2</v>
      </c>
      <c r="I14" s="130">
        <v>0.1118</v>
      </c>
      <c r="J14" s="130">
        <v>0.1313</v>
      </c>
      <c r="K14" s="130">
        <v>0.34539999999999998</v>
      </c>
    </row>
    <row r="15" spans="1:11" s="77" customFormat="1" ht="15" customHeight="1" thickBot="1">
      <c r="A15" s="47" t="s">
        <v>845</v>
      </c>
      <c r="B15" s="46" t="s">
        <v>924</v>
      </c>
      <c r="C15" s="165" t="s">
        <v>925</v>
      </c>
      <c r="D15" s="130">
        <v>1.04E-2</v>
      </c>
      <c r="E15" s="130">
        <v>1.0500000000000001E-2</v>
      </c>
      <c r="F15" s="130">
        <v>1.4200000000000001E-2</v>
      </c>
      <c r="G15" s="130">
        <v>1.3100000000000001E-2</v>
      </c>
      <c r="H15" s="130">
        <v>1.1900000000000001E-2</v>
      </c>
      <c r="I15" s="130">
        <v>1.21E-2</v>
      </c>
      <c r="J15" s="130">
        <v>1.0999999999999999E-2</v>
      </c>
      <c r="K15" s="130">
        <v>0</v>
      </c>
    </row>
    <row r="16" spans="1:11" s="19" customFormat="1" ht="15" customHeight="1" thickTop="1" thickBot="1">
      <c r="A16" s="47"/>
      <c r="B16" s="164"/>
      <c r="C16" s="403" t="s">
        <v>926</v>
      </c>
      <c r="D16" s="404"/>
      <c r="E16" s="404"/>
      <c r="F16" s="404"/>
      <c r="G16" s="404"/>
      <c r="H16" s="404"/>
      <c r="I16" s="405"/>
      <c r="J16" s="405"/>
      <c r="K16" s="405"/>
    </row>
    <row r="17" spans="1:11" s="78" customFormat="1" ht="15" customHeight="1" thickTop="1">
      <c r="A17" s="47" t="s">
        <v>845</v>
      </c>
      <c r="B17" s="46" t="s">
        <v>927</v>
      </c>
      <c r="C17" s="165" t="s">
        <v>928</v>
      </c>
      <c r="D17" s="130">
        <v>0.627</v>
      </c>
      <c r="E17" s="130">
        <v>0.64900000000000002</v>
      </c>
      <c r="F17" s="130">
        <v>0.6583</v>
      </c>
      <c r="G17" s="130">
        <v>0.66920000000000002</v>
      </c>
      <c r="H17" s="130">
        <v>0.66339999999999999</v>
      </c>
      <c r="I17" s="130">
        <v>0.66700000000000004</v>
      </c>
      <c r="J17" s="130">
        <v>0.66420000000000001</v>
      </c>
      <c r="K17" s="130">
        <v>1</v>
      </c>
    </row>
    <row r="18" spans="1:11" s="77" customFormat="1" ht="15" customHeight="1">
      <c r="A18" s="47" t="s">
        <v>845</v>
      </c>
      <c r="B18" s="46" t="s">
        <v>929</v>
      </c>
      <c r="C18" s="165" t="s">
        <v>930</v>
      </c>
      <c r="D18" s="130">
        <v>0.373</v>
      </c>
      <c r="E18" s="130">
        <v>0.35099999999999998</v>
      </c>
      <c r="F18" s="130">
        <v>0.3417</v>
      </c>
      <c r="G18" s="130">
        <v>0.33079999999999998</v>
      </c>
      <c r="H18" s="130">
        <v>0.33660000000000001</v>
      </c>
      <c r="I18" s="130">
        <v>0.33300000000000002</v>
      </c>
      <c r="J18" s="130">
        <v>0.33579999999999999</v>
      </c>
      <c r="K18" s="130">
        <v>0</v>
      </c>
    </row>
    <row r="19" spans="1:11" s="77" customFormat="1" ht="15" customHeight="1" thickBot="1">
      <c r="A19" s="47" t="s">
        <v>845</v>
      </c>
      <c r="B19" s="46" t="s">
        <v>931</v>
      </c>
      <c r="C19" s="165" t="s">
        <v>932</v>
      </c>
      <c r="D19" s="168">
        <v>766.24950000000001</v>
      </c>
      <c r="E19" s="168">
        <v>865.5412</v>
      </c>
      <c r="F19" s="168">
        <v>609.94619999999998</v>
      </c>
      <c r="G19" s="168">
        <v>707.55370000000005</v>
      </c>
      <c r="H19" s="168">
        <v>983.17790000000002</v>
      </c>
      <c r="I19" s="168">
        <v>1005.6419</v>
      </c>
      <c r="J19" s="168">
        <v>989.57100000000003</v>
      </c>
      <c r="K19" s="168">
        <v>999.54600000000005</v>
      </c>
    </row>
    <row r="20" spans="1:11" s="19" customFormat="1" ht="15" customHeight="1" thickTop="1" thickBot="1">
      <c r="A20" s="47"/>
      <c r="B20" s="164"/>
      <c r="C20" s="403" t="s">
        <v>933</v>
      </c>
      <c r="D20" s="404"/>
      <c r="E20" s="404"/>
      <c r="F20" s="404"/>
      <c r="G20" s="404"/>
      <c r="H20" s="404"/>
      <c r="I20" s="405"/>
      <c r="J20" s="405"/>
      <c r="K20" s="405"/>
    </row>
    <row r="21" spans="1:11" s="78" customFormat="1" ht="15" customHeight="1" thickTop="1">
      <c r="A21" s="47" t="s">
        <v>845</v>
      </c>
      <c r="B21" s="46" t="s">
        <v>934</v>
      </c>
      <c r="C21" s="165" t="s">
        <v>935</v>
      </c>
      <c r="D21" s="130">
        <v>0.98519999999999996</v>
      </c>
      <c r="E21" s="130">
        <v>0.98529999999999995</v>
      </c>
      <c r="F21" s="130">
        <v>0.98480000000000001</v>
      </c>
      <c r="G21" s="130">
        <v>0.98360000000000003</v>
      </c>
      <c r="H21" s="130">
        <v>0.98329999999999995</v>
      </c>
      <c r="I21" s="130">
        <v>0.98209999999999997</v>
      </c>
      <c r="J21" s="130">
        <v>0.98540000000000005</v>
      </c>
      <c r="K21" s="130">
        <v>0.98929999999999996</v>
      </c>
    </row>
    <row r="22" spans="1:11" s="77" customFormat="1" ht="15" customHeight="1">
      <c r="A22" s="47" t="s">
        <v>845</v>
      </c>
      <c r="B22" s="46" t="s">
        <v>936</v>
      </c>
      <c r="C22" s="165" t="s">
        <v>937</v>
      </c>
      <c r="D22" s="130">
        <v>1.15E-2</v>
      </c>
      <c r="E22" s="130">
        <v>1.3100000000000001E-2</v>
      </c>
      <c r="F22" s="130">
        <v>1.7000000000000001E-2</v>
      </c>
      <c r="G22" s="130">
        <v>2.0199999999999999E-2</v>
      </c>
      <c r="H22" s="130">
        <v>2.7699999999999999E-2</v>
      </c>
      <c r="I22" s="130">
        <v>3.9199999999999999E-2</v>
      </c>
      <c r="J22" s="130">
        <v>4.6100000000000002E-2</v>
      </c>
      <c r="K22" s="130">
        <v>8.2299999999999998E-2</v>
      </c>
    </row>
    <row r="23" spans="1:11" s="77" customFormat="1" ht="15" customHeight="1">
      <c r="A23" s="47" t="s">
        <v>845</v>
      </c>
      <c r="B23" s="46" t="s">
        <v>938</v>
      </c>
      <c r="C23" s="165" t="s">
        <v>939</v>
      </c>
      <c r="D23" s="130">
        <v>1.4800000000000001E-2</v>
      </c>
      <c r="E23" s="130">
        <v>1.47E-2</v>
      </c>
      <c r="F23" s="130">
        <v>1.52E-2</v>
      </c>
      <c r="G23" s="130">
        <v>1.6400000000000001E-2</v>
      </c>
      <c r="H23" s="130">
        <v>1.67E-2</v>
      </c>
      <c r="I23" s="130">
        <v>1.7899999999999999E-2</v>
      </c>
      <c r="J23" s="130">
        <v>1.46E-2</v>
      </c>
      <c r="K23" s="130">
        <v>1.0699999999999999E-2</v>
      </c>
    </row>
    <row r="24" spans="1:11" s="77" customFormat="1" ht="15" customHeight="1">
      <c r="A24" s="47" t="s">
        <v>845</v>
      </c>
      <c r="B24" s="46" t="s">
        <v>940</v>
      </c>
      <c r="C24" s="165" t="s">
        <v>941</v>
      </c>
      <c r="D24" s="130">
        <v>8.9999999999999993E-3</v>
      </c>
      <c r="E24" s="130">
        <v>1.12E-2</v>
      </c>
      <c r="F24" s="130">
        <v>1.4999999999999999E-2</v>
      </c>
      <c r="G24" s="130">
        <v>1.7999999999999999E-2</v>
      </c>
      <c r="H24" s="130">
        <v>2.5399999999999999E-2</v>
      </c>
      <c r="I24" s="130">
        <v>3.5900000000000001E-2</v>
      </c>
      <c r="J24" s="130">
        <v>4.2799999999999998E-2</v>
      </c>
      <c r="K24" s="130">
        <v>8.3099999999999993E-2</v>
      </c>
    </row>
    <row r="25" spans="1:11" s="77" customFormat="1" ht="15" customHeight="1">
      <c r="A25" s="47" t="s">
        <v>845</v>
      </c>
      <c r="B25" s="46" t="s">
        <v>942</v>
      </c>
      <c r="C25" s="165" t="s">
        <v>943</v>
      </c>
      <c r="D25" s="130">
        <v>0.22670000000000001</v>
      </c>
      <c r="E25" s="130">
        <v>0.16039999999999999</v>
      </c>
      <c r="F25" s="130">
        <v>0.1305</v>
      </c>
      <c r="G25" s="130">
        <v>0.12189999999999999</v>
      </c>
      <c r="H25" s="130">
        <v>9.8299999999999998E-2</v>
      </c>
      <c r="I25" s="130">
        <v>0.1016</v>
      </c>
      <c r="J25" s="130">
        <v>8.5800000000000001E-2</v>
      </c>
      <c r="K25" s="130">
        <v>6.9999999999999999E-4</v>
      </c>
    </row>
    <row r="26" spans="1:11" s="77" customFormat="1" ht="15" customHeight="1">
      <c r="A26" s="47" t="s">
        <v>845</v>
      </c>
      <c r="B26" s="46" t="s">
        <v>944</v>
      </c>
      <c r="C26" s="165" t="s">
        <v>945</v>
      </c>
      <c r="D26" s="130">
        <v>9.1000000000000004E-3</v>
      </c>
      <c r="E26" s="130">
        <v>8.6E-3</v>
      </c>
      <c r="F26" s="130">
        <v>8.3999999999999995E-3</v>
      </c>
      <c r="G26" s="130">
        <v>8.6E-3</v>
      </c>
      <c r="H26" s="130">
        <v>8.3999999999999995E-3</v>
      </c>
      <c r="I26" s="130">
        <v>8.8000000000000005E-3</v>
      </c>
      <c r="J26" s="130">
        <v>4.8000000000000001E-2</v>
      </c>
      <c r="K26" s="130">
        <v>4.24E-2</v>
      </c>
    </row>
    <row r="27" spans="1:11" s="77" customFormat="1" ht="15" customHeight="1">
      <c r="A27" s="47" t="s">
        <v>845</v>
      </c>
      <c r="B27" s="46" t="s">
        <v>946</v>
      </c>
      <c r="C27" s="165" t="s">
        <v>947</v>
      </c>
      <c r="D27" s="130">
        <v>3.8899999999999997E-2</v>
      </c>
      <c r="E27" s="130">
        <v>3.49E-2</v>
      </c>
      <c r="F27" s="130">
        <v>3.3099999999999997E-2</v>
      </c>
      <c r="G27" s="130">
        <v>3.39E-2</v>
      </c>
      <c r="H27" s="130">
        <v>3.3099999999999997E-2</v>
      </c>
      <c r="I27" s="130">
        <v>3.3700000000000001E-2</v>
      </c>
      <c r="J27" s="130">
        <v>3.8600000000000002E-2</v>
      </c>
      <c r="K27" s="130">
        <v>1.9300000000000001E-2</v>
      </c>
    </row>
    <row r="28" spans="1:11" s="77" customFormat="1" ht="15" customHeight="1">
      <c r="A28" s="47" t="s">
        <v>845</v>
      </c>
      <c r="B28" s="46" t="s">
        <v>948</v>
      </c>
      <c r="C28" s="165" t="s">
        <v>949</v>
      </c>
      <c r="D28" s="130">
        <v>0.97019999999999995</v>
      </c>
      <c r="E28" s="130">
        <v>0.97050000000000003</v>
      </c>
      <c r="F28" s="130">
        <v>0.97340000000000004</v>
      </c>
      <c r="G28" s="130">
        <v>0.96760000000000002</v>
      </c>
      <c r="H28" s="130">
        <v>0.96679999999999999</v>
      </c>
      <c r="I28" s="130">
        <v>0.96589999999999998</v>
      </c>
      <c r="J28" s="130">
        <v>0.96899999999999997</v>
      </c>
      <c r="K28" s="130">
        <v>0.97130000000000005</v>
      </c>
    </row>
    <row r="29" spans="1:11" s="77" customFormat="1" ht="15" customHeight="1">
      <c r="A29" s="47" t="s">
        <v>845</v>
      </c>
      <c r="B29" s="46" t="s">
        <v>950</v>
      </c>
      <c r="C29" s="165" t="s">
        <v>951</v>
      </c>
      <c r="D29" s="130">
        <v>1.21E-2</v>
      </c>
      <c r="E29" s="130">
        <v>1.18E-2</v>
      </c>
      <c r="F29" s="130">
        <v>9.2999999999999992E-3</v>
      </c>
      <c r="G29" s="130">
        <v>1.1299999999999999E-2</v>
      </c>
      <c r="H29" s="130">
        <v>1.29E-2</v>
      </c>
      <c r="I29" s="130">
        <v>1.14E-2</v>
      </c>
      <c r="J29" s="130">
        <v>8.0000000000000002E-3</v>
      </c>
      <c r="K29" s="130">
        <v>1.7600000000000001E-2</v>
      </c>
    </row>
    <row r="30" spans="1:11" s="77" customFormat="1" ht="15" customHeight="1">
      <c r="A30" s="47" t="s">
        <v>845</v>
      </c>
      <c r="B30" s="46" t="s">
        <v>952</v>
      </c>
      <c r="C30" s="165" t="s">
        <v>953</v>
      </c>
      <c r="D30" s="130">
        <v>2.5999999999999999E-3</v>
      </c>
      <c r="E30" s="130">
        <v>2.5999999999999999E-3</v>
      </c>
      <c r="F30" s="130">
        <v>3.0999999999999999E-3</v>
      </c>
      <c r="G30" s="130">
        <v>4.5999999999999999E-3</v>
      </c>
      <c r="H30" s="130">
        <v>3.8999999999999998E-3</v>
      </c>
      <c r="I30" s="130">
        <v>5.4999999999999997E-3</v>
      </c>
      <c r="J30" s="130">
        <v>1.5E-3</v>
      </c>
      <c r="K30" s="130">
        <v>2.2000000000000001E-3</v>
      </c>
    </row>
    <row r="31" spans="1:11" s="77" customFormat="1" ht="15" customHeight="1">
      <c r="A31" s="47" t="s">
        <v>845</v>
      </c>
      <c r="B31" s="46" t="s">
        <v>954</v>
      </c>
      <c r="C31" s="165" t="s">
        <v>955</v>
      </c>
      <c r="D31" s="130">
        <v>2.3E-3</v>
      </c>
      <c r="E31" s="130">
        <v>2.8E-3</v>
      </c>
      <c r="F31" s="130">
        <v>2.2000000000000001E-3</v>
      </c>
      <c r="G31" s="130">
        <v>2.0999999999999999E-3</v>
      </c>
      <c r="H31" s="130">
        <v>3.2000000000000002E-3</v>
      </c>
      <c r="I31" s="130">
        <v>2.5999999999999999E-3</v>
      </c>
      <c r="J31" s="130">
        <v>3.8E-3</v>
      </c>
      <c r="K31" s="130">
        <v>2.0000000000000001E-4</v>
      </c>
    </row>
    <row r="32" spans="1:11" s="77" customFormat="1" ht="15" customHeight="1">
      <c r="A32" s="47" t="s">
        <v>845</v>
      </c>
      <c r="B32" s="46" t="s">
        <v>956</v>
      </c>
      <c r="C32" s="165" t="s">
        <v>957</v>
      </c>
      <c r="D32" s="130">
        <v>2.0999999999999999E-3</v>
      </c>
      <c r="E32" s="130">
        <v>1.6000000000000001E-3</v>
      </c>
      <c r="F32" s="130">
        <v>1.8E-3</v>
      </c>
      <c r="G32" s="130">
        <v>2.8E-3</v>
      </c>
      <c r="H32" s="130">
        <v>2.0999999999999999E-3</v>
      </c>
      <c r="I32" s="130">
        <v>3.0000000000000001E-3</v>
      </c>
      <c r="J32" s="130">
        <v>4.1000000000000003E-3</v>
      </c>
      <c r="K32" s="130">
        <v>3.5999999999999999E-3</v>
      </c>
    </row>
    <row r="33" spans="1:11" s="77" customFormat="1" ht="15" customHeight="1" thickBot="1">
      <c r="A33" s="47" t="s">
        <v>845</v>
      </c>
      <c r="B33" s="165" t="s">
        <v>958</v>
      </c>
      <c r="C33" s="165" t="s">
        <v>959</v>
      </c>
      <c r="D33" s="130">
        <v>1.03E-2</v>
      </c>
      <c r="E33" s="130">
        <v>1.01E-2</v>
      </c>
      <c r="F33" s="130">
        <v>9.7999999999999997E-3</v>
      </c>
      <c r="G33" s="130">
        <v>1.0699999999999999E-2</v>
      </c>
      <c r="H33" s="130">
        <v>1.0699999999999999E-2</v>
      </c>
      <c r="I33" s="130">
        <v>1.1299999999999999E-2</v>
      </c>
      <c r="J33" s="130">
        <v>1.34E-2</v>
      </c>
      <c r="K33" s="130">
        <v>5.0000000000000001E-3</v>
      </c>
    </row>
    <row r="34" spans="1:11" s="19" customFormat="1" ht="15" customHeight="1" thickTop="1" thickBot="1">
      <c r="A34" s="47"/>
      <c r="B34" s="164"/>
      <c r="C34" s="403" t="s">
        <v>578</v>
      </c>
      <c r="D34" s="404"/>
      <c r="E34" s="404"/>
      <c r="F34" s="404"/>
      <c r="G34" s="404"/>
      <c r="H34" s="404"/>
      <c r="I34" s="405"/>
      <c r="J34" s="405"/>
      <c r="K34" s="405"/>
    </row>
    <row r="35" spans="1:11" s="78" customFormat="1" ht="15" customHeight="1" thickTop="1">
      <c r="A35" s="47" t="s">
        <v>845</v>
      </c>
      <c r="B35" s="46" t="s">
        <v>960</v>
      </c>
      <c r="C35" s="165" t="s">
        <v>961</v>
      </c>
      <c r="D35" s="130">
        <v>0.31059999999999999</v>
      </c>
      <c r="E35" s="130">
        <v>0.37790000000000001</v>
      </c>
      <c r="F35" s="130">
        <v>0.28689999999999999</v>
      </c>
      <c r="G35" s="130">
        <v>0.2949</v>
      </c>
      <c r="H35" s="130">
        <v>0.26900000000000002</v>
      </c>
      <c r="I35" s="130">
        <v>0.27900000000000003</v>
      </c>
      <c r="J35" s="130">
        <v>0.31929999999999997</v>
      </c>
      <c r="K35" s="130">
        <v>0</v>
      </c>
    </row>
    <row r="36" spans="1:11" s="77" customFormat="1" ht="15" customHeight="1">
      <c r="A36" s="47" t="s">
        <v>845</v>
      </c>
      <c r="B36" s="46" t="s">
        <v>962</v>
      </c>
      <c r="C36" s="165" t="s">
        <v>963</v>
      </c>
      <c r="D36" s="130">
        <v>0.70289999999999997</v>
      </c>
      <c r="E36" s="130">
        <v>0.68769999999999998</v>
      </c>
      <c r="F36" s="130">
        <v>0.63249999999999995</v>
      </c>
      <c r="G36" s="130">
        <v>0.66339999999999999</v>
      </c>
      <c r="H36" s="130">
        <v>0.59150000000000003</v>
      </c>
      <c r="I36" s="130">
        <v>0.5907</v>
      </c>
      <c r="J36" s="130">
        <v>0.59860000000000002</v>
      </c>
      <c r="K36" s="130">
        <v>0</v>
      </c>
    </row>
    <row r="37" spans="1:11" s="77" customFormat="1" ht="15" customHeight="1">
      <c r="A37" s="47" t="s">
        <v>845</v>
      </c>
      <c r="B37" s="46" t="s">
        <v>964</v>
      </c>
      <c r="C37" s="165" t="s">
        <v>965</v>
      </c>
      <c r="D37" s="130">
        <v>0.38890000000000002</v>
      </c>
      <c r="E37" s="130">
        <v>0.38850000000000001</v>
      </c>
      <c r="F37" s="130">
        <v>0.32100000000000001</v>
      </c>
      <c r="G37" s="130">
        <v>0.307</v>
      </c>
      <c r="H37" s="130">
        <v>0.26650000000000001</v>
      </c>
      <c r="I37" s="130">
        <v>0.23130000000000001</v>
      </c>
      <c r="J37" s="130">
        <v>0.2382</v>
      </c>
      <c r="K37" s="130">
        <v>0.17480000000000001</v>
      </c>
    </row>
    <row r="38" spans="1:11" s="77" customFormat="1" ht="15" customHeight="1">
      <c r="A38" s="47" t="s">
        <v>845</v>
      </c>
      <c r="B38" s="46" t="s">
        <v>966</v>
      </c>
      <c r="C38" s="165" t="s">
        <v>967</v>
      </c>
      <c r="D38" s="130">
        <v>0.35809999999999997</v>
      </c>
      <c r="E38" s="130">
        <v>0.35980000000000001</v>
      </c>
      <c r="F38" s="130">
        <v>0.29580000000000001</v>
      </c>
      <c r="G38" s="130">
        <v>0.28510000000000002</v>
      </c>
      <c r="H38" s="130">
        <v>0.24759999999999999</v>
      </c>
      <c r="I38" s="130">
        <v>0.2142</v>
      </c>
      <c r="J38" s="130">
        <v>0.22259999999999999</v>
      </c>
      <c r="K38" s="130">
        <v>0.1565</v>
      </c>
    </row>
    <row r="39" spans="1:11" s="77" customFormat="1" ht="15" customHeight="1" thickBot="1">
      <c r="A39" s="47" t="s">
        <v>845</v>
      </c>
      <c r="B39" s="46" t="s">
        <v>968</v>
      </c>
      <c r="C39" s="103" t="s">
        <v>1345</v>
      </c>
      <c r="D39" s="130">
        <v>0.64071235319503184</v>
      </c>
      <c r="E39" s="130">
        <v>0.57018982552360753</v>
      </c>
      <c r="F39" s="130">
        <v>0.55072434718144692</v>
      </c>
      <c r="G39" s="130">
        <v>0.27139999999999997</v>
      </c>
      <c r="H39" s="130">
        <v>0.49340000000000001</v>
      </c>
      <c r="I39" s="130">
        <v>0.4173</v>
      </c>
      <c r="J39" s="130">
        <v>0.44450000000000001</v>
      </c>
      <c r="K39" s="130">
        <v>0.46189999999999998</v>
      </c>
    </row>
    <row r="40" spans="1:11" s="19" customFormat="1" ht="15" customHeight="1" thickTop="1" thickBot="1">
      <c r="A40" s="47"/>
      <c r="B40" s="164"/>
      <c r="C40" s="403" t="s">
        <v>583</v>
      </c>
      <c r="D40" s="404"/>
      <c r="E40" s="404"/>
      <c r="F40" s="404"/>
      <c r="G40" s="404"/>
      <c r="H40" s="404"/>
      <c r="I40" s="405"/>
      <c r="J40" s="405"/>
      <c r="K40" s="405"/>
    </row>
    <row r="41" spans="1:11" s="78" customFormat="1" ht="15" customHeight="1" thickTop="1">
      <c r="A41" s="47" t="s">
        <v>845</v>
      </c>
      <c r="B41" s="46" t="s">
        <v>969</v>
      </c>
      <c r="C41" s="165" t="s">
        <v>970</v>
      </c>
      <c r="D41" s="130">
        <v>7.9399999999999998E-2</v>
      </c>
      <c r="E41" s="130">
        <v>7.3800000000000004E-2</v>
      </c>
      <c r="F41" s="130">
        <v>7.8700000000000006E-2</v>
      </c>
      <c r="G41" s="130">
        <v>7.1199999999999999E-2</v>
      </c>
      <c r="H41" s="130">
        <v>7.1099999999999997E-2</v>
      </c>
      <c r="I41" s="130">
        <v>7.3599999999999999E-2</v>
      </c>
      <c r="J41" s="130">
        <v>6.54E-2</v>
      </c>
      <c r="K41" s="130">
        <v>0.105</v>
      </c>
    </row>
    <row r="42" spans="1:11" s="77" customFormat="1" ht="15" customHeight="1">
      <c r="A42" s="47" t="s">
        <v>845</v>
      </c>
      <c r="B42" s="46" t="s">
        <v>971</v>
      </c>
      <c r="C42" s="165" t="s">
        <v>972</v>
      </c>
      <c r="D42" s="130">
        <v>7.17E-2</v>
      </c>
      <c r="E42" s="130">
        <v>6.6199999999999995E-2</v>
      </c>
      <c r="F42" s="130">
        <v>6.9599999999999995E-2</v>
      </c>
      <c r="G42" s="130">
        <v>6.4399999999999999E-2</v>
      </c>
      <c r="H42" s="130">
        <v>6.4799999999999996E-2</v>
      </c>
      <c r="I42" s="130">
        <v>6.7599999999999993E-2</v>
      </c>
      <c r="J42" s="130">
        <v>6.1499999999999999E-2</v>
      </c>
      <c r="K42" s="130">
        <v>0.105</v>
      </c>
    </row>
    <row r="43" spans="1:11" s="77" customFormat="1" ht="15" customHeight="1">
      <c r="A43" s="47" t="s">
        <v>845</v>
      </c>
      <c r="B43" s="46" t="s">
        <v>973</v>
      </c>
      <c r="C43" s="165" t="s">
        <v>974</v>
      </c>
      <c r="D43" s="130">
        <v>0.1128</v>
      </c>
      <c r="E43" s="130">
        <v>0.1197</v>
      </c>
      <c r="F43" s="130">
        <v>0.12809999999999999</v>
      </c>
      <c r="G43" s="130">
        <v>0.1552</v>
      </c>
      <c r="H43" s="130">
        <v>0.16569999999999999</v>
      </c>
      <c r="I43" s="130">
        <v>0.1739</v>
      </c>
      <c r="J43" s="130">
        <v>0.1479</v>
      </c>
      <c r="K43" s="130">
        <v>6.0400000000000002E-2</v>
      </c>
    </row>
    <row r="44" spans="1:11" s="77" customFormat="1" ht="15" customHeight="1">
      <c r="A44" s="47" t="s">
        <v>845</v>
      </c>
      <c r="B44" s="46" t="s">
        <v>975</v>
      </c>
      <c r="C44" s="165" t="s">
        <v>976</v>
      </c>
      <c r="D44" s="130">
        <v>1.9900000000000001E-2</v>
      </c>
      <c r="E44" s="130">
        <v>1.7100000000000001E-2</v>
      </c>
      <c r="F44" s="130">
        <v>1.8700000000000001E-2</v>
      </c>
      <c r="G44" s="130">
        <v>2.3300000000000001E-2</v>
      </c>
      <c r="H44" s="130">
        <v>2.7E-2</v>
      </c>
      <c r="I44" s="130">
        <v>3.8800000000000001E-2</v>
      </c>
      <c r="J44" s="130">
        <v>4.02E-2</v>
      </c>
      <c r="K44" s="130">
        <v>2.9999999999999997E-4</v>
      </c>
    </row>
    <row r="45" spans="1:11" s="77" customFormat="1" ht="15" customHeight="1">
      <c r="A45" s="47" t="s">
        <v>845</v>
      </c>
      <c r="B45" s="46" t="s">
        <v>977</v>
      </c>
      <c r="C45" s="165" t="s">
        <v>978</v>
      </c>
      <c r="D45" s="130">
        <v>3.8300000000000001E-2</v>
      </c>
      <c r="E45" s="130">
        <v>3.8800000000000001E-2</v>
      </c>
      <c r="F45" s="130">
        <v>4.4299999999999999E-2</v>
      </c>
      <c r="G45" s="130">
        <v>5.5800000000000002E-2</v>
      </c>
      <c r="H45" s="130">
        <v>6.3299999999999995E-2</v>
      </c>
      <c r="I45" s="130">
        <v>7.2599999999999998E-2</v>
      </c>
      <c r="J45" s="130">
        <v>4.5999999999999999E-2</v>
      </c>
      <c r="K45" s="130">
        <v>2.3199999999999998E-2</v>
      </c>
    </row>
    <row r="46" spans="1:11" s="77" customFormat="1" ht="15" customHeight="1" thickBot="1">
      <c r="A46" s="47" t="s">
        <v>845</v>
      </c>
      <c r="B46" s="46" t="s">
        <v>979</v>
      </c>
      <c r="C46" s="165" t="s">
        <v>980</v>
      </c>
      <c r="D46" s="130">
        <v>0.1231</v>
      </c>
      <c r="E46" s="130">
        <v>0.1201</v>
      </c>
      <c r="F46" s="130">
        <v>0.12089999999999999</v>
      </c>
      <c r="G46" s="130">
        <v>0.11890000000000001</v>
      </c>
      <c r="H46" s="130">
        <v>0.1191</v>
      </c>
      <c r="I46" s="130">
        <v>0.1229</v>
      </c>
      <c r="J46" s="130">
        <v>0.12189999999999999</v>
      </c>
      <c r="K46" s="130">
        <v>0.13619999999999999</v>
      </c>
    </row>
    <row r="47" spans="1:11" s="45" customFormat="1" ht="15" customHeight="1" thickTop="1" thickBot="1">
      <c r="A47" s="47"/>
      <c r="B47" s="164"/>
      <c r="C47" s="403" t="s">
        <v>981</v>
      </c>
      <c r="D47" s="404"/>
      <c r="E47" s="404"/>
      <c r="F47" s="404"/>
      <c r="G47" s="404"/>
      <c r="H47" s="404"/>
      <c r="I47" s="405"/>
      <c r="J47" s="405"/>
      <c r="K47" s="405"/>
    </row>
    <row r="48" spans="1:11" s="78" customFormat="1" ht="15" customHeight="1" thickTop="1">
      <c r="A48" s="47" t="s">
        <v>845</v>
      </c>
      <c r="B48" s="46" t="s">
        <v>982</v>
      </c>
      <c r="C48" s="165" t="s">
        <v>983</v>
      </c>
      <c r="D48" s="130">
        <v>0.83209999999999995</v>
      </c>
      <c r="E48" s="130">
        <v>0.79869999999999997</v>
      </c>
      <c r="F48" s="130">
        <v>0.8569</v>
      </c>
      <c r="G48" s="130">
        <v>0.85750000000000004</v>
      </c>
      <c r="H48" s="130">
        <v>0.86839999999999995</v>
      </c>
      <c r="I48" s="130">
        <v>0.87450000000000006</v>
      </c>
      <c r="J48" s="130">
        <v>0.83479999999999999</v>
      </c>
      <c r="K48" s="130">
        <v>0.81159999999999999</v>
      </c>
    </row>
    <row r="49" spans="1:11" s="77" customFormat="1" ht="15" customHeight="1">
      <c r="A49" s="47" t="s">
        <v>845</v>
      </c>
      <c r="B49" s="46" t="s">
        <v>984</v>
      </c>
      <c r="C49" s="165" t="s">
        <v>985</v>
      </c>
      <c r="D49" s="130">
        <v>0.61380000000000001</v>
      </c>
      <c r="E49" s="130">
        <v>0.63</v>
      </c>
      <c r="F49" s="130">
        <v>0.625</v>
      </c>
      <c r="G49" s="130">
        <v>0.66369999999999996</v>
      </c>
      <c r="H49" s="130">
        <v>0.68120000000000003</v>
      </c>
      <c r="I49" s="130">
        <v>0.69510000000000005</v>
      </c>
      <c r="J49" s="130">
        <v>0.71599999999999997</v>
      </c>
      <c r="K49" s="130">
        <v>0.95879999999999999</v>
      </c>
    </row>
    <row r="50" spans="1:11" s="77" customFormat="1" ht="15" customHeight="1">
      <c r="A50" s="47" t="s">
        <v>845</v>
      </c>
      <c r="B50" s="46" t="s">
        <v>986</v>
      </c>
      <c r="C50" s="165" t="s">
        <v>987</v>
      </c>
      <c r="D50" s="130">
        <v>0.46039999999999998</v>
      </c>
      <c r="E50" s="130">
        <v>0.35759999999999997</v>
      </c>
      <c r="F50" s="130">
        <v>0.47360000000000002</v>
      </c>
      <c r="G50" s="130">
        <v>0.38100000000000001</v>
      </c>
      <c r="H50" s="130">
        <v>0.36320000000000002</v>
      </c>
      <c r="I50" s="130">
        <v>0.34939999999999999</v>
      </c>
      <c r="J50" s="130">
        <v>0.2422</v>
      </c>
      <c r="K50" s="130">
        <v>-5.4199999999999998E-2</v>
      </c>
    </row>
    <row r="51" spans="1:11" s="77" customFormat="1" ht="15" customHeight="1">
      <c r="A51" s="47" t="s">
        <v>845</v>
      </c>
      <c r="B51" s="46" t="s">
        <v>988</v>
      </c>
      <c r="C51" s="165" t="s">
        <v>989</v>
      </c>
      <c r="D51" s="130">
        <v>2.3424999999999998</v>
      </c>
      <c r="E51" s="130">
        <v>3.0400999999999998</v>
      </c>
      <c r="F51" s="130">
        <v>2.0558000000000001</v>
      </c>
      <c r="G51" s="130">
        <v>2.2130999999999998</v>
      </c>
      <c r="H51" s="130">
        <v>2.0322</v>
      </c>
      <c r="I51" s="130">
        <v>1.8559000000000001</v>
      </c>
      <c r="J51" s="130">
        <v>2.6886999999999999</v>
      </c>
      <c r="K51" s="130">
        <v>1.7947</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68" t="s">
        <v>595</v>
      </c>
      <c r="D53" s="768"/>
      <c r="E53" s="768"/>
      <c r="F53" s="768"/>
      <c r="G53" s="768"/>
      <c r="H53" s="768"/>
      <c r="I53" s="768"/>
      <c r="J53" s="768"/>
      <c r="K53" s="768"/>
    </row>
    <row r="54" spans="1:11" ht="51.75" customHeight="1">
      <c r="A54" s="47"/>
      <c r="B54" s="47"/>
      <c r="C54" s="763" t="s">
        <v>990</v>
      </c>
      <c r="D54" s="763"/>
      <c r="E54" s="763"/>
      <c r="F54" s="763"/>
      <c r="G54" s="763"/>
      <c r="H54" s="763"/>
      <c r="I54" s="763"/>
      <c r="J54" s="763"/>
      <c r="K54" s="763"/>
    </row>
    <row r="55" spans="1:11" ht="48" customHeight="1">
      <c r="A55" s="47"/>
      <c r="B55" s="47"/>
      <c r="C55" s="763" t="s">
        <v>991</v>
      </c>
      <c r="D55" s="763"/>
      <c r="E55" s="763"/>
      <c r="F55" s="763"/>
      <c r="G55" s="763"/>
      <c r="H55" s="763"/>
      <c r="I55" s="763"/>
      <c r="J55" s="763"/>
      <c r="K55" s="763"/>
    </row>
    <row r="56" spans="1:11" ht="15" customHeight="1">
      <c r="A56" s="47"/>
      <c r="B56" s="47"/>
      <c r="C56" s="764" t="s">
        <v>992</v>
      </c>
      <c r="D56" s="764"/>
      <c r="E56" s="764"/>
      <c r="F56" s="764"/>
      <c r="G56" s="764"/>
      <c r="H56" s="764"/>
      <c r="I56" s="764"/>
      <c r="J56" s="764"/>
      <c r="K56" s="764"/>
    </row>
    <row r="57" spans="1:11" ht="15" customHeight="1">
      <c r="A57" s="47"/>
      <c r="B57" s="47"/>
      <c r="C57" s="764" t="s">
        <v>599</v>
      </c>
      <c r="D57" s="764"/>
      <c r="E57" s="764"/>
      <c r="F57" s="764"/>
      <c r="G57" s="764"/>
      <c r="H57" s="764"/>
      <c r="I57" s="764"/>
      <c r="J57" s="764"/>
      <c r="K57" s="764"/>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A4" sqref="A4:K4"/>
    </sheetView>
  </sheetViews>
  <sheetFormatPr defaultRowHeight="12.75"/>
  <cols>
    <col min="1" max="2" width="9.140625" style="34" hidden="1" customWidth="1"/>
    <col min="3" max="3" width="90.28515625" style="34" customWidth="1"/>
    <col min="4" max="11" width="13.140625" style="34" customWidth="1"/>
    <col min="12"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1" ht="15" customHeight="1">
      <c r="A1" s="638"/>
      <c r="B1" s="638"/>
      <c r="C1" s="769"/>
      <c r="D1" s="769"/>
      <c r="E1" s="769"/>
      <c r="F1" s="769"/>
      <c r="G1" s="769"/>
      <c r="H1" s="769"/>
      <c r="I1" s="769"/>
      <c r="J1" s="769"/>
      <c r="K1" s="769"/>
    </row>
    <row r="2" spans="1:11" ht="18">
      <c r="A2" s="766" t="s">
        <v>471</v>
      </c>
      <c r="B2" s="766"/>
      <c r="C2" s="766"/>
      <c r="D2" s="766"/>
      <c r="E2" s="766"/>
      <c r="F2" s="766"/>
      <c r="G2" s="766"/>
      <c r="H2" s="766"/>
      <c r="I2" s="766"/>
      <c r="J2" s="766"/>
      <c r="K2" s="766"/>
    </row>
    <row r="3" spans="1:11" ht="15" customHeight="1">
      <c r="A3" s="638"/>
      <c r="B3" s="638"/>
      <c r="C3" s="766" t="s">
        <v>915</v>
      </c>
      <c r="D3" s="766"/>
      <c r="E3" s="766"/>
      <c r="F3" s="766"/>
      <c r="G3" s="766"/>
      <c r="H3" s="766"/>
      <c r="I3" s="766"/>
      <c r="J3" s="766"/>
      <c r="K3" s="766"/>
    </row>
    <row r="4" spans="1:11" s="48" customFormat="1" ht="15" customHeight="1">
      <c r="A4" s="767"/>
      <c r="B4" s="766"/>
      <c r="C4" s="766"/>
      <c r="D4" s="766"/>
      <c r="E4" s="766"/>
      <c r="F4" s="766"/>
      <c r="G4" s="766"/>
      <c r="H4" s="766"/>
      <c r="I4" s="766"/>
      <c r="J4" s="766"/>
      <c r="K4" s="766"/>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667</v>
      </c>
      <c r="E6" s="394" t="s">
        <v>668</v>
      </c>
      <c r="F6" s="394" t="s">
        <v>669</v>
      </c>
      <c r="G6" s="394" t="s">
        <v>670</v>
      </c>
      <c r="H6" s="394" t="s">
        <v>671</v>
      </c>
      <c r="I6" s="402" t="s">
        <v>672</v>
      </c>
      <c r="J6" s="402" t="s">
        <v>1415</v>
      </c>
      <c r="K6" s="402" t="s">
        <v>1596</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4"/>
      <c r="I8" s="405"/>
      <c r="J8" s="405"/>
      <c r="K8" s="405"/>
    </row>
    <row r="9" spans="1:11" s="47" customFormat="1" ht="15" customHeight="1" thickTop="1">
      <c r="A9" s="47" t="s">
        <v>845</v>
      </c>
      <c r="B9" s="46" t="s">
        <v>993</v>
      </c>
      <c r="C9" s="165" t="s">
        <v>994</v>
      </c>
      <c r="D9" s="130">
        <v>5.6500000000000002E-2</v>
      </c>
      <c r="E9" s="130">
        <v>4.7800000000000002E-2</v>
      </c>
      <c r="F9" s="130">
        <v>4.6300000000000001E-2</v>
      </c>
      <c r="G9" s="130">
        <v>4.65E-2</v>
      </c>
      <c r="H9" s="130">
        <v>4.4200000000000003E-2</v>
      </c>
      <c r="I9" s="130">
        <v>4.41E-2</v>
      </c>
      <c r="J9" s="130">
        <v>3.8199999999999998E-2</v>
      </c>
      <c r="K9" s="130">
        <v>1.9E-2</v>
      </c>
    </row>
    <row r="10" spans="1:11" s="48" customFormat="1" ht="15" customHeight="1">
      <c r="A10" s="47" t="s">
        <v>845</v>
      </c>
      <c r="B10" s="46" t="s">
        <v>995</v>
      </c>
      <c r="C10" s="165" t="s">
        <v>996</v>
      </c>
      <c r="D10" s="130">
        <v>6.9500000000000006E-2</v>
      </c>
      <c r="E10" s="130">
        <v>5.7799999999999997E-2</v>
      </c>
      <c r="F10" s="130">
        <v>5.57E-2</v>
      </c>
      <c r="G10" s="130">
        <v>5.4899999999999997E-2</v>
      </c>
      <c r="H10" s="130">
        <v>5.0299999999999997E-2</v>
      </c>
      <c r="I10" s="130">
        <v>5.0099999999999999E-2</v>
      </c>
      <c r="J10" s="130">
        <v>4.2900000000000001E-2</v>
      </c>
      <c r="K10" s="130">
        <v>2.5899999999999999E-2</v>
      </c>
    </row>
    <row r="11" spans="1:11" s="48" customFormat="1" ht="15" customHeight="1">
      <c r="A11" s="47" t="s">
        <v>845</v>
      </c>
      <c r="B11" s="46" t="s">
        <v>997</v>
      </c>
      <c r="C11" s="165" t="s">
        <v>998</v>
      </c>
      <c r="D11" s="130">
        <v>6.3299999999999995E-2</v>
      </c>
      <c r="E11" s="130">
        <v>5.3900000000000003E-2</v>
      </c>
      <c r="F11" s="130">
        <v>5.1299999999999998E-2</v>
      </c>
      <c r="G11" s="130">
        <v>4.9200000000000001E-2</v>
      </c>
      <c r="H11" s="130">
        <v>4.5499999999999999E-2</v>
      </c>
      <c r="I11" s="130">
        <v>4.5699999999999998E-2</v>
      </c>
      <c r="J11" s="130">
        <v>3.5400000000000001E-2</v>
      </c>
      <c r="K11" s="130">
        <v>2.1100000000000001E-2</v>
      </c>
    </row>
    <row r="12" spans="1:11" s="48" customFormat="1" ht="15" customHeight="1">
      <c r="A12" s="47" t="s">
        <v>845</v>
      </c>
      <c r="B12" s="46" t="s">
        <v>999</v>
      </c>
      <c r="C12" s="165" t="s">
        <v>1000</v>
      </c>
      <c r="D12" s="130">
        <v>1.9599999999999999E-2</v>
      </c>
      <c r="E12" s="130">
        <v>1.44E-2</v>
      </c>
      <c r="F12" s="130">
        <v>1.5800000000000002E-2</v>
      </c>
      <c r="G12" s="130">
        <v>1.5100000000000001E-2</v>
      </c>
      <c r="H12" s="130">
        <v>1.21E-2</v>
      </c>
      <c r="I12" s="130">
        <v>1.49E-2</v>
      </c>
      <c r="J12" s="130">
        <v>7.7000000000000002E-3</v>
      </c>
      <c r="K12" s="130">
        <v>2.3999999999999998E-3</v>
      </c>
    </row>
    <row r="13" spans="1:11" s="48" customFormat="1" ht="15" customHeight="1">
      <c r="A13" s="47" t="s">
        <v>845</v>
      </c>
      <c r="B13" s="46" t="s">
        <v>1001</v>
      </c>
      <c r="C13" s="165" t="s">
        <v>1002</v>
      </c>
      <c r="D13" s="130">
        <v>1.95E-2</v>
      </c>
      <c r="E13" s="130">
        <v>1.4500000000000001E-2</v>
      </c>
      <c r="F13" s="130">
        <v>1.6E-2</v>
      </c>
      <c r="G13" s="130">
        <v>1.5299999999999999E-2</v>
      </c>
      <c r="H13" s="130">
        <v>1.26E-2</v>
      </c>
      <c r="I13" s="130">
        <v>1.49E-2</v>
      </c>
      <c r="J13" s="130">
        <v>7.9000000000000008E-3</v>
      </c>
      <c r="K13" s="130">
        <v>2.8E-3</v>
      </c>
    </row>
    <row r="14" spans="1:11" s="48" customFormat="1" ht="15" customHeight="1">
      <c r="A14" s="47" t="s">
        <v>845</v>
      </c>
      <c r="B14" s="46" t="s">
        <v>1003</v>
      </c>
      <c r="C14" s="165" t="s">
        <v>1004</v>
      </c>
      <c r="D14" s="130">
        <v>1.2800000000000001E-2</v>
      </c>
      <c r="E14" s="130">
        <v>1.04E-2</v>
      </c>
      <c r="F14" s="130">
        <v>1.04E-2</v>
      </c>
      <c r="G14" s="130">
        <v>9.7000000000000003E-3</v>
      </c>
      <c r="H14" s="130">
        <v>7.7999999999999996E-3</v>
      </c>
      <c r="I14" s="130">
        <v>8.6E-3</v>
      </c>
      <c r="J14" s="130">
        <v>3.0999999999999999E-3</v>
      </c>
      <c r="K14" s="130">
        <v>2.3999999999999998E-3</v>
      </c>
    </row>
    <row r="15" spans="1:11" s="48" customFormat="1" ht="15" customHeight="1" thickBot="1">
      <c r="A15" s="47" t="s">
        <v>845</v>
      </c>
      <c r="B15" s="46" t="s">
        <v>1005</v>
      </c>
      <c r="C15" s="165" t="s">
        <v>1006</v>
      </c>
      <c r="D15" s="130">
        <v>0.17730000000000001</v>
      </c>
      <c r="E15" s="130">
        <v>0.15140000000000001</v>
      </c>
      <c r="F15" s="130">
        <v>0.1532</v>
      </c>
      <c r="G15" s="130">
        <v>0.14499999999999999</v>
      </c>
      <c r="H15" s="130">
        <v>0.1205</v>
      </c>
      <c r="I15" s="130">
        <v>0.1298</v>
      </c>
      <c r="J15" s="130">
        <v>4.7699999999999999E-2</v>
      </c>
      <c r="K15" s="130">
        <v>2.46E-2</v>
      </c>
    </row>
    <row r="16" spans="1:11" s="37" customFormat="1" ht="15" customHeight="1" thickTop="1" thickBot="1">
      <c r="A16" s="47"/>
      <c r="B16" s="164"/>
      <c r="C16" s="407" t="s">
        <v>608</v>
      </c>
      <c r="D16" s="404"/>
      <c r="E16" s="404"/>
      <c r="F16" s="404"/>
      <c r="G16" s="404"/>
      <c r="H16" s="404"/>
      <c r="I16" s="405"/>
      <c r="J16" s="405"/>
      <c r="K16" s="405"/>
    </row>
    <row r="17" spans="1:11" s="47" customFormat="1" ht="15" customHeight="1" thickTop="1">
      <c r="A17" s="47" t="s">
        <v>845</v>
      </c>
      <c r="B17" s="46" t="s">
        <v>1007</v>
      </c>
      <c r="C17" s="165" t="s">
        <v>1008</v>
      </c>
      <c r="D17" s="130">
        <v>7.0099999999999996E-2</v>
      </c>
      <c r="E17" s="130">
        <v>6.1699999999999998E-2</v>
      </c>
      <c r="F17" s="130">
        <v>5.9900000000000002E-2</v>
      </c>
      <c r="G17" s="130">
        <v>6.2100000000000002E-2</v>
      </c>
      <c r="H17" s="130">
        <v>6.2799999999999995E-2</v>
      </c>
      <c r="I17" s="130">
        <v>6.4399999999999999E-2</v>
      </c>
      <c r="J17" s="130">
        <v>0.06</v>
      </c>
      <c r="K17" s="130">
        <v>5.2499999999999998E-2</v>
      </c>
    </row>
    <row r="18" spans="1:11" s="48" customFormat="1" ht="15" customHeight="1">
      <c r="A18" s="47" t="s">
        <v>845</v>
      </c>
      <c r="B18" s="46" t="s">
        <v>1009</v>
      </c>
      <c r="C18" s="165" t="s">
        <v>1010</v>
      </c>
      <c r="D18" s="130">
        <v>-1.37E-2</v>
      </c>
      <c r="E18" s="130">
        <v>-1.3899999999999999E-2</v>
      </c>
      <c r="F18" s="130">
        <v>-1.3599999999999999E-2</v>
      </c>
      <c r="G18" s="130">
        <v>-1.5699999999999999E-2</v>
      </c>
      <c r="H18" s="130">
        <v>-1.8700000000000001E-2</v>
      </c>
      <c r="I18" s="130">
        <v>-2.0299999999999999E-2</v>
      </c>
      <c r="J18" s="130">
        <v>-2.1899999999999999E-2</v>
      </c>
      <c r="K18" s="130">
        <v>-3.3599999999999998E-2</v>
      </c>
    </row>
    <row r="19" spans="1:11" s="48" customFormat="1" ht="15" customHeight="1">
      <c r="A19" s="47" t="s">
        <v>845</v>
      </c>
      <c r="B19" s="46" t="s">
        <v>1011</v>
      </c>
      <c r="C19" s="165" t="s">
        <v>1012</v>
      </c>
      <c r="D19" s="130">
        <v>2.41E-2</v>
      </c>
      <c r="E19" s="130">
        <v>2.4E-2</v>
      </c>
      <c r="F19" s="130">
        <v>2.3199999999999998E-2</v>
      </c>
      <c r="G19" s="130">
        <v>2.5999999999999999E-2</v>
      </c>
      <c r="H19" s="130">
        <v>2.9700000000000001E-2</v>
      </c>
      <c r="I19" s="130">
        <v>3.1600000000000003E-2</v>
      </c>
      <c r="J19" s="130">
        <v>3.3099999999999997E-2</v>
      </c>
      <c r="K19" s="130">
        <v>3.8699999999999998E-2</v>
      </c>
    </row>
    <row r="20" spans="1:11" s="48" customFormat="1" ht="15" customHeight="1">
      <c r="A20" s="47" t="s">
        <v>845</v>
      </c>
      <c r="B20" s="46" t="s">
        <v>1013</v>
      </c>
      <c r="C20" s="165" t="s">
        <v>1014</v>
      </c>
      <c r="D20" s="130">
        <v>0</v>
      </c>
      <c r="E20" s="130">
        <v>0</v>
      </c>
      <c r="F20" s="130">
        <v>0</v>
      </c>
      <c r="G20" s="130">
        <v>0</v>
      </c>
      <c r="H20" s="130">
        <v>0</v>
      </c>
      <c r="I20" s="130">
        <v>0</v>
      </c>
      <c r="J20" s="130">
        <v>0</v>
      </c>
      <c r="K20" s="130">
        <v>0</v>
      </c>
    </row>
    <row r="21" spans="1:11" s="48" customFormat="1" ht="15" customHeight="1">
      <c r="A21" s="47" t="s">
        <v>845</v>
      </c>
      <c r="B21" s="46" t="s">
        <v>1015</v>
      </c>
      <c r="C21" s="165" t="s">
        <v>1016</v>
      </c>
      <c r="D21" s="130">
        <v>-6.1999999999999998E-3</v>
      </c>
      <c r="E21" s="130">
        <v>-3.8999999999999998E-3</v>
      </c>
      <c r="F21" s="130">
        <v>-4.4999999999999997E-3</v>
      </c>
      <c r="G21" s="130">
        <v>-5.7000000000000002E-3</v>
      </c>
      <c r="H21" s="130">
        <v>-4.7999999999999996E-3</v>
      </c>
      <c r="I21" s="130">
        <v>-4.4000000000000003E-3</v>
      </c>
      <c r="J21" s="130">
        <v>-7.4999999999999997E-3</v>
      </c>
      <c r="K21" s="130">
        <v>-4.7999999999999996E-3</v>
      </c>
    </row>
    <row r="22" spans="1:11" s="48" customFormat="1" ht="15" customHeight="1">
      <c r="A22" s="47" t="s">
        <v>845</v>
      </c>
      <c r="B22" s="46" t="s">
        <v>1017</v>
      </c>
      <c r="C22" s="165" t="s">
        <v>1018</v>
      </c>
      <c r="D22" s="130">
        <v>1.2999999999999999E-2</v>
      </c>
      <c r="E22" s="130">
        <v>0.01</v>
      </c>
      <c r="F22" s="130">
        <v>9.4999999999999998E-3</v>
      </c>
      <c r="G22" s="130">
        <v>8.5000000000000006E-3</v>
      </c>
      <c r="H22" s="130">
        <v>6.1000000000000004E-3</v>
      </c>
      <c r="I22" s="130">
        <v>6.0000000000000001E-3</v>
      </c>
      <c r="J22" s="130">
        <v>4.7999999999999996E-3</v>
      </c>
      <c r="K22" s="130">
        <v>6.8999999999999999E-3</v>
      </c>
    </row>
    <row r="23" spans="1:11" s="48" customFormat="1" ht="15" customHeight="1">
      <c r="A23" s="47" t="s">
        <v>845</v>
      </c>
      <c r="B23" s="46" t="s">
        <v>1019</v>
      </c>
      <c r="C23" s="165" t="s">
        <v>1020</v>
      </c>
      <c r="D23" s="130">
        <v>-4.3700000000000003E-2</v>
      </c>
      <c r="E23" s="130">
        <v>-3.95E-2</v>
      </c>
      <c r="F23" s="130">
        <v>-3.5400000000000001E-2</v>
      </c>
      <c r="G23" s="130">
        <v>-3.4099999999999998E-2</v>
      </c>
      <c r="H23" s="130">
        <v>-3.3300000000000003E-2</v>
      </c>
      <c r="I23" s="130">
        <v>-3.0800000000000001E-2</v>
      </c>
      <c r="J23" s="130">
        <v>-2.7699999999999999E-2</v>
      </c>
      <c r="K23" s="130">
        <v>-1.8700000000000001E-2</v>
      </c>
    </row>
    <row r="24" spans="1:11" s="48" customFormat="1" ht="15" customHeight="1">
      <c r="A24" s="47" t="s">
        <v>845</v>
      </c>
      <c r="B24" s="46" t="s">
        <v>1021</v>
      </c>
      <c r="C24" s="165" t="s">
        <v>1022</v>
      </c>
      <c r="D24" s="130">
        <v>-1E-4</v>
      </c>
      <c r="E24" s="130">
        <v>2.0000000000000001E-4</v>
      </c>
      <c r="F24" s="130">
        <v>2.0000000000000001E-4</v>
      </c>
      <c r="G24" s="130">
        <v>2.0000000000000001E-4</v>
      </c>
      <c r="H24" s="130">
        <v>4.0000000000000002E-4</v>
      </c>
      <c r="I24" s="130">
        <v>0</v>
      </c>
      <c r="J24" s="130">
        <v>2.0000000000000001E-4</v>
      </c>
      <c r="K24" s="130">
        <v>4.0000000000000002E-4</v>
      </c>
    </row>
    <row r="25" spans="1:11" s="48" customFormat="1" ht="15" customHeight="1" thickBot="1">
      <c r="A25" s="47" t="s">
        <v>845</v>
      </c>
      <c r="B25" s="46" t="s">
        <v>1023</v>
      </c>
      <c r="C25" s="165" t="s">
        <v>1024</v>
      </c>
      <c r="D25" s="130">
        <v>0.17460000000000001</v>
      </c>
      <c r="E25" s="130">
        <v>0.18</v>
      </c>
      <c r="F25" s="130">
        <v>0.17530000000000001</v>
      </c>
      <c r="G25" s="130">
        <v>0.17180000000000001</v>
      </c>
      <c r="H25" s="130">
        <v>0.15140000000000001</v>
      </c>
      <c r="I25" s="130">
        <v>0.13039999999999999</v>
      </c>
      <c r="J25" s="130">
        <v>0.1182</v>
      </c>
      <c r="K25" s="130">
        <v>0.25530000000000003</v>
      </c>
    </row>
    <row r="26" spans="1:11" s="37" customFormat="1" ht="15" customHeight="1" thickTop="1" thickBot="1">
      <c r="A26" s="47"/>
      <c r="B26" s="174"/>
      <c r="C26" s="407" t="s">
        <v>618</v>
      </c>
      <c r="D26" s="404"/>
      <c r="E26" s="404"/>
      <c r="F26" s="404"/>
      <c r="G26" s="404"/>
      <c r="H26" s="404"/>
      <c r="I26" s="405"/>
      <c r="J26" s="405"/>
      <c r="K26" s="405"/>
    </row>
    <row r="27" spans="1:11" s="47" customFormat="1" ht="15" customHeight="1" thickTop="1">
      <c r="A27" s="47" t="s">
        <v>845</v>
      </c>
      <c r="B27" s="46" t="s">
        <v>1025</v>
      </c>
      <c r="C27" s="165" t="s">
        <v>1026</v>
      </c>
      <c r="D27" s="130">
        <v>0.1105</v>
      </c>
      <c r="E27" s="130">
        <v>0.10050000000000001</v>
      </c>
      <c r="F27" s="130">
        <v>9.4600000000000004E-2</v>
      </c>
      <c r="G27" s="130">
        <v>9.4E-2</v>
      </c>
      <c r="H27" s="130">
        <v>9.0499999999999997E-2</v>
      </c>
      <c r="I27" s="130">
        <v>9.0800000000000006E-2</v>
      </c>
      <c r="J27" s="130">
        <v>8.6599999999999996E-2</v>
      </c>
      <c r="K27" s="130">
        <v>7.6300000000000007E-2</v>
      </c>
    </row>
    <row r="28" spans="1:11" s="48" customFormat="1" ht="15" customHeight="1">
      <c r="A28" s="47" t="s">
        <v>845</v>
      </c>
      <c r="B28" s="46" t="s">
        <v>1027</v>
      </c>
      <c r="C28" s="165" t="s">
        <v>1028</v>
      </c>
      <c r="D28" s="130">
        <v>0.10249999999999999</v>
      </c>
      <c r="E28" s="130">
        <v>0.1046</v>
      </c>
      <c r="F28" s="130">
        <v>9.3700000000000006E-2</v>
      </c>
      <c r="G28" s="130">
        <v>0.1129</v>
      </c>
      <c r="H28" s="130">
        <v>9.4500000000000001E-2</v>
      </c>
      <c r="I28" s="130">
        <v>7.4099999999999999E-2</v>
      </c>
      <c r="J28" s="130">
        <v>8.8200000000000001E-2</v>
      </c>
      <c r="K28" s="130">
        <v>0</v>
      </c>
    </row>
    <row r="29" spans="1:11" s="48" customFormat="1" ht="15" customHeight="1">
      <c r="A29" s="47" t="s">
        <v>845</v>
      </c>
      <c r="B29" s="46" t="s">
        <v>1029</v>
      </c>
      <c r="C29" s="165" t="s">
        <v>1030</v>
      </c>
      <c r="D29" s="130">
        <v>0.11890000000000001</v>
      </c>
      <c r="E29" s="130">
        <v>0.11260000000000001</v>
      </c>
      <c r="F29" s="130">
        <v>0.10780000000000001</v>
      </c>
      <c r="G29" s="130">
        <v>9.9900000000000003E-2</v>
      </c>
      <c r="H29" s="130">
        <v>9.69E-2</v>
      </c>
      <c r="I29" s="130">
        <v>8.9099999999999999E-2</v>
      </c>
      <c r="J29" s="130">
        <v>5.4699999999999999E-2</v>
      </c>
      <c r="K29" s="130">
        <v>8.6699999999999999E-2</v>
      </c>
    </row>
    <row r="30" spans="1:11" s="48" customFormat="1" ht="15" customHeight="1">
      <c r="A30" s="47" t="s">
        <v>845</v>
      </c>
      <c r="B30" s="46" t="s">
        <v>1031</v>
      </c>
      <c r="C30" s="165" t="s">
        <v>1032</v>
      </c>
      <c r="D30" s="130">
        <v>3.73E-2</v>
      </c>
      <c r="E30" s="130">
        <v>7.7100000000000002E-2</v>
      </c>
      <c r="F30" s="130">
        <v>9.5299999999999996E-2</v>
      </c>
      <c r="G30" s="130">
        <v>0.11940000000000001</v>
      </c>
      <c r="H30" s="130">
        <v>9.5299999999999996E-2</v>
      </c>
      <c r="I30" s="130">
        <v>6.6600000000000006E-2</v>
      </c>
      <c r="J30" s="130">
        <v>2.93E-2</v>
      </c>
      <c r="K30" s="130">
        <v>0</v>
      </c>
    </row>
    <row r="31" spans="1:11" s="48" customFormat="1" ht="15" customHeight="1">
      <c r="A31" s="47" t="s">
        <v>845</v>
      </c>
      <c r="B31" s="46" t="s">
        <v>1033</v>
      </c>
      <c r="C31" s="165" t="s">
        <v>1034</v>
      </c>
      <c r="D31" s="130">
        <v>1.9199999999999998E-2</v>
      </c>
      <c r="E31" s="130">
        <v>9.4999999999999998E-3</v>
      </c>
      <c r="F31" s="130">
        <v>7.3000000000000001E-3</v>
      </c>
      <c r="G31" s="130">
        <v>1.11E-2</v>
      </c>
      <c r="H31" s="130">
        <v>1.15E-2</v>
      </c>
      <c r="I31" s="130">
        <v>9.9000000000000008E-3</v>
      </c>
      <c r="J31" s="130">
        <v>9.7999999999999997E-3</v>
      </c>
      <c r="K31" s="130">
        <v>0</v>
      </c>
    </row>
    <row r="32" spans="1:11" s="48" customFormat="1" ht="15" customHeight="1">
      <c r="A32" s="47" t="s">
        <v>845</v>
      </c>
      <c r="B32" s="46" t="s">
        <v>1035</v>
      </c>
      <c r="C32" s="165" t="s">
        <v>1036</v>
      </c>
      <c r="D32" s="130">
        <v>7.1999999999999998E-3</v>
      </c>
      <c r="E32" s="130">
        <v>5.5999999999999999E-3</v>
      </c>
      <c r="F32" s="130">
        <v>3.7000000000000002E-3</v>
      </c>
      <c r="G32" s="130">
        <v>7.1000000000000004E-3</v>
      </c>
      <c r="H32" s="130">
        <v>5.3E-3</v>
      </c>
      <c r="I32" s="130">
        <v>5.1000000000000004E-3</v>
      </c>
      <c r="J32" s="130">
        <v>8.9999999999999993E-3</v>
      </c>
      <c r="K32" s="130">
        <v>0</v>
      </c>
    </row>
    <row r="33" spans="1:11" s="48" customFormat="1" ht="15" customHeight="1">
      <c r="A33" s="47" t="s">
        <v>845</v>
      </c>
      <c r="B33" s="46" t="s">
        <v>1037</v>
      </c>
      <c r="C33" s="165" t="s">
        <v>1038</v>
      </c>
      <c r="D33" s="130">
        <v>1.6500000000000001E-2</v>
      </c>
      <c r="E33" s="130">
        <v>8.5000000000000006E-3</v>
      </c>
      <c r="F33" s="130">
        <v>6.4999999999999997E-3</v>
      </c>
      <c r="G33" s="130">
        <v>1.0200000000000001E-2</v>
      </c>
      <c r="H33" s="130">
        <v>0.01</v>
      </c>
      <c r="I33" s="130">
        <v>8.8999999999999999E-3</v>
      </c>
      <c r="J33" s="130">
        <v>9.5999999999999992E-3</v>
      </c>
      <c r="K33" s="130">
        <v>0</v>
      </c>
    </row>
    <row r="34" spans="1:11" s="48" customFormat="1" ht="15" customHeight="1">
      <c r="A34" s="47" t="s">
        <v>845</v>
      </c>
      <c r="B34" s="46" t="s">
        <v>1039</v>
      </c>
      <c r="C34" s="165" t="s">
        <v>1040</v>
      </c>
      <c r="D34" s="130">
        <v>2.2000000000000001E-3</v>
      </c>
      <c r="E34" s="130">
        <v>2.0999999999999999E-3</v>
      </c>
      <c r="F34" s="130">
        <v>1.9E-3</v>
      </c>
      <c r="G34" s="130">
        <v>4.0000000000000001E-3</v>
      </c>
      <c r="H34" s="130">
        <v>8.9999999999999993E-3</v>
      </c>
      <c r="I34" s="130">
        <v>1.01E-2</v>
      </c>
      <c r="J34" s="130">
        <v>1.17E-2</v>
      </c>
      <c r="K34" s="130">
        <v>0</v>
      </c>
    </row>
    <row r="35" spans="1:11" s="48" customFormat="1" ht="15" customHeight="1">
      <c r="A35" s="47" t="s">
        <v>845</v>
      </c>
      <c r="B35" s="46" t="s">
        <v>1041</v>
      </c>
      <c r="C35" s="165" t="s">
        <v>1042</v>
      </c>
      <c r="D35" s="130">
        <v>7.7000000000000002E-3</v>
      </c>
      <c r="E35" s="130">
        <v>9.4000000000000004E-3</v>
      </c>
      <c r="F35" s="130">
        <v>1.04E-2</v>
      </c>
      <c r="G35" s="130">
        <v>1.1599999999999999E-2</v>
      </c>
      <c r="H35" s="130">
        <v>1.35E-2</v>
      </c>
      <c r="I35" s="130">
        <v>1.4800000000000001E-2</v>
      </c>
      <c r="J35" s="130">
        <v>1.5900000000000001E-2</v>
      </c>
      <c r="K35" s="130">
        <v>0</v>
      </c>
    </row>
    <row r="36" spans="1:11" s="48" customFormat="1" ht="15" customHeight="1">
      <c r="A36" s="47" t="s">
        <v>845</v>
      </c>
      <c r="B36" s="46" t="s">
        <v>1043</v>
      </c>
      <c r="C36" s="165" t="s">
        <v>1044</v>
      </c>
      <c r="D36" s="130">
        <v>3.5200000000000002E-2</v>
      </c>
      <c r="E36" s="130">
        <v>3.6400000000000002E-2</v>
      </c>
      <c r="F36" s="130">
        <v>3.2800000000000003E-2</v>
      </c>
      <c r="G36" s="130">
        <v>3.3799999999999997E-2</v>
      </c>
      <c r="H36" s="130">
        <v>3.6799999999999999E-2</v>
      </c>
      <c r="I36" s="130">
        <v>3.9E-2</v>
      </c>
      <c r="J36" s="130">
        <v>4.3299999999999998E-2</v>
      </c>
      <c r="K36" s="130">
        <v>5.2699999999999997E-2</v>
      </c>
    </row>
    <row r="37" spans="1:11" s="48" customFormat="1" ht="15" customHeight="1">
      <c r="A37" s="47"/>
      <c r="B37" s="46"/>
      <c r="C37" s="165" t="s">
        <v>1045</v>
      </c>
      <c r="D37" s="130">
        <v>8.3000000000000001E-3</v>
      </c>
      <c r="E37" s="130">
        <v>8.2000000000000007E-3</v>
      </c>
      <c r="F37" s="130">
        <v>3.3999999999999998E-3</v>
      </c>
      <c r="G37" s="130">
        <v>8.6E-3</v>
      </c>
      <c r="H37" s="130">
        <v>1.4E-2</v>
      </c>
      <c r="I37" s="130">
        <v>2.3400000000000001E-2</v>
      </c>
      <c r="J37" s="130">
        <v>2.52E-2</v>
      </c>
      <c r="K37" s="130">
        <v>0</v>
      </c>
    </row>
    <row r="38" spans="1:11" s="48" customFormat="1" ht="15" customHeight="1" thickBot="1">
      <c r="A38" s="47" t="s">
        <v>845</v>
      </c>
      <c r="B38" s="46" t="s">
        <v>1046</v>
      </c>
      <c r="C38" s="165" t="s">
        <v>1047</v>
      </c>
      <c r="D38" s="130">
        <v>0.28999999999999998</v>
      </c>
      <c r="E38" s="130">
        <v>1E-4</v>
      </c>
      <c r="F38" s="130">
        <v>1.1999999999999999E-3</v>
      </c>
      <c r="G38" s="130">
        <v>3.3E-3</v>
      </c>
      <c r="H38" s="130">
        <v>5.9999999999999995E-4</v>
      </c>
      <c r="I38" s="130">
        <v>1.6999999999999999E-3</v>
      </c>
      <c r="J38" s="130">
        <v>2.3E-3</v>
      </c>
      <c r="K38" s="130">
        <v>1.7000000000000001E-2</v>
      </c>
    </row>
    <row r="39" spans="1:11" s="37" customFormat="1" ht="15" customHeight="1" thickTop="1" thickBot="1">
      <c r="A39" s="47"/>
      <c r="B39" s="51"/>
      <c r="C39" s="407" t="s">
        <v>631</v>
      </c>
      <c r="D39" s="404"/>
      <c r="E39" s="404"/>
      <c r="F39" s="404"/>
      <c r="G39" s="404"/>
      <c r="H39" s="404"/>
      <c r="I39" s="405"/>
      <c r="J39" s="405"/>
      <c r="K39" s="405"/>
    </row>
    <row r="40" spans="1:11" s="37" customFormat="1" ht="15" customHeight="1" thickTop="1" thickBot="1">
      <c r="A40" s="47"/>
      <c r="B40" s="174"/>
      <c r="C40" s="407" t="s">
        <v>632</v>
      </c>
      <c r="D40" s="404"/>
      <c r="E40" s="404"/>
      <c r="F40" s="404"/>
      <c r="G40" s="404"/>
      <c r="H40" s="404"/>
      <c r="I40" s="405"/>
      <c r="J40" s="405"/>
      <c r="K40" s="405"/>
    </row>
    <row r="41" spans="1:11" s="47" customFormat="1" ht="15" customHeight="1" thickTop="1">
      <c r="A41" s="47" t="s">
        <v>845</v>
      </c>
      <c r="B41" s="46" t="s">
        <v>1048</v>
      </c>
      <c r="C41" s="165" t="s">
        <v>1049</v>
      </c>
      <c r="D41" s="130">
        <v>4.3700000000000003E-2</v>
      </c>
      <c r="E41" s="130">
        <v>3.95E-2</v>
      </c>
      <c r="F41" s="130">
        <v>3.5400000000000001E-2</v>
      </c>
      <c r="G41" s="130">
        <v>3.4099999999999998E-2</v>
      </c>
      <c r="H41" s="130">
        <v>3.3300000000000003E-2</v>
      </c>
      <c r="I41" s="130">
        <v>3.0800000000000001E-2</v>
      </c>
      <c r="J41" s="130">
        <v>2.7699999999999999E-2</v>
      </c>
      <c r="K41" s="130">
        <v>1.8700000000000001E-2</v>
      </c>
    </row>
    <row r="42" spans="1:11" s="48" customFormat="1" ht="15" customHeight="1">
      <c r="A42" s="47" t="s">
        <v>845</v>
      </c>
      <c r="B42" s="46" t="s">
        <v>1050</v>
      </c>
      <c r="C42" s="165" t="s">
        <v>1051</v>
      </c>
      <c r="D42" s="130">
        <v>5.9700000000000003E-2</v>
      </c>
      <c r="E42" s="130">
        <v>5.5399999999999998E-2</v>
      </c>
      <c r="F42" s="130">
        <v>4.9200000000000001E-2</v>
      </c>
      <c r="G42" s="130">
        <v>4.5400000000000003E-2</v>
      </c>
      <c r="H42" s="130">
        <v>4.3200000000000002E-2</v>
      </c>
      <c r="I42" s="130">
        <v>3.9100000000000003E-2</v>
      </c>
      <c r="J42" s="130">
        <v>3.5400000000000001E-2</v>
      </c>
      <c r="K42" s="130">
        <v>2.2499999999999999E-2</v>
      </c>
    </row>
    <row r="43" spans="1:11" s="48" customFormat="1" ht="15" customHeight="1">
      <c r="A43" s="47" t="s">
        <v>845</v>
      </c>
      <c r="B43" s="46" t="s">
        <v>1052</v>
      </c>
      <c r="C43" s="165" t="s">
        <v>1053</v>
      </c>
      <c r="D43" s="130">
        <v>6.7500000000000004E-2</v>
      </c>
      <c r="E43" s="130">
        <v>6.1400000000000003E-2</v>
      </c>
      <c r="F43" s="130">
        <v>5.2600000000000001E-2</v>
      </c>
      <c r="G43" s="130">
        <v>4.8500000000000001E-2</v>
      </c>
      <c r="H43" s="130">
        <v>4.6399999999999997E-2</v>
      </c>
      <c r="I43" s="130">
        <v>4.1799999999999997E-2</v>
      </c>
      <c r="J43" s="130">
        <v>3.9E-2</v>
      </c>
      <c r="K43" s="130">
        <v>3.0300000000000001E-2</v>
      </c>
    </row>
    <row r="44" spans="1:11" s="48" customFormat="1" ht="15" customHeight="1" thickBot="1">
      <c r="A44" s="47" t="s">
        <v>845</v>
      </c>
      <c r="B44" s="46" t="s">
        <v>1054</v>
      </c>
      <c r="C44" s="165" t="s">
        <v>1055</v>
      </c>
      <c r="D44" s="130">
        <v>6.5799999999999997E-2</v>
      </c>
      <c r="E44" s="130">
        <v>5.91E-2</v>
      </c>
      <c r="F44" s="130">
        <v>5.3800000000000001E-2</v>
      </c>
      <c r="G44" s="130">
        <v>5.28E-2</v>
      </c>
      <c r="H44" s="130">
        <v>5.1799999999999999E-2</v>
      </c>
      <c r="I44" s="130">
        <v>5.0200000000000002E-2</v>
      </c>
      <c r="J44" s="130">
        <v>4.7100000000000003E-2</v>
      </c>
      <c r="K44" s="130">
        <v>3.4700000000000002E-2</v>
      </c>
    </row>
    <row r="45" spans="1:11" s="37" customFormat="1" ht="15" customHeight="1" thickTop="1" thickBot="1">
      <c r="A45" s="47"/>
      <c r="B45" s="174"/>
      <c r="C45" s="407" t="s">
        <v>637</v>
      </c>
      <c r="D45" s="404"/>
      <c r="E45" s="404"/>
      <c r="F45" s="404"/>
      <c r="G45" s="404"/>
      <c r="H45" s="404"/>
      <c r="I45" s="405"/>
      <c r="J45" s="405"/>
      <c r="K45" s="405"/>
    </row>
    <row r="46" spans="1:11" s="50" customFormat="1" ht="15" customHeight="1" thickTop="1">
      <c r="A46" s="50" t="s">
        <v>845</v>
      </c>
      <c r="B46" s="46" t="s">
        <v>1056</v>
      </c>
      <c r="C46" s="165" t="s">
        <v>1057</v>
      </c>
      <c r="D46" s="130">
        <v>0.51180000000000003</v>
      </c>
      <c r="E46" s="130">
        <v>0.52239999999999998</v>
      </c>
      <c r="F46" s="130">
        <v>0.53390000000000004</v>
      </c>
      <c r="G46" s="130">
        <v>0.53349999999999997</v>
      </c>
      <c r="H46" s="130">
        <v>0.53359999999999996</v>
      </c>
      <c r="I46" s="130">
        <v>0.53029999999999999</v>
      </c>
      <c r="J46" s="130">
        <v>0.52110000000000001</v>
      </c>
      <c r="K46" s="130">
        <v>0.4904</v>
      </c>
    </row>
    <row r="47" spans="1:11" ht="15" customHeight="1">
      <c r="A47" s="47" t="s">
        <v>845</v>
      </c>
      <c r="B47" s="46" t="s">
        <v>1058</v>
      </c>
      <c r="C47" s="165" t="s">
        <v>1059</v>
      </c>
      <c r="D47" s="130">
        <v>5.7000000000000002E-2</v>
      </c>
      <c r="E47" s="130">
        <v>5.8400000000000001E-2</v>
      </c>
      <c r="F47" s="130">
        <v>6.0299999999999999E-2</v>
      </c>
      <c r="G47" s="130">
        <v>6.0699999999999997E-2</v>
      </c>
      <c r="H47" s="130">
        <v>6.13E-2</v>
      </c>
      <c r="I47" s="130">
        <v>6.2899999999999998E-2</v>
      </c>
      <c r="J47" s="130">
        <v>6.5000000000000002E-2</v>
      </c>
      <c r="K47" s="130">
        <v>4.2599999999999999E-2</v>
      </c>
    </row>
    <row r="48" spans="1:11" ht="15" customHeight="1">
      <c r="A48" s="47" t="s">
        <v>845</v>
      </c>
      <c r="B48" s="46" t="s">
        <v>1060</v>
      </c>
      <c r="C48" s="165" t="s">
        <v>1061</v>
      </c>
      <c r="D48" s="130">
        <v>0.43120000000000003</v>
      </c>
      <c r="E48" s="130">
        <v>0.41909999999999997</v>
      </c>
      <c r="F48" s="130">
        <v>0.40579999999999999</v>
      </c>
      <c r="G48" s="130">
        <v>0.40589999999999998</v>
      </c>
      <c r="H48" s="130">
        <v>0.40510000000000002</v>
      </c>
      <c r="I48" s="130">
        <v>0.40670000000000001</v>
      </c>
      <c r="J48" s="130">
        <v>0.41389999999999999</v>
      </c>
      <c r="K48" s="130">
        <v>0.46689999999999998</v>
      </c>
    </row>
    <row r="49" spans="1:11" ht="15" customHeight="1" thickBot="1">
      <c r="A49" s="47" t="s">
        <v>845</v>
      </c>
      <c r="B49" s="46" t="s">
        <v>1062</v>
      </c>
      <c r="C49" s="165" t="s">
        <v>1063</v>
      </c>
      <c r="D49" s="130">
        <v>0.49469999999999997</v>
      </c>
      <c r="E49" s="130">
        <v>0.50519999999999998</v>
      </c>
      <c r="F49" s="130">
        <v>0.44740000000000002</v>
      </c>
      <c r="G49" s="130">
        <v>0.4108</v>
      </c>
      <c r="H49" s="130">
        <v>0.4047</v>
      </c>
      <c r="I49" s="130">
        <v>0.36890000000000001</v>
      </c>
      <c r="J49" s="130">
        <v>0.34599999999999997</v>
      </c>
      <c r="K49" s="130">
        <v>0.2104</v>
      </c>
    </row>
    <row r="50" spans="1:11" s="47" customFormat="1" ht="15" customHeight="1" thickTop="1" thickBot="1">
      <c r="B50" s="51"/>
      <c r="C50" s="407" t="s">
        <v>642</v>
      </c>
      <c r="D50" s="404"/>
      <c r="E50" s="404"/>
      <c r="F50" s="404"/>
      <c r="G50" s="404"/>
      <c r="H50" s="404"/>
      <c r="I50" s="405"/>
      <c r="J50" s="405"/>
      <c r="K50" s="405"/>
    </row>
    <row r="51" spans="1:11" s="47" customFormat="1" ht="15" customHeight="1" thickTop="1">
      <c r="A51" s="47" t="s">
        <v>845</v>
      </c>
      <c r="B51" s="46" t="s">
        <v>1064</v>
      </c>
      <c r="C51" s="165" t="s">
        <v>1065</v>
      </c>
      <c r="D51" s="130">
        <v>7.7100000000000002E-2</v>
      </c>
      <c r="E51" s="130">
        <v>6.4100000000000004E-2</v>
      </c>
      <c r="F51" s="130">
        <v>6.2300000000000001E-2</v>
      </c>
      <c r="G51" s="130">
        <v>6.0999999999999999E-2</v>
      </c>
      <c r="H51" s="130">
        <v>5.5100000000000003E-2</v>
      </c>
      <c r="I51" s="130">
        <v>5.4300000000000001E-2</v>
      </c>
      <c r="J51" s="130">
        <v>4.5699999999999998E-2</v>
      </c>
      <c r="K51" s="130">
        <v>2.4899999999999999E-2</v>
      </c>
    </row>
    <row r="52" spans="1:11" s="47" customFormat="1" ht="15" customHeight="1">
      <c r="A52" s="47" t="s">
        <v>845</v>
      </c>
      <c r="B52" s="46" t="s">
        <v>1066</v>
      </c>
      <c r="C52" s="165" t="s">
        <v>1067</v>
      </c>
      <c r="D52" s="130">
        <v>6.0100000000000001E-2</v>
      </c>
      <c r="E52" s="130">
        <v>5.0599999999999999E-2</v>
      </c>
      <c r="F52" s="130">
        <v>4.9500000000000002E-2</v>
      </c>
      <c r="G52" s="130">
        <v>4.9799999999999997E-2</v>
      </c>
      <c r="H52" s="130">
        <v>4.6800000000000001E-2</v>
      </c>
      <c r="I52" s="130">
        <v>4.65E-2</v>
      </c>
      <c r="J52" s="130">
        <v>3.9899999999999998E-2</v>
      </c>
      <c r="K52" s="130">
        <v>1.7899999999999999E-2</v>
      </c>
    </row>
    <row r="53" spans="1:11" s="47" customFormat="1" ht="15" customHeight="1">
      <c r="A53" s="47" t="s">
        <v>845</v>
      </c>
      <c r="B53" s="46" t="s">
        <v>1068</v>
      </c>
      <c r="C53" s="165" t="s">
        <v>1069</v>
      </c>
      <c r="D53" s="130">
        <v>7.6200000000000004E-2</v>
      </c>
      <c r="E53" s="130">
        <v>6.6600000000000006E-2</v>
      </c>
      <c r="F53" s="130">
        <v>6.3600000000000004E-2</v>
      </c>
      <c r="G53" s="130">
        <v>6.1100000000000002E-2</v>
      </c>
      <c r="H53" s="130">
        <v>5.74E-2</v>
      </c>
      <c r="I53" s="130">
        <v>5.6399999999999999E-2</v>
      </c>
      <c r="J53" s="130">
        <v>5.0999999999999997E-2</v>
      </c>
      <c r="K53" s="130">
        <v>2.7900000000000001E-2</v>
      </c>
    </row>
    <row r="54" spans="1:11" s="47" customFormat="1" ht="15" customHeight="1">
      <c r="A54" s="47" t="s">
        <v>845</v>
      </c>
      <c r="B54" s="46" t="s">
        <v>1070</v>
      </c>
      <c r="C54" s="165" t="s">
        <v>1071</v>
      </c>
      <c r="D54" s="130">
        <v>9.1399999999999995E-2</v>
      </c>
      <c r="E54" s="130">
        <v>8.2000000000000003E-2</v>
      </c>
      <c r="F54" s="130">
        <v>7.8799999999999995E-2</v>
      </c>
      <c r="G54" s="130">
        <v>7.85E-2</v>
      </c>
      <c r="H54" s="130">
        <v>7.7799999999999994E-2</v>
      </c>
      <c r="I54" s="130">
        <v>7.8399999999999997E-2</v>
      </c>
      <c r="J54" s="130">
        <v>7.4300000000000005E-2</v>
      </c>
      <c r="K54" s="130">
        <v>6.1499999999999999E-2</v>
      </c>
    </row>
    <row r="55" spans="1:11" s="47" customFormat="1" ht="15" customHeight="1">
      <c r="A55" s="47" t="s">
        <v>845</v>
      </c>
      <c r="B55" s="46" t="s">
        <v>1072</v>
      </c>
      <c r="C55" s="165" t="s">
        <v>1073</v>
      </c>
      <c r="D55" s="130">
        <v>-1.52E-2</v>
      </c>
      <c r="E55" s="130">
        <v>-1.54E-2</v>
      </c>
      <c r="F55" s="130">
        <v>-1.52E-2</v>
      </c>
      <c r="G55" s="130">
        <v>-1.7299999999999999E-2</v>
      </c>
      <c r="H55" s="130">
        <v>-2.0400000000000001E-2</v>
      </c>
      <c r="I55" s="130">
        <v>-2.1999999999999999E-2</v>
      </c>
      <c r="J55" s="130">
        <v>-2.3300000000000001E-2</v>
      </c>
      <c r="K55" s="130">
        <v>-3.3599999999999998E-2</v>
      </c>
    </row>
    <row r="56" spans="1:11" s="47" customFormat="1" ht="15" customHeight="1">
      <c r="A56" s="47" t="s">
        <v>845</v>
      </c>
      <c r="B56" s="46" t="s">
        <v>1074</v>
      </c>
      <c r="C56" s="165" t="s">
        <v>1075</v>
      </c>
      <c r="D56" s="130">
        <v>-1.61E-2</v>
      </c>
      <c r="E56" s="130">
        <v>-1.6E-2</v>
      </c>
      <c r="F56" s="130">
        <v>-1.41E-2</v>
      </c>
      <c r="G56" s="130">
        <v>-1.14E-2</v>
      </c>
      <c r="H56" s="130">
        <v>-1.06E-2</v>
      </c>
      <c r="I56" s="130">
        <v>-9.9000000000000008E-3</v>
      </c>
      <c r="J56" s="130">
        <v>-1.11E-2</v>
      </c>
      <c r="K56" s="130">
        <v>-0.01</v>
      </c>
    </row>
    <row r="57" spans="1:11" s="47" customFormat="1" ht="15" customHeight="1" thickBot="1">
      <c r="A57" s="47" t="s">
        <v>845</v>
      </c>
      <c r="B57" s="46" t="s">
        <v>1076</v>
      </c>
      <c r="C57" s="165" t="s">
        <v>1077</v>
      </c>
      <c r="D57" s="130">
        <v>1.6899999999999998E-2</v>
      </c>
      <c r="E57" s="130">
        <v>1.34E-2</v>
      </c>
      <c r="F57" s="130">
        <v>1.2800000000000001E-2</v>
      </c>
      <c r="G57" s="130">
        <v>1.1299999999999999E-2</v>
      </c>
      <c r="H57" s="130">
        <v>8.2000000000000007E-3</v>
      </c>
      <c r="I57" s="130">
        <v>7.7999999999999996E-3</v>
      </c>
      <c r="J57" s="130">
        <v>5.7999999999999996E-3</v>
      </c>
      <c r="K57" s="130">
        <v>6.8999999999999999E-3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7.7100000000000002E-2</v>
      </c>
      <c r="E59" s="130">
        <v>6.4100000000000004E-2</v>
      </c>
      <c r="F59" s="130">
        <v>6.2300000000000001E-2</v>
      </c>
      <c r="G59" s="130">
        <v>6.0999999999999999E-2</v>
      </c>
      <c r="H59" s="130">
        <v>5.5100000000000003E-2</v>
      </c>
      <c r="I59" s="130">
        <v>5.4300000000000001E-2</v>
      </c>
      <c r="J59" s="130">
        <v>4.5699999999999998E-2</v>
      </c>
      <c r="K59" s="130">
        <v>2.4899999999999999E-2</v>
      </c>
    </row>
    <row r="60" spans="1:11" s="47" customFormat="1" ht="15" customHeight="1">
      <c r="A60" s="47" t="s">
        <v>845</v>
      </c>
      <c r="B60" s="46" t="s">
        <v>1079</v>
      </c>
      <c r="C60" s="165" t="s">
        <v>1080</v>
      </c>
      <c r="D60" s="130">
        <v>-6.6E-3</v>
      </c>
      <c r="E60" s="130">
        <v>-4.1000000000000003E-3</v>
      </c>
      <c r="F60" s="130">
        <v>-4.7999999999999996E-3</v>
      </c>
      <c r="G60" s="130">
        <v>-6.0000000000000001E-3</v>
      </c>
      <c r="H60" s="130">
        <v>-5.0000000000000001E-3</v>
      </c>
      <c r="I60" s="130">
        <v>-4.4000000000000003E-3</v>
      </c>
      <c r="J60" s="130">
        <v>-7.6E-3</v>
      </c>
      <c r="K60" s="130">
        <v>-3.8E-3</v>
      </c>
    </row>
    <row r="61" spans="1:11" s="48" customFormat="1" ht="15" customHeight="1">
      <c r="A61" s="47" t="s">
        <v>845</v>
      </c>
      <c r="B61" s="46" t="s">
        <v>1081</v>
      </c>
      <c r="C61" s="165" t="s">
        <v>1082</v>
      </c>
      <c r="D61" s="130">
        <v>-4.8599999999999997E-2</v>
      </c>
      <c r="E61" s="130">
        <v>-4.3900000000000002E-2</v>
      </c>
      <c r="F61" s="130">
        <v>-3.9800000000000002E-2</v>
      </c>
      <c r="G61" s="130">
        <v>-3.8199999999999998E-2</v>
      </c>
      <c r="H61" s="130">
        <v>-3.6700000000000003E-2</v>
      </c>
      <c r="I61" s="130">
        <v>-3.3599999999999998E-2</v>
      </c>
      <c r="J61" s="130">
        <v>-2.98E-2</v>
      </c>
      <c r="K61" s="130">
        <v>-1.8700000000000001E-2</v>
      </c>
    </row>
    <row r="62" spans="1:11" s="48" customFormat="1" ht="15" customHeight="1">
      <c r="A62" s="47" t="s">
        <v>845</v>
      </c>
      <c r="B62" s="46" t="s">
        <v>1083</v>
      </c>
      <c r="C62" s="165" t="s">
        <v>1084</v>
      </c>
      <c r="D62" s="130">
        <v>1E-4</v>
      </c>
      <c r="E62" s="130">
        <v>1E-4</v>
      </c>
      <c r="F62" s="130">
        <v>2.0000000000000001E-4</v>
      </c>
      <c r="G62" s="130">
        <v>2.0000000000000001E-4</v>
      </c>
      <c r="H62" s="130">
        <v>2.9999999999999997E-4</v>
      </c>
      <c r="I62" s="130">
        <v>1E-4</v>
      </c>
      <c r="J62" s="130">
        <v>1E-4</v>
      </c>
      <c r="K62" s="130">
        <v>2.0000000000000001E-4</v>
      </c>
    </row>
    <row r="63" spans="1:11" s="48" customFormat="1" ht="15" customHeight="1">
      <c r="A63" s="47" t="s">
        <v>845</v>
      </c>
      <c r="B63" s="46" t="s">
        <v>1085</v>
      </c>
      <c r="C63" s="165" t="s">
        <v>1086</v>
      </c>
      <c r="D63" s="130">
        <v>-2.0000000000000001E-4</v>
      </c>
      <c r="E63" s="130">
        <v>1E-4</v>
      </c>
      <c r="F63" s="130">
        <v>0</v>
      </c>
      <c r="G63" s="130">
        <v>1E-4</v>
      </c>
      <c r="H63" s="130">
        <v>2.0000000000000001E-4</v>
      </c>
      <c r="I63" s="130">
        <v>-1E-4</v>
      </c>
      <c r="J63" s="130">
        <v>1E-4</v>
      </c>
      <c r="K63" s="130">
        <v>1E-4</v>
      </c>
    </row>
    <row r="64" spans="1:11" s="48" customFormat="1" ht="15" customHeight="1" thickBot="1">
      <c r="A64" s="47"/>
      <c r="B64" s="46"/>
      <c r="C64" s="165" t="s">
        <v>1087</v>
      </c>
      <c r="D64" s="130">
        <v>0</v>
      </c>
      <c r="E64" s="130">
        <v>0</v>
      </c>
      <c r="F64" s="130">
        <v>0</v>
      </c>
      <c r="G64" s="130">
        <v>0</v>
      </c>
      <c r="H64" s="130">
        <v>0</v>
      </c>
      <c r="I64" s="130">
        <v>0</v>
      </c>
      <c r="J64" s="130">
        <v>0</v>
      </c>
      <c r="K64" s="130">
        <v>0</v>
      </c>
    </row>
    <row r="65" spans="1:11" s="47" customFormat="1" ht="15" customHeight="1" thickTop="1" thickBot="1">
      <c r="A65" s="47" t="s">
        <v>845</v>
      </c>
      <c r="B65" s="46" t="s">
        <v>1088</v>
      </c>
      <c r="C65" s="407" t="s">
        <v>1089</v>
      </c>
      <c r="D65" s="404">
        <v>2.18E-2</v>
      </c>
      <c r="E65" s="404">
        <v>1.6199999999999999E-2</v>
      </c>
      <c r="F65" s="404">
        <v>1.8100000000000002E-2</v>
      </c>
      <c r="G65" s="404">
        <v>1.72E-2</v>
      </c>
      <c r="H65" s="404">
        <v>1.3899999999999999E-2</v>
      </c>
      <c r="I65" s="409">
        <v>1.6400000000000001E-2</v>
      </c>
      <c r="J65" s="409">
        <v>8.6E-3</v>
      </c>
      <c r="K65" s="409">
        <v>2.8E-3</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0" ht="30" customHeight="1">
      <c r="A1" s="760" t="s">
        <v>471</v>
      </c>
      <c r="B1" s="760"/>
      <c r="C1" s="760"/>
      <c r="D1" s="760"/>
      <c r="E1" s="760"/>
      <c r="F1" s="760"/>
      <c r="G1" s="760"/>
      <c r="H1" s="760"/>
      <c r="I1" s="760"/>
      <c r="J1" s="47"/>
    </row>
    <row r="2" spans="1:10" ht="15" customHeight="1">
      <c r="A2" s="761" t="s">
        <v>665</v>
      </c>
      <c r="B2" s="761"/>
      <c r="C2" s="761"/>
      <c r="D2" s="761"/>
      <c r="E2" s="761"/>
      <c r="F2" s="761"/>
      <c r="G2" s="761"/>
      <c r="H2" s="761"/>
      <c r="I2" s="761"/>
      <c r="J2" s="47"/>
    </row>
    <row r="3" spans="1:10" ht="15" customHeight="1">
      <c r="A3" s="761" t="s">
        <v>666</v>
      </c>
      <c r="B3" s="761"/>
      <c r="C3" s="761"/>
      <c r="D3" s="761"/>
      <c r="E3" s="761"/>
      <c r="F3" s="761"/>
      <c r="G3" s="761"/>
      <c r="H3" s="761"/>
      <c r="I3" s="761"/>
      <c r="J3" s="47"/>
    </row>
    <row r="4" spans="1:10" ht="30" customHeight="1">
      <c r="A4" s="762" t="s">
        <v>544</v>
      </c>
      <c r="B4" s="762"/>
      <c r="C4" s="762"/>
      <c r="D4" s="762"/>
      <c r="E4" s="762"/>
      <c r="F4" s="762"/>
      <c r="G4" s="762"/>
      <c r="H4" s="762"/>
      <c r="I4" s="762"/>
      <c r="J4" s="47"/>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1415</v>
      </c>
      <c r="I6" s="394" t="s">
        <v>1596</v>
      </c>
      <c r="J6" s="395"/>
    </row>
    <row r="7" spans="1:10" ht="15" customHeight="1" thickTop="1" thickBot="1">
      <c r="A7" s="396" t="s">
        <v>673</v>
      </c>
      <c r="B7" s="397">
        <v>18707588.974709999</v>
      </c>
      <c r="C7" s="397">
        <v>20056491.02172</v>
      </c>
      <c r="D7" s="397">
        <v>21982227.826269999</v>
      </c>
      <c r="E7" s="397">
        <v>25325902.376630001</v>
      </c>
      <c r="F7" s="397">
        <v>26429790.742869999</v>
      </c>
      <c r="G7" s="397">
        <v>28067116.098990001</v>
      </c>
      <c r="H7" s="397">
        <v>30536611.048860002</v>
      </c>
      <c r="I7" s="397">
        <v>31592654.18744</v>
      </c>
      <c r="J7" s="47"/>
    </row>
    <row r="8" spans="1:10" s="16" customFormat="1" ht="15" customHeight="1" thickTop="1">
      <c r="A8" s="147" t="s">
        <v>191</v>
      </c>
      <c r="B8" s="114">
        <v>3695632.7010999997</v>
      </c>
      <c r="C8" s="114">
        <v>3683343.4373699999</v>
      </c>
      <c r="D8" s="114">
        <v>3288991.42662</v>
      </c>
      <c r="E8" s="114">
        <v>3992229.6861999999</v>
      </c>
      <c r="F8" s="114">
        <v>2958433.9348599999</v>
      </c>
      <c r="G8" s="114">
        <v>3472626.9432600001</v>
      </c>
      <c r="H8" s="114">
        <v>4156241.5425</v>
      </c>
      <c r="I8" s="114">
        <v>3750409.09785</v>
      </c>
      <c r="J8" s="47"/>
    </row>
    <row r="9" spans="1:10" s="16" customFormat="1" ht="15" customHeight="1">
      <c r="A9" s="147" t="s">
        <v>200</v>
      </c>
      <c r="B9" s="114">
        <v>4185464.9424899998</v>
      </c>
      <c r="C9" s="114">
        <v>3773823.4758800003</v>
      </c>
      <c r="D9" s="114">
        <v>4578636.3033800004</v>
      </c>
      <c r="E9" s="114">
        <v>5512010.6951099997</v>
      </c>
      <c r="F9" s="114">
        <v>4582504.8181400001</v>
      </c>
      <c r="G9" s="114">
        <v>3817180.0004799999</v>
      </c>
      <c r="H9" s="114">
        <v>4114008.0157099999</v>
      </c>
      <c r="I9" s="114">
        <v>4540264.8784399992</v>
      </c>
      <c r="J9" s="47"/>
    </row>
    <row r="10" spans="1:10" s="16" customFormat="1" ht="15" customHeight="1">
      <c r="A10" s="147" t="s">
        <v>209</v>
      </c>
      <c r="B10" s="114">
        <v>9726701.3621200006</v>
      </c>
      <c r="C10" s="114">
        <v>11511902.07855</v>
      </c>
      <c r="D10" s="114">
        <v>13045814.107530002</v>
      </c>
      <c r="E10" s="114">
        <v>14640417.47222</v>
      </c>
      <c r="F10" s="114">
        <v>17346454.611950003</v>
      </c>
      <c r="G10" s="114">
        <v>18700889.46731</v>
      </c>
      <c r="H10" s="114">
        <v>19647517.207849998</v>
      </c>
      <c r="I10" s="114">
        <v>19936037.08887</v>
      </c>
      <c r="J10" s="47"/>
    </row>
    <row r="11" spans="1:10" s="16" customFormat="1" ht="15" customHeight="1">
      <c r="A11" s="148" t="s">
        <v>674</v>
      </c>
      <c r="B11" s="114">
        <v>9769880.3050100002</v>
      </c>
      <c r="C11" s="114">
        <v>11522582.1569</v>
      </c>
      <c r="D11" s="114">
        <v>13041734.093499999</v>
      </c>
      <c r="E11" s="114">
        <v>14665411.11249</v>
      </c>
      <c r="F11" s="114">
        <v>17296215.372810002</v>
      </c>
      <c r="G11" s="114">
        <v>18628239.48996</v>
      </c>
      <c r="H11" s="114">
        <v>19212320.501259997</v>
      </c>
      <c r="I11" s="114">
        <v>19283152.842089999</v>
      </c>
      <c r="J11" s="47"/>
    </row>
    <row r="12" spans="1:10" s="16" customFormat="1" ht="15" customHeight="1">
      <c r="A12" s="148" t="s">
        <v>675</v>
      </c>
      <c r="B12" s="114">
        <v>9714966.8466800004</v>
      </c>
      <c r="C12" s="114">
        <v>11453065.618240001</v>
      </c>
      <c r="D12" s="114">
        <v>12931396.657950001</v>
      </c>
      <c r="E12" s="114">
        <v>14414582.9268</v>
      </c>
      <c r="F12" s="114">
        <v>16959928.550039999</v>
      </c>
      <c r="G12" s="114">
        <v>18148113.343589999</v>
      </c>
      <c r="H12" s="114">
        <v>18521546.442060001</v>
      </c>
      <c r="I12" s="114">
        <v>13939725.877049999</v>
      </c>
      <c r="J12" s="47"/>
    </row>
    <row r="13" spans="1:10" s="16" customFormat="1" ht="15" customHeight="1">
      <c r="A13" s="148" t="s">
        <v>676</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47"/>
    </row>
    <row r="14" spans="1:10" s="16" customFormat="1" ht="15" customHeight="1">
      <c r="A14" s="148" t="s">
        <v>677</v>
      </c>
      <c r="B14" s="114">
        <v>49501.785929999998</v>
      </c>
      <c r="C14" s="114">
        <v>91848.225449999998</v>
      </c>
      <c r="D14" s="114">
        <v>122741.86867</v>
      </c>
      <c r="E14" s="114">
        <v>69918.597739999997</v>
      </c>
      <c r="F14" s="114">
        <v>105826.19787</v>
      </c>
      <c r="G14" s="114">
        <v>105223.84565999999</v>
      </c>
      <c r="H14" s="114">
        <v>15329.726409999999</v>
      </c>
      <c r="I14" s="114">
        <v>105059.9875</v>
      </c>
      <c r="J14" s="47"/>
    </row>
    <row r="15" spans="1:10" s="16" customFormat="1" ht="15" customHeight="1">
      <c r="A15" s="148" t="s">
        <v>678</v>
      </c>
      <c r="B15" s="114">
        <v>43776.709340000001</v>
      </c>
      <c r="C15" s="114">
        <v>85335.020349999992</v>
      </c>
      <c r="D15" s="114">
        <v>93022.23633</v>
      </c>
      <c r="E15" s="114">
        <v>67332.736900000004</v>
      </c>
      <c r="F15" s="114">
        <v>92838.572159999996</v>
      </c>
      <c r="G15" s="114">
        <v>86408.375290000011</v>
      </c>
      <c r="H15" s="114">
        <v>13223.914419999999</v>
      </c>
      <c r="I15" s="114">
        <v>41044.068289999996</v>
      </c>
      <c r="J15" s="47"/>
    </row>
    <row r="16" spans="1:10" s="16" customFormat="1" ht="15" customHeight="1">
      <c r="A16" s="148" t="s">
        <v>679</v>
      </c>
      <c r="B16" s="114">
        <v>5725.0765899999997</v>
      </c>
      <c r="C16" s="114">
        <v>6513.2050999999992</v>
      </c>
      <c r="D16" s="114">
        <v>29719.63234</v>
      </c>
      <c r="E16" s="114">
        <v>2585.8608399999998</v>
      </c>
      <c r="F16" s="114">
        <v>12987.62571</v>
      </c>
      <c r="G16" s="114">
        <v>18815.470370000003</v>
      </c>
      <c r="H16" s="114">
        <v>2105.8119900000002</v>
      </c>
      <c r="I16" s="114">
        <v>64015.91921</v>
      </c>
      <c r="J16" s="47"/>
    </row>
    <row r="17" spans="1:10" s="16" customFormat="1" ht="15" customHeight="1">
      <c r="A17" s="148" t="s">
        <v>680</v>
      </c>
      <c r="B17" s="114">
        <v>85208.711110000004</v>
      </c>
      <c r="C17" s="114">
        <v>90830.90135</v>
      </c>
      <c r="D17" s="114">
        <v>118780.81845000001</v>
      </c>
      <c r="E17" s="114">
        <v>206498.88128</v>
      </c>
      <c r="F17" s="114">
        <v>253463.13586000001</v>
      </c>
      <c r="G17" s="114">
        <v>251270.23727000001</v>
      </c>
      <c r="H17" s="114">
        <v>285648.99158999999</v>
      </c>
      <c r="I17" s="114">
        <v>210078.43340000001</v>
      </c>
      <c r="J17" s="47"/>
    </row>
    <row r="18" spans="1:10" s="16" customFormat="1" ht="15" customHeight="1">
      <c r="A18" s="148" t="s">
        <v>681</v>
      </c>
      <c r="B18" s="114">
        <v>55778.79952</v>
      </c>
      <c r="C18" s="114">
        <v>69866.335200000001</v>
      </c>
      <c r="D18" s="114">
        <v>101655.73745999999</v>
      </c>
      <c r="E18" s="114">
        <v>172859.2108</v>
      </c>
      <c r="F18" s="114">
        <v>212864.26952999999</v>
      </c>
      <c r="G18" s="114">
        <v>197311.65003999998</v>
      </c>
      <c r="H18" s="114">
        <v>232362.72991999998</v>
      </c>
      <c r="I18" s="114">
        <v>160216.45955</v>
      </c>
      <c r="J18" s="47"/>
    </row>
    <row r="19" spans="1:10" s="16" customFormat="1" ht="15" customHeight="1">
      <c r="A19" s="148" t="s">
        <v>682</v>
      </c>
      <c r="B19" s="114">
        <v>29429.91159</v>
      </c>
      <c r="C19" s="114">
        <v>20964.566149999999</v>
      </c>
      <c r="D19" s="114">
        <v>17125.080989999999</v>
      </c>
      <c r="E19" s="114">
        <v>33639.670479999993</v>
      </c>
      <c r="F19" s="114">
        <v>40598.866329999997</v>
      </c>
      <c r="G19" s="114">
        <v>53958.587229999997</v>
      </c>
      <c r="H19" s="114">
        <v>53286.26167</v>
      </c>
      <c r="I19" s="114">
        <v>49861.973850000002</v>
      </c>
      <c r="J19" s="47"/>
    </row>
    <row r="20" spans="1:10" s="16" customFormat="1" ht="15" customHeight="1">
      <c r="A20" s="148" t="s">
        <v>222</v>
      </c>
      <c r="B20" s="114">
        <v>69393.80101000001</v>
      </c>
      <c r="C20" s="114">
        <v>81356.11626000001</v>
      </c>
      <c r="D20" s="114">
        <v>85609.130900000004</v>
      </c>
      <c r="E20" s="114">
        <v>99967.15148</v>
      </c>
      <c r="F20" s="114">
        <v>106566.62844</v>
      </c>
      <c r="G20" s="114">
        <v>121742.2084</v>
      </c>
      <c r="H20" s="114">
        <v>692135.62927999999</v>
      </c>
      <c r="I20" s="114">
        <v>846568.70837000001</v>
      </c>
      <c r="J20" s="47"/>
    </row>
    <row r="21" spans="1:10" s="16" customFormat="1" ht="15" customHeight="1">
      <c r="A21" s="148" t="s">
        <v>683</v>
      </c>
      <c r="B21" s="114">
        <v>-247283.24093999999</v>
      </c>
      <c r="C21" s="114">
        <v>-274715.32141000003</v>
      </c>
      <c r="D21" s="114">
        <v>-323051.80398999999</v>
      </c>
      <c r="E21" s="114">
        <v>-401378.27077</v>
      </c>
      <c r="F21" s="114">
        <v>-415616.72302999999</v>
      </c>
      <c r="G21" s="114">
        <v>-405586.31398000004</v>
      </c>
      <c r="H21" s="114">
        <v>-557917.64069000003</v>
      </c>
      <c r="I21" s="114">
        <v>-508822.88248999999</v>
      </c>
      <c r="J21" s="47"/>
    </row>
    <row r="22" spans="1:10" s="16" customFormat="1" ht="15" customHeight="1">
      <c r="A22" s="147" t="s">
        <v>235</v>
      </c>
      <c r="B22" s="114">
        <v>77068.819860000003</v>
      </c>
      <c r="C22" s="114">
        <v>97946.060440000001</v>
      </c>
      <c r="D22" s="114">
        <v>98522.880749999997</v>
      </c>
      <c r="E22" s="114">
        <v>107813.7316</v>
      </c>
      <c r="F22" s="114">
        <v>119412.18695</v>
      </c>
      <c r="G22" s="114">
        <v>131663.99406</v>
      </c>
      <c r="H22" s="114">
        <v>176971.45355999999</v>
      </c>
      <c r="I22" s="114">
        <v>201237.07285</v>
      </c>
      <c r="J22" s="47"/>
    </row>
    <row r="23" spans="1:10" s="16" customFormat="1" ht="15" customHeight="1">
      <c r="A23" s="147" t="s">
        <v>241</v>
      </c>
      <c r="B23" s="114">
        <v>668.66707999999994</v>
      </c>
      <c r="C23" s="114">
        <v>2000.6695400000001</v>
      </c>
      <c r="D23" s="114">
        <v>12978.39048</v>
      </c>
      <c r="E23" s="114">
        <v>4582.7873099999997</v>
      </c>
      <c r="F23" s="114">
        <v>8737.8687499999996</v>
      </c>
      <c r="G23" s="114">
        <v>10058.223099999999</v>
      </c>
      <c r="H23" s="114">
        <v>4381.3975599999994</v>
      </c>
      <c r="I23" s="114">
        <v>21317.426350000002</v>
      </c>
      <c r="J23" s="47"/>
    </row>
    <row r="24" spans="1:10" s="16" customFormat="1" ht="15" customHeight="1">
      <c r="A24" s="147" t="s">
        <v>684</v>
      </c>
      <c r="B24" s="114">
        <v>665743.67625999998</v>
      </c>
      <c r="C24" s="114">
        <v>618218.59114999999</v>
      </c>
      <c r="D24" s="114">
        <v>588623.66541000002</v>
      </c>
      <c r="E24" s="114">
        <v>684154.74375999998</v>
      </c>
      <c r="F24" s="114">
        <v>1039327.69862</v>
      </c>
      <c r="G24" s="114">
        <v>1561762.7764400002</v>
      </c>
      <c r="H24" s="114">
        <v>2070529.0788800002</v>
      </c>
      <c r="I24" s="114">
        <v>2766205.2402900001</v>
      </c>
      <c r="J24" s="47"/>
    </row>
    <row r="25" spans="1:10" s="16" customFormat="1" ht="15" customHeight="1">
      <c r="A25" s="147" t="s">
        <v>252</v>
      </c>
      <c r="B25" s="114">
        <v>326161.24536</v>
      </c>
      <c r="C25" s="114">
        <v>341730.25611999998</v>
      </c>
      <c r="D25" s="114">
        <v>336226.88231000002</v>
      </c>
      <c r="E25" s="114">
        <v>353255.13894999999</v>
      </c>
      <c r="F25" s="114">
        <v>351441.2328</v>
      </c>
      <c r="G25" s="114">
        <v>344823.14332999999</v>
      </c>
      <c r="H25" s="114">
        <v>336325.49472000002</v>
      </c>
      <c r="I25" s="114">
        <v>344731.2133</v>
      </c>
      <c r="J25" s="47"/>
    </row>
    <row r="26" spans="1:10" s="16" customFormat="1" ht="15" customHeight="1">
      <c r="A26" s="147" t="s">
        <v>685</v>
      </c>
      <c r="B26" s="114">
        <v>30147.560440000001</v>
      </c>
      <c r="C26" s="114">
        <v>27526.452670000002</v>
      </c>
      <c r="D26" s="114">
        <v>32434.16979</v>
      </c>
      <c r="E26" s="114">
        <v>31438.121480000002</v>
      </c>
      <c r="F26" s="114">
        <v>23478.390800000001</v>
      </c>
      <c r="G26" s="114">
        <v>28111.551010000003</v>
      </c>
      <c r="H26" s="114">
        <v>30636.858079999998</v>
      </c>
      <c r="I26" s="114">
        <v>32452.169489999997</v>
      </c>
      <c r="J26" s="47"/>
    </row>
    <row r="27" spans="1:10" s="17" customFormat="1" ht="15" customHeight="1" thickBot="1">
      <c r="A27" s="147" t="s">
        <v>268</v>
      </c>
      <c r="B27" s="114">
        <v>0</v>
      </c>
      <c r="C27" s="114">
        <v>0</v>
      </c>
      <c r="D27" s="114">
        <v>0</v>
      </c>
      <c r="E27" s="114">
        <v>0</v>
      </c>
      <c r="F27" s="114">
        <v>0</v>
      </c>
      <c r="G27" s="114">
        <v>0</v>
      </c>
      <c r="H27" s="114">
        <v>0</v>
      </c>
      <c r="I27" s="114">
        <v>0</v>
      </c>
      <c r="J27" s="47"/>
    </row>
    <row r="28" spans="1:10" ht="15" customHeight="1" thickTop="1" thickBot="1">
      <c r="A28" s="396" t="s">
        <v>686</v>
      </c>
      <c r="B28" s="397">
        <v>17416060.240900002</v>
      </c>
      <c r="C28" s="397">
        <v>18646624.03029</v>
      </c>
      <c r="D28" s="397">
        <v>20456359.37469</v>
      </c>
      <c r="E28" s="397">
        <v>23675919.626680002</v>
      </c>
      <c r="F28" s="397">
        <v>24677010.180689998</v>
      </c>
      <c r="G28" s="397">
        <v>26171786.080119997</v>
      </c>
      <c r="H28" s="397">
        <v>28693137.811150003</v>
      </c>
      <c r="I28" s="397">
        <v>29529544.654259998</v>
      </c>
      <c r="J28" s="47"/>
    </row>
    <row r="29" spans="1:10" s="16" customFormat="1" ht="15" customHeight="1" thickTop="1">
      <c r="A29" s="147" t="s">
        <v>687</v>
      </c>
      <c r="B29" s="114">
        <v>16139403.34842</v>
      </c>
      <c r="C29" s="114">
        <v>17340819.179340001</v>
      </c>
      <c r="D29" s="114">
        <v>18773137.933910001</v>
      </c>
      <c r="E29" s="114">
        <v>21067664.692000002</v>
      </c>
      <c r="F29" s="114">
        <v>20264120.341460001</v>
      </c>
      <c r="G29" s="114">
        <v>20007768.056019999</v>
      </c>
      <c r="H29" s="114">
        <v>22062726.73364</v>
      </c>
      <c r="I29" s="114">
        <v>22117705.047800001</v>
      </c>
      <c r="J29" s="47"/>
    </row>
    <row r="30" spans="1:10" s="16" customFormat="1" ht="15" customHeight="1">
      <c r="A30" s="148" t="s">
        <v>688</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47"/>
    </row>
    <row r="31" spans="1:10" s="16" customFormat="1" ht="15" customHeight="1">
      <c r="A31" s="148" t="s">
        <v>689</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47"/>
    </row>
    <row r="32" spans="1:10" s="16" customFormat="1" ht="15" customHeight="1">
      <c r="A32" s="148" t="s">
        <v>690</v>
      </c>
      <c r="B32" s="114">
        <v>334710.97012000001</v>
      </c>
      <c r="C32" s="114">
        <v>146768.09469999999</v>
      </c>
      <c r="D32" s="114">
        <v>61102.699979999998</v>
      </c>
      <c r="E32" s="114">
        <v>43643.37717</v>
      </c>
      <c r="F32" s="114">
        <v>35659.557159999997</v>
      </c>
      <c r="G32" s="114">
        <v>34499.827520000006</v>
      </c>
      <c r="H32" s="114">
        <v>49921.88781</v>
      </c>
      <c r="I32" s="114">
        <v>163331.72313</v>
      </c>
      <c r="J32" s="47"/>
    </row>
    <row r="33" spans="1:10" s="16" customFormat="1" ht="15" customHeight="1">
      <c r="A33" s="148" t="s">
        <v>691</v>
      </c>
      <c r="B33" s="114">
        <v>644441.92788999993</v>
      </c>
      <c r="C33" s="114">
        <v>922304.78058000002</v>
      </c>
      <c r="D33" s="114">
        <v>749490.97678999999</v>
      </c>
      <c r="E33" s="114">
        <v>783692.37635999999</v>
      </c>
      <c r="F33" s="114">
        <v>613460.20551999996</v>
      </c>
      <c r="G33" s="114">
        <v>567189.84001000004</v>
      </c>
      <c r="H33" s="114">
        <v>441475.26417000004</v>
      </c>
      <c r="I33" s="114">
        <v>370531.63824</v>
      </c>
      <c r="J33" s="47"/>
    </row>
    <row r="34" spans="1:10" s="16" customFormat="1" ht="15" customHeight="1">
      <c r="A34" s="148" t="s">
        <v>692</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47"/>
    </row>
    <row r="35" spans="1:10" s="16" customFormat="1" ht="15" customHeight="1">
      <c r="A35" s="148" t="s">
        <v>693</v>
      </c>
      <c r="B35" s="114">
        <v>292476.46929000004</v>
      </c>
      <c r="C35" s="114">
        <v>392933.63464999996</v>
      </c>
      <c r="D35" s="114">
        <v>484799.49939000001</v>
      </c>
      <c r="E35" s="114">
        <v>587425.73932000005</v>
      </c>
      <c r="F35" s="114">
        <v>704853.69390999991</v>
      </c>
      <c r="G35" s="114">
        <v>832090.24796000007</v>
      </c>
      <c r="H35" s="114">
        <v>1010741.03838</v>
      </c>
      <c r="I35" s="114">
        <v>1079946.46154</v>
      </c>
      <c r="J35" s="47"/>
    </row>
    <row r="36" spans="1:10" s="16" customFormat="1" ht="15" customHeight="1">
      <c r="A36" s="147" t="s">
        <v>694</v>
      </c>
      <c r="B36" s="114">
        <v>5157.0286900000001</v>
      </c>
      <c r="C36" s="114">
        <v>6915.0809200000003</v>
      </c>
      <c r="D36" s="114">
        <v>5030.7679100000005</v>
      </c>
      <c r="E36" s="114">
        <v>5828.5589300000001</v>
      </c>
      <c r="F36" s="114">
        <v>10050.88768</v>
      </c>
      <c r="G36" s="114">
        <v>5785.83763</v>
      </c>
      <c r="H36" s="114">
        <v>10271.188779999999</v>
      </c>
      <c r="I36" s="114">
        <v>10835.9094</v>
      </c>
      <c r="J36" s="47"/>
    </row>
    <row r="37" spans="1:10" s="16" customFormat="1" ht="15" customHeight="1">
      <c r="A37" s="147" t="s">
        <v>695</v>
      </c>
      <c r="B37" s="114">
        <v>152039.22153000001</v>
      </c>
      <c r="C37" s="114">
        <v>233005.61802000002</v>
      </c>
      <c r="D37" s="114">
        <v>269667.60557999997</v>
      </c>
      <c r="E37" s="114">
        <v>961837.00612999999</v>
      </c>
      <c r="F37" s="114">
        <v>1284797.01428</v>
      </c>
      <c r="G37" s="114">
        <v>1920417.6024200001</v>
      </c>
      <c r="H37" s="114">
        <v>2329848.7167800004</v>
      </c>
      <c r="I37" s="114">
        <v>2485607.7139699999</v>
      </c>
      <c r="J37" s="47"/>
    </row>
    <row r="38" spans="1:10" s="16" customFormat="1" ht="15" customHeight="1">
      <c r="A38" s="147" t="s">
        <v>696</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47"/>
    </row>
    <row r="39" spans="1:10" s="16" customFormat="1" ht="15" customHeight="1">
      <c r="A39" s="147" t="s">
        <v>306</v>
      </c>
      <c r="B39" s="114">
        <v>149583.44699</v>
      </c>
      <c r="C39" s="114">
        <v>170162.55194</v>
      </c>
      <c r="D39" s="114">
        <v>191083.01552000002</v>
      </c>
      <c r="E39" s="114">
        <v>218332.02249999999</v>
      </c>
      <c r="F39" s="114">
        <v>235754.15368000002</v>
      </c>
      <c r="G39" s="114">
        <v>251717.91553</v>
      </c>
      <c r="H39" s="114">
        <v>271790.34288999997</v>
      </c>
      <c r="I39" s="114">
        <v>264683.50890000002</v>
      </c>
      <c r="J39" s="47"/>
    </row>
    <row r="40" spans="1:10" s="16" customFormat="1" ht="15" customHeight="1">
      <c r="A40" s="147" t="s">
        <v>312</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47"/>
    </row>
    <row r="41" spans="1:10" s="16" customFormat="1" ht="15" customHeight="1">
      <c r="A41" s="147" t="s">
        <v>697</v>
      </c>
      <c r="B41" s="114">
        <v>276604.68267000001</v>
      </c>
      <c r="C41" s="114">
        <v>255853.01266000001</v>
      </c>
      <c r="D41" s="114">
        <v>393442.57216000004</v>
      </c>
      <c r="E41" s="114">
        <v>509621.29227999999</v>
      </c>
      <c r="F41" s="114">
        <v>438909.41576</v>
      </c>
      <c r="G41" s="114">
        <v>531561.09490999999</v>
      </c>
      <c r="H41" s="114">
        <v>453538.39293000003</v>
      </c>
      <c r="I41" s="114">
        <v>370871.77824000001</v>
      </c>
      <c r="J41" s="47"/>
    </row>
    <row r="42" spans="1:10" s="17" customFormat="1" ht="15" customHeight="1" thickBot="1">
      <c r="A42" s="147" t="s">
        <v>487</v>
      </c>
      <c r="B42" s="114">
        <v>30844.21819</v>
      </c>
      <c r="C42" s="114">
        <v>3727.7795099999998</v>
      </c>
      <c r="D42" s="114">
        <v>7450.0775400000002</v>
      </c>
      <c r="E42" s="114">
        <v>4283.1462599999995</v>
      </c>
      <c r="F42" s="114">
        <v>1608642.85525</v>
      </c>
      <c r="G42" s="114">
        <v>2624835.6550199999</v>
      </c>
      <c r="H42" s="114">
        <v>2572754.8071599999</v>
      </c>
      <c r="I42" s="114">
        <v>3127065.7000899999</v>
      </c>
      <c r="J42" s="47"/>
    </row>
    <row r="43" spans="1:10" ht="15" customHeight="1" thickTop="1" thickBot="1">
      <c r="A43" s="396" t="s">
        <v>698</v>
      </c>
      <c r="B43" s="397">
        <v>1291528.7338099999</v>
      </c>
      <c r="C43" s="397">
        <v>1409866.9914300002</v>
      </c>
      <c r="D43" s="397">
        <v>1525868.4515799999</v>
      </c>
      <c r="E43" s="397">
        <v>1649982.7499500001</v>
      </c>
      <c r="F43" s="397">
        <v>1752780.5621800001</v>
      </c>
      <c r="G43" s="397">
        <v>1895330.0188699998</v>
      </c>
      <c r="H43" s="397">
        <v>1843473.23771</v>
      </c>
      <c r="I43" s="397">
        <v>2063109.53318</v>
      </c>
      <c r="J43" s="47"/>
    </row>
    <row r="44" spans="1:10" s="16" customFormat="1" ht="15" customHeight="1" thickTop="1">
      <c r="A44" s="147" t="s">
        <v>327</v>
      </c>
      <c r="B44" s="114">
        <v>655372.64</v>
      </c>
      <c r="C44" s="114">
        <v>1057261.43</v>
      </c>
      <c r="D44" s="114">
        <v>1057261.43</v>
      </c>
      <c r="E44" s="114">
        <v>1057261.43</v>
      </c>
      <c r="F44" s="114">
        <v>1257023.6000000001</v>
      </c>
      <c r="G44" s="114">
        <v>1366039.47</v>
      </c>
      <c r="H44" s="114">
        <v>1517992.79</v>
      </c>
      <c r="I44" s="114">
        <v>1517992.79</v>
      </c>
      <c r="J44" s="47"/>
    </row>
    <row r="45" spans="1:10" s="16" customFormat="1" ht="15" customHeight="1">
      <c r="A45" s="147" t="s">
        <v>331</v>
      </c>
      <c r="B45" s="114">
        <v>96085</v>
      </c>
      <c r="C45" s="114">
        <v>20717.2</v>
      </c>
      <c r="D45" s="114">
        <v>41297.199999999997</v>
      </c>
      <c r="E45" s="114">
        <v>97084.800000000003</v>
      </c>
      <c r="F45" s="114">
        <v>70415.199999999997</v>
      </c>
      <c r="G45" s="114">
        <v>74534.561400000006</v>
      </c>
      <c r="H45" s="114">
        <v>0.36419999999999997</v>
      </c>
      <c r="I45" s="114">
        <v>82056.687000000005</v>
      </c>
      <c r="J45" s="47"/>
    </row>
    <row r="46" spans="1:10" s="16" customFormat="1" ht="15" customHeight="1">
      <c r="A46" s="147" t="s">
        <v>335</v>
      </c>
      <c r="B46" s="114">
        <v>0</v>
      </c>
      <c r="C46" s="114">
        <v>0</v>
      </c>
      <c r="D46" s="114">
        <v>0</v>
      </c>
      <c r="E46" s="114">
        <v>0</v>
      </c>
      <c r="F46" s="114">
        <v>0</v>
      </c>
      <c r="G46" s="114">
        <v>0</v>
      </c>
      <c r="H46" s="114">
        <v>0</v>
      </c>
      <c r="I46" s="114">
        <v>0</v>
      </c>
      <c r="J46" s="47"/>
    </row>
    <row r="47" spans="1:10" s="16" customFormat="1" ht="15" customHeight="1">
      <c r="A47" s="147" t="s">
        <v>699</v>
      </c>
      <c r="B47" s="114">
        <v>311438.12951</v>
      </c>
      <c r="C47" s="114">
        <v>110521.41165000001</v>
      </c>
      <c r="D47" s="114">
        <v>200482.38653999998</v>
      </c>
      <c r="E47" s="114">
        <v>257961.22406000001</v>
      </c>
      <c r="F47" s="114">
        <v>203561.41201</v>
      </c>
      <c r="G47" s="114">
        <v>201171.4657</v>
      </c>
      <c r="H47" s="114">
        <v>231566.83471999998</v>
      </c>
      <c r="I47" s="114">
        <v>243130.30351</v>
      </c>
      <c r="J47" s="47"/>
    </row>
    <row r="48" spans="1:10" s="16" customFormat="1" ht="15" customHeight="1">
      <c r="A48" s="147" t="s">
        <v>341</v>
      </c>
      <c r="B48" s="114">
        <v>228632.96430000002</v>
      </c>
      <c r="C48" s="114">
        <v>221366.94978</v>
      </c>
      <c r="D48" s="114">
        <v>226827.43503999998</v>
      </c>
      <c r="E48" s="114">
        <v>237675.29588999998</v>
      </c>
      <c r="F48" s="114">
        <v>221780.35016999999</v>
      </c>
      <c r="G48" s="114">
        <v>253584.52177000002</v>
      </c>
      <c r="H48" s="114">
        <v>93913.248790000012</v>
      </c>
      <c r="I48" s="114">
        <v>219929.75266999999</v>
      </c>
      <c r="J48" s="47"/>
    </row>
    <row r="49" spans="1:10" s="16" customFormat="1" ht="15" customHeight="1">
      <c r="A49" s="148" t="s">
        <v>700</v>
      </c>
      <c r="B49" s="114">
        <v>285</v>
      </c>
      <c r="C49" s="114">
        <v>285</v>
      </c>
      <c r="D49" s="114">
        <v>285</v>
      </c>
      <c r="E49" s="114">
        <v>289.77999999999997</v>
      </c>
      <c r="F49" s="114">
        <v>289.77999999999997</v>
      </c>
      <c r="G49" s="114">
        <v>289.77999999999997</v>
      </c>
      <c r="H49" s="114">
        <v>289.77999999999997</v>
      </c>
      <c r="I49" s="114">
        <v>293.4572</v>
      </c>
      <c r="J49" s="47"/>
    </row>
    <row r="50" spans="1:10" s="17" customFormat="1" ht="15" customHeight="1" thickBot="1">
      <c r="A50" s="148" t="s">
        <v>701</v>
      </c>
      <c r="B50" s="114">
        <v>228347.96430000002</v>
      </c>
      <c r="C50" s="114">
        <v>221081.94978</v>
      </c>
      <c r="D50" s="114">
        <v>226542.43503999998</v>
      </c>
      <c r="E50" s="114">
        <v>237385.51588999998</v>
      </c>
      <c r="F50" s="114">
        <v>221490.57016999999</v>
      </c>
      <c r="G50" s="114">
        <v>253294.74177000002</v>
      </c>
      <c r="H50" s="114">
        <v>93623.468790000014</v>
      </c>
      <c r="I50" s="114">
        <v>219636.29547000001</v>
      </c>
      <c r="J50" s="47"/>
    </row>
    <row r="51" spans="1:10" ht="15" customHeight="1" thickTop="1" thickBot="1">
      <c r="A51" s="396" t="s">
        <v>702</v>
      </c>
      <c r="B51" s="397">
        <v>18707588.974709999</v>
      </c>
      <c r="C51" s="397">
        <v>20056491.02172</v>
      </c>
      <c r="D51" s="397">
        <v>21982227.826269999</v>
      </c>
      <c r="E51" s="397">
        <v>25325902.376630001</v>
      </c>
      <c r="F51" s="397">
        <v>26429790.742869999</v>
      </c>
      <c r="G51" s="397">
        <v>28067116.098990001</v>
      </c>
      <c r="H51" s="397">
        <v>30536611.048860002</v>
      </c>
      <c r="I51" s="397">
        <v>31592654.18744</v>
      </c>
      <c r="J51" s="47"/>
    </row>
    <row r="52" spans="1:10" s="16" customFormat="1" ht="15" customHeight="1" thickTop="1">
      <c r="A52" s="113" t="s">
        <v>703</v>
      </c>
      <c r="B52" s="114">
        <v>2838112.6881399998</v>
      </c>
      <c r="C52" s="114">
        <v>3603510.24364</v>
      </c>
      <c r="D52" s="114">
        <v>4426580.4471899997</v>
      </c>
      <c r="E52" s="114">
        <v>4487317.00765</v>
      </c>
      <c r="F52" s="114">
        <v>4012596.9292700002</v>
      </c>
      <c r="G52" s="114">
        <v>3576076.8070399999</v>
      </c>
      <c r="H52" s="114">
        <v>2955995.0753099998</v>
      </c>
      <c r="I52" s="114">
        <v>2294984.9506199998</v>
      </c>
      <c r="J52" s="47"/>
    </row>
    <row r="53" spans="1:10" s="17" customFormat="1" ht="15" customHeight="1">
      <c r="A53" s="148" t="s">
        <v>704</v>
      </c>
      <c r="B53" s="114">
        <v>126635.9317</v>
      </c>
      <c r="C53" s="114">
        <v>269310.53667</v>
      </c>
      <c r="D53" s="114">
        <v>136430.09747000001</v>
      </c>
      <c r="E53" s="114">
        <v>227930.51197999998</v>
      </c>
      <c r="F53" s="114">
        <v>165696.30635</v>
      </c>
      <c r="G53" s="114">
        <v>153949.08453999998</v>
      </c>
      <c r="H53" s="114">
        <v>96336.715430000011</v>
      </c>
      <c r="I53" s="114">
        <v>80061.995260000011</v>
      </c>
      <c r="J53" s="47"/>
    </row>
    <row r="54" spans="1:10" s="17" customFormat="1" ht="15" customHeight="1">
      <c r="A54" s="148" t="s">
        <v>705</v>
      </c>
      <c r="B54" s="114">
        <v>2485602.7755700001</v>
      </c>
      <c r="C54" s="114">
        <v>3105003.69961</v>
      </c>
      <c r="D54" s="114">
        <v>4027306.6261700001</v>
      </c>
      <c r="E54" s="114">
        <v>3987731.2868000004</v>
      </c>
      <c r="F54" s="114">
        <v>3568226.3175999997</v>
      </c>
      <c r="G54" s="114">
        <v>3055755.84938</v>
      </c>
      <c r="H54" s="114">
        <v>2486566.5959399999</v>
      </c>
      <c r="I54" s="114">
        <v>1859268.4377599999</v>
      </c>
      <c r="J54" s="47"/>
    </row>
    <row r="55" spans="1:10" s="17" customFormat="1" ht="15" customHeight="1">
      <c r="A55" s="148" t="s">
        <v>706</v>
      </c>
      <c r="B55" s="114">
        <v>0</v>
      </c>
      <c r="C55" s="114">
        <v>0</v>
      </c>
      <c r="D55" s="114">
        <v>0</v>
      </c>
      <c r="E55" s="114">
        <v>0</v>
      </c>
      <c r="F55" s="114">
        <v>0</v>
      </c>
      <c r="G55" s="114">
        <v>0</v>
      </c>
      <c r="H55" s="114">
        <v>0</v>
      </c>
      <c r="I55" s="114">
        <v>0</v>
      </c>
      <c r="J55" s="47"/>
    </row>
    <row r="56" spans="1:10" s="17" customFormat="1" ht="15" customHeight="1">
      <c r="A56" s="148" t="s">
        <v>707</v>
      </c>
      <c r="B56" s="114">
        <v>225873.98087</v>
      </c>
      <c r="C56" s="114">
        <v>229196.00736000002</v>
      </c>
      <c r="D56" s="114">
        <v>262843.72355</v>
      </c>
      <c r="E56" s="114">
        <v>271655.20887000003</v>
      </c>
      <c r="F56" s="114">
        <v>278674.30531999998</v>
      </c>
      <c r="G56" s="114">
        <v>366371.87312</v>
      </c>
      <c r="H56" s="114">
        <v>373091.76393999998</v>
      </c>
      <c r="I56" s="114">
        <v>355654.51760000002</v>
      </c>
      <c r="J56" s="47"/>
    </row>
    <row r="57" spans="1:10" s="17" customFormat="1" ht="15" customHeight="1">
      <c r="A57" s="148" t="s">
        <v>708</v>
      </c>
      <c r="B57" s="114">
        <v>0</v>
      </c>
      <c r="C57" s="114">
        <v>0</v>
      </c>
      <c r="D57" s="114">
        <v>0</v>
      </c>
      <c r="E57" s="114">
        <v>0</v>
      </c>
      <c r="F57" s="114">
        <v>0</v>
      </c>
      <c r="G57" s="114">
        <v>0</v>
      </c>
      <c r="H57" s="114">
        <v>0</v>
      </c>
      <c r="I57" s="114">
        <v>0</v>
      </c>
      <c r="J57" s="47"/>
    </row>
    <row r="58" spans="1:10" s="17" customFormat="1" ht="15" customHeight="1">
      <c r="A58" s="147" t="s">
        <v>709</v>
      </c>
      <c r="B58" s="114">
        <v>25759889.666560002</v>
      </c>
      <c r="C58" s="114">
        <v>30140022.74955</v>
      </c>
      <c r="D58" s="114">
        <v>32591196.9069</v>
      </c>
      <c r="E58" s="114">
        <v>36851601.807259999</v>
      </c>
      <c r="F58" s="114">
        <v>40894895.717179999</v>
      </c>
      <c r="G58" s="114">
        <v>44363916.439379998</v>
      </c>
      <c r="H58" s="114">
        <v>46014571.041940004</v>
      </c>
      <c r="I58" s="114">
        <v>44090921.909910001</v>
      </c>
      <c r="J58" s="47"/>
    </row>
    <row r="59" spans="1:10" ht="30" customHeight="1">
      <c r="A59" s="398" t="s">
        <v>710</v>
      </c>
      <c r="B59" s="399">
        <v>943419.10533000005</v>
      </c>
      <c r="C59" s="399">
        <v>1054180.5422499999</v>
      </c>
      <c r="D59" s="399">
        <v>1126632.8447400001</v>
      </c>
      <c r="E59" s="399">
        <v>1252890.31088</v>
      </c>
      <c r="F59" s="399">
        <v>1372137.8280199999</v>
      </c>
      <c r="G59" s="399">
        <v>1510875.9652</v>
      </c>
      <c r="H59" s="399">
        <v>1521651.7346400002</v>
      </c>
      <c r="I59" s="399">
        <v>1471927.01908</v>
      </c>
      <c r="J59" s="47"/>
    </row>
    <row r="60" spans="1:10" ht="15" customHeight="1">
      <c r="A60" s="148" t="s">
        <v>711</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47"/>
    </row>
    <row r="61" spans="1:10" ht="15" customHeight="1">
      <c r="A61" s="147" t="s">
        <v>712</v>
      </c>
      <c r="B61" s="114">
        <v>736828.12241999991</v>
      </c>
      <c r="C61" s="114">
        <v>789745.04163999995</v>
      </c>
      <c r="D61" s="114">
        <v>847419.99867</v>
      </c>
      <c r="E61" s="114">
        <v>901056.41071000008</v>
      </c>
      <c r="F61" s="114">
        <v>887939.50153000001</v>
      </c>
      <c r="G61" s="114">
        <v>986594.11274999997</v>
      </c>
      <c r="H61" s="114">
        <v>910368.27610000002</v>
      </c>
      <c r="I61" s="114">
        <v>820412.68479999993</v>
      </c>
      <c r="J61" s="47"/>
    </row>
    <row r="62" spans="1:10" ht="15" customHeight="1">
      <c r="A62" s="116" t="s">
        <v>713</v>
      </c>
      <c r="B62" s="114">
        <v>333203.61981</v>
      </c>
      <c r="C62" s="114">
        <v>370526.50992000004</v>
      </c>
      <c r="D62" s="114">
        <v>496514.59254000004</v>
      </c>
      <c r="E62" s="114">
        <v>498340.28583000001</v>
      </c>
      <c r="F62" s="114">
        <v>556628.78267999995</v>
      </c>
      <c r="G62" s="114">
        <v>568640.69559999998</v>
      </c>
      <c r="H62" s="114">
        <v>460963.59311999998</v>
      </c>
      <c r="I62" s="114">
        <v>458804.00433999998</v>
      </c>
      <c r="J62" s="47"/>
    </row>
    <row r="63" spans="1:10" ht="15" customHeight="1">
      <c r="A63" s="148" t="s">
        <v>714</v>
      </c>
      <c r="B63" s="114">
        <v>-106075.42561000001</v>
      </c>
      <c r="C63" s="114">
        <v>-149660.08319999999</v>
      </c>
      <c r="D63" s="114">
        <v>-266652.91266999999</v>
      </c>
      <c r="E63" s="114">
        <v>-302050.45133999997</v>
      </c>
      <c r="F63" s="114">
        <v>-377719.72820000001</v>
      </c>
      <c r="G63" s="114">
        <v>-436409.15831999999</v>
      </c>
      <c r="H63" s="114">
        <v>-337744.02333</v>
      </c>
      <c r="I63" s="114">
        <v>-253088.73272</v>
      </c>
      <c r="J63" s="47"/>
    </row>
    <row r="64" spans="1:10" ht="15" customHeight="1">
      <c r="A64" s="117" t="s">
        <v>715</v>
      </c>
      <c r="B64" s="114">
        <v>963956.31662000006</v>
      </c>
      <c r="C64" s="114">
        <v>1010611.4683600001</v>
      </c>
      <c r="D64" s="114">
        <v>1077281.67854</v>
      </c>
      <c r="E64" s="114">
        <v>1097346.2452</v>
      </c>
      <c r="F64" s="114">
        <v>1066848.5560099999</v>
      </c>
      <c r="G64" s="114">
        <v>1118825.6500299999</v>
      </c>
      <c r="H64" s="114">
        <v>1033587.84589</v>
      </c>
      <c r="I64" s="114">
        <v>1026127.9564199999</v>
      </c>
      <c r="J64" s="47"/>
    </row>
    <row r="65" spans="1:10" ht="15" customHeight="1">
      <c r="A65" s="116" t="s">
        <v>716</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47"/>
    </row>
    <row r="66" spans="1:10" ht="15" customHeight="1">
      <c r="A66" s="116" t="s">
        <v>717</v>
      </c>
      <c r="B66" s="114">
        <v>-186323.21637000001</v>
      </c>
      <c r="C66" s="114">
        <v>-209914.75800999999</v>
      </c>
      <c r="D66" s="114">
        <v>-262560.86017</v>
      </c>
      <c r="E66" s="114">
        <v>-439500.37650999997</v>
      </c>
      <c r="F66" s="114">
        <v>-325103.38958999998</v>
      </c>
      <c r="G66" s="114">
        <v>-281046.95816000004</v>
      </c>
      <c r="H66" s="114">
        <v>-427355.80520999996</v>
      </c>
      <c r="I66" s="114">
        <v>-242426.06884999998</v>
      </c>
      <c r="J66" s="47"/>
    </row>
    <row r="67" spans="1:10" ht="15" customHeight="1">
      <c r="A67" s="147" t="s">
        <v>718</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47"/>
    </row>
    <row r="68" spans="1:10" ht="15" customHeight="1">
      <c r="A68" s="148" t="s">
        <v>719</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47"/>
    </row>
    <row r="69" spans="1:10" ht="15" customHeight="1">
      <c r="A69" s="117" t="s">
        <v>720</v>
      </c>
      <c r="B69" s="114">
        <v>334814.28610999999</v>
      </c>
      <c r="C69" s="114">
        <v>307318.28239999997</v>
      </c>
      <c r="D69" s="114">
        <v>331869.16923</v>
      </c>
      <c r="E69" s="114">
        <v>338920.60506999999</v>
      </c>
      <c r="F69" s="114">
        <v>344279.64506000001</v>
      </c>
      <c r="G69" s="114">
        <v>415781.06101999996</v>
      </c>
      <c r="H69" s="114">
        <v>235063.81578</v>
      </c>
      <c r="I69" s="114">
        <v>426150.31291000004</v>
      </c>
      <c r="J69" s="47"/>
    </row>
    <row r="70" spans="1:10" ht="15" customHeight="1">
      <c r="A70" s="117" t="s">
        <v>721</v>
      </c>
      <c r="B70" s="114">
        <v>-7102.3124900000003</v>
      </c>
      <c r="C70" s="114">
        <v>-7210.6304099999998</v>
      </c>
      <c r="D70" s="114">
        <v>-592.66287</v>
      </c>
      <c r="E70" s="114">
        <v>6963.3630400000002</v>
      </c>
      <c r="F70" s="114">
        <v>-434.79220000000004</v>
      </c>
      <c r="G70" s="114">
        <v>443.41766999999999</v>
      </c>
      <c r="H70" s="114">
        <v>1614.1552300000001</v>
      </c>
      <c r="I70" s="114">
        <v>-1510.0544299999999</v>
      </c>
      <c r="J70" s="47"/>
    </row>
    <row r="71" spans="1:10" ht="15" customHeight="1">
      <c r="A71" s="115" t="s">
        <v>1109</v>
      </c>
      <c r="B71" s="114">
        <v>-9087.4842100000005</v>
      </c>
      <c r="C71" s="114">
        <v>-8227.806849999999</v>
      </c>
      <c r="D71" s="114">
        <v>-1405.18758</v>
      </c>
      <c r="E71" s="114">
        <v>6278.4925899999998</v>
      </c>
      <c r="F71" s="114">
        <v>-1076.5829799999999</v>
      </c>
      <c r="G71" s="114">
        <v>-80.98245</v>
      </c>
      <c r="H71" s="114">
        <v>1289.0473200000001</v>
      </c>
      <c r="I71" s="114">
        <v>-1679.25297</v>
      </c>
      <c r="J71" s="47"/>
    </row>
    <row r="72" spans="1:10" ht="15" customHeight="1">
      <c r="A72" s="115" t="s">
        <v>1110</v>
      </c>
      <c r="B72" s="114">
        <v>1985.1717200000001</v>
      </c>
      <c r="C72" s="114">
        <v>1017.17644</v>
      </c>
      <c r="D72" s="114">
        <v>812.52470999999991</v>
      </c>
      <c r="E72" s="114">
        <v>684.87045000000001</v>
      </c>
      <c r="F72" s="114">
        <v>641.79078000000004</v>
      </c>
      <c r="G72" s="114">
        <v>524.40012000000002</v>
      </c>
      <c r="H72" s="114">
        <v>325.10790999999995</v>
      </c>
      <c r="I72" s="114">
        <v>169.19854000000001</v>
      </c>
      <c r="J72" s="47"/>
    </row>
    <row r="73" spans="1:10" ht="15" customHeight="1">
      <c r="A73" s="147" t="s">
        <v>722</v>
      </c>
      <c r="B73" s="114">
        <v>8823.2157100000004</v>
      </c>
      <c r="C73" s="114">
        <v>6456.9579599999997</v>
      </c>
      <c r="D73" s="114">
        <v>1994.62184</v>
      </c>
      <c r="E73" s="114">
        <v>-7549.24892</v>
      </c>
      <c r="F73" s="114">
        <v>1448.86968</v>
      </c>
      <c r="G73" s="114">
        <v>533.41266000000007</v>
      </c>
      <c r="H73" s="114">
        <v>-2348.0102499999998</v>
      </c>
      <c r="I73" s="114">
        <v>1789.8712700000001</v>
      </c>
      <c r="J73" s="47"/>
    </row>
    <row r="74" spans="1:10" ht="15" customHeight="1">
      <c r="A74" s="147" t="s">
        <v>1464</v>
      </c>
      <c r="B74" s="114">
        <v>9114.96119</v>
      </c>
      <c r="C74" s="114">
        <v>6747.0638399999998</v>
      </c>
      <c r="D74" s="114">
        <v>2170.50794</v>
      </c>
      <c r="E74" s="114">
        <v>-7435.9162699999997</v>
      </c>
      <c r="F74" s="114">
        <v>1545.0291499999998</v>
      </c>
      <c r="G74" s="114">
        <v>641.55925999999999</v>
      </c>
      <c r="H74" s="114">
        <v>-2297.7579000000001</v>
      </c>
      <c r="I74" s="114">
        <v>1828.62787</v>
      </c>
      <c r="J74" s="47"/>
    </row>
    <row r="75" spans="1:10" ht="15" customHeight="1">
      <c r="A75" s="148" t="s">
        <v>465</v>
      </c>
      <c r="B75" s="114">
        <v>-291.74547999999999</v>
      </c>
      <c r="C75" s="114">
        <v>-290.10588000000001</v>
      </c>
      <c r="D75" s="114">
        <v>-175.8861</v>
      </c>
      <c r="E75" s="114">
        <v>-113.33265</v>
      </c>
      <c r="F75" s="114">
        <v>-96.159469999999999</v>
      </c>
      <c r="G75" s="114">
        <v>-108.14660000000001</v>
      </c>
      <c r="H75" s="114">
        <v>-50.25235</v>
      </c>
      <c r="I75" s="114">
        <v>-38.756599999999999</v>
      </c>
      <c r="J75" s="47"/>
    </row>
    <row r="76" spans="1:10" ht="15" customHeight="1">
      <c r="A76" s="147" t="s">
        <v>723</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47"/>
    </row>
    <row r="77" spans="1:10" ht="15" customHeight="1">
      <c r="A77" s="149" t="s">
        <v>1100</v>
      </c>
      <c r="B77" s="114">
        <v>907.38535000000002</v>
      </c>
      <c r="C77" s="114">
        <v>2151.0972999999999</v>
      </c>
      <c r="D77" s="114">
        <v>3829.25218</v>
      </c>
      <c r="E77" s="114">
        <v>4441.7303099999999</v>
      </c>
      <c r="F77" s="114">
        <v>4487.8670400000001</v>
      </c>
      <c r="G77" s="114">
        <v>3717.25713</v>
      </c>
      <c r="H77" s="114">
        <v>2990.3485499999997</v>
      </c>
      <c r="I77" s="114">
        <v>2304.3674900000001</v>
      </c>
      <c r="J77" s="47"/>
    </row>
    <row r="78" spans="1:10" ht="15" customHeight="1">
      <c r="A78" s="117" t="s">
        <v>724</v>
      </c>
      <c r="B78" s="114">
        <v>337442.57468000002</v>
      </c>
      <c r="C78" s="114">
        <v>308715.70724999998</v>
      </c>
      <c r="D78" s="114">
        <v>337100.38037999999</v>
      </c>
      <c r="E78" s="114">
        <v>342776.44949999999</v>
      </c>
      <c r="F78" s="114">
        <v>349781.58957999997</v>
      </c>
      <c r="G78" s="114">
        <v>420475.14848000003</v>
      </c>
      <c r="H78" s="114">
        <v>237320.30931000001</v>
      </c>
      <c r="I78" s="114">
        <v>428734.49724</v>
      </c>
      <c r="J78" s="47"/>
    </row>
    <row r="79" spans="1:10" ht="15" customHeight="1">
      <c r="A79" s="116" t="s">
        <v>725</v>
      </c>
      <c r="B79" s="114">
        <v>-592.14200000000005</v>
      </c>
      <c r="C79" s="114">
        <v>214.71576999999999</v>
      </c>
      <c r="D79" s="114">
        <v>0</v>
      </c>
      <c r="E79" s="114">
        <v>-989.94533999999999</v>
      </c>
      <c r="F79" s="114">
        <v>-340.85513000000003</v>
      </c>
      <c r="G79" s="114">
        <v>-0.89800000000000002</v>
      </c>
      <c r="H79" s="114">
        <v>0</v>
      </c>
      <c r="I79" s="114">
        <v>0</v>
      </c>
      <c r="J79" s="47"/>
    </row>
    <row r="80" spans="1:10" ht="15" customHeight="1">
      <c r="A80" s="147" t="s">
        <v>726</v>
      </c>
      <c r="B80" s="114">
        <v>336850.43268000003</v>
      </c>
      <c r="C80" s="114">
        <v>308930.42301999999</v>
      </c>
      <c r="D80" s="114">
        <v>337100.38037999999</v>
      </c>
      <c r="E80" s="114">
        <v>341786.50416000001</v>
      </c>
      <c r="F80" s="114">
        <v>349440.73444999999</v>
      </c>
      <c r="G80" s="114">
        <v>420474.25048000005</v>
      </c>
      <c r="H80" s="114">
        <v>237320.30931000001</v>
      </c>
      <c r="I80" s="114">
        <v>428734.49724</v>
      </c>
      <c r="J80" s="47"/>
    </row>
    <row r="81" spans="1:10" ht="15" customHeight="1">
      <c r="A81" s="116" t="s">
        <v>727</v>
      </c>
      <c r="B81" s="114">
        <v>0</v>
      </c>
      <c r="C81" s="114">
        <v>0</v>
      </c>
      <c r="D81" s="114">
        <v>0</v>
      </c>
      <c r="E81" s="114">
        <v>0</v>
      </c>
      <c r="F81" s="114">
        <v>0</v>
      </c>
      <c r="G81" s="114">
        <v>0</v>
      </c>
      <c r="H81" s="114">
        <v>0</v>
      </c>
      <c r="I81" s="114">
        <v>0</v>
      </c>
      <c r="J81" s="47"/>
    </row>
    <row r="82" spans="1:10" ht="15" customHeight="1">
      <c r="A82" s="147" t="s">
        <v>728</v>
      </c>
      <c r="B82" s="114">
        <v>336850.43268000003</v>
      </c>
      <c r="C82" s="114">
        <v>308930.42301999999</v>
      </c>
      <c r="D82" s="114">
        <v>337100.38037999999</v>
      </c>
      <c r="E82" s="114">
        <v>341786.50416000001</v>
      </c>
      <c r="F82" s="114">
        <v>349440.73444999999</v>
      </c>
      <c r="G82" s="114">
        <v>420474.25048000005</v>
      </c>
      <c r="H82" s="114">
        <v>237320.30931000001</v>
      </c>
      <c r="I82" s="114">
        <v>428734.49724</v>
      </c>
      <c r="J82" s="47"/>
    </row>
    <row r="83" spans="1:10" ht="15" customHeight="1" thickBot="1">
      <c r="A83" s="116" t="s">
        <v>729</v>
      </c>
      <c r="B83" s="114">
        <v>-108502.46837999999</v>
      </c>
      <c r="C83" s="114">
        <v>-87848.473239999992</v>
      </c>
      <c r="D83" s="114">
        <v>-110557.94534000001</v>
      </c>
      <c r="E83" s="114">
        <v>-104400.98827</v>
      </c>
      <c r="F83" s="114">
        <v>-127950.16428</v>
      </c>
      <c r="G83" s="114">
        <v>-167179.50870999999</v>
      </c>
      <c r="H83" s="114">
        <v>-143696.84052</v>
      </c>
      <c r="I83" s="114">
        <v>-209098.20177000001</v>
      </c>
      <c r="J83" s="47"/>
    </row>
    <row r="84" spans="1:10" ht="15" customHeight="1" thickTop="1" thickBot="1">
      <c r="A84" s="396" t="s">
        <v>730</v>
      </c>
      <c r="B84" s="397">
        <v>228347.96430000002</v>
      </c>
      <c r="C84" s="397">
        <v>221081.94978</v>
      </c>
      <c r="D84" s="397">
        <v>226542.43503999998</v>
      </c>
      <c r="E84" s="397">
        <v>237385.51588999998</v>
      </c>
      <c r="F84" s="397">
        <v>221490.57016999999</v>
      </c>
      <c r="G84" s="397">
        <v>253294.74177000002</v>
      </c>
      <c r="H84" s="397">
        <v>93623.468790000014</v>
      </c>
      <c r="I84" s="397">
        <v>219636.29547000001</v>
      </c>
      <c r="J84" s="47"/>
    </row>
    <row r="85" spans="1:10" ht="3.75" customHeight="1" thickTop="1" thickBot="1">
      <c r="A85" s="118"/>
      <c r="B85" s="119"/>
      <c r="C85" s="119"/>
      <c r="D85" s="119"/>
      <c r="E85" s="119"/>
      <c r="F85" s="119"/>
      <c r="G85" s="119"/>
      <c r="H85" s="119"/>
      <c r="I85" s="119"/>
      <c r="J85" s="47"/>
    </row>
    <row r="86" spans="1:10" ht="15" customHeight="1" thickTop="1">
      <c r="A86" s="70"/>
      <c r="B86" s="25"/>
      <c r="C86" s="25"/>
      <c r="D86" s="25"/>
      <c r="E86" s="25"/>
      <c r="F86" s="25"/>
      <c r="G86" s="25"/>
      <c r="H86" s="25"/>
      <c r="I86" s="25"/>
      <c r="J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0" ht="30" customHeight="1">
      <c r="A1" s="760" t="s">
        <v>471</v>
      </c>
      <c r="B1" s="760"/>
      <c r="C1" s="760"/>
      <c r="D1" s="760"/>
      <c r="E1" s="760"/>
      <c r="F1" s="760"/>
      <c r="G1" s="760"/>
      <c r="H1" s="760"/>
      <c r="I1" s="760"/>
      <c r="J1" s="47"/>
    </row>
    <row r="2" spans="1:10" ht="15" customHeight="1">
      <c r="A2" s="761" t="s">
        <v>665</v>
      </c>
      <c r="B2" s="761"/>
      <c r="C2" s="761"/>
      <c r="D2" s="761"/>
      <c r="E2" s="761"/>
      <c r="F2" s="761"/>
      <c r="G2" s="761"/>
      <c r="H2" s="761"/>
      <c r="I2" s="761"/>
      <c r="J2" s="47"/>
    </row>
    <row r="3" spans="1:10">
      <c r="A3" s="761" t="s">
        <v>731</v>
      </c>
      <c r="B3" s="761"/>
      <c r="C3" s="761"/>
      <c r="D3" s="761"/>
      <c r="E3" s="761"/>
      <c r="F3" s="761"/>
      <c r="G3" s="761"/>
      <c r="H3" s="761"/>
      <c r="I3" s="761"/>
      <c r="J3" s="47"/>
    </row>
    <row r="4" spans="1:10" ht="30" customHeight="1">
      <c r="A4" s="762" t="s">
        <v>544</v>
      </c>
      <c r="B4" s="762"/>
      <c r="C4" s="762"/>
      <c r="D4" s="762"/>
      <c r="E4" s="762"/>
      <c r="F4" s="762"/>
      <c r="G4" s="762"/>
      <c r="H4" s="762"/>
      <c r="I4" s="762"/>
      <c r="J4" s="47"/>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1415</v>
      </c>
      <c r="I6" s="394" t="s">
        <v>1596</v>
      </c>
      <c r="J6" s="395"/>
    </row>
    <row r="7" spans="1:10" ht="15" customHeight="1" thickTop="1" thickBot="1">
      <c r="A7" s="396" t="s">
        <v>673</v>
      </c>
      <c r="B7" s="397">
        <v>19540940.07344</v>
      </c>
      <c r="C7" s="397">
        <v>29038527.784110002</v>
      </c>
      <c r="D7" s="397">
        <v>22361224.640620001</v>
      </c>
      <c r="E7" s="397">
        <v>26257174.966630001</v>
      </c>
      <c r="F7" s="397">
        <v>30201381.69325</v>
      </c>
      <c r="G7" s="397">
        <v>29405490.767689999</v>
      </c>
      <c r="H7" s="397">
        <v>37405807.694959998</v>
      </c>
      <c r="I7" s="397">
        <v>41194090.221900001</v>
      </c>
      <c r="J7" s="47"/>
    </row>
    <row r="8" spans="1:10" s="16" customFormat="1" ht="15" customHeight="1" thickTop="1">
      <c r="A8" s="147" t="s">
        <v>191</v>
      </c>
      <c r="B8" s="114">
        <v>5262453.6626700005</v>
      </c>
      <c r="C8" s="114">
        <v>12881109.649879999</v>
      </c>
      <c r="D8" s="114">
        <v>3908747.8115300001</v>
      </c>
      <c r="E8" s="114">
        <v>6190914.7188800005</v>
      </c>
      <c r="F8" s="114">
        <v>7595717.1706400001</v>
      </c>
      <c r="G8" s="114">
        <v>4886714.2241199994</v>
      </c>
      <c r="H8" s="114">
        <v>9343321.938959999</v>
      </c>
      <c r="I8" s="114">
        <v>8597789.3376399986</v>
      </c>
      <c r="J8" s="47"/>
    </row>
    <row r="9" spans="1:10" s="16" customFormat="1" ht="15" customHeight="1">
      <c r="A9" s="147" t="s">
        <v>200</v>
      </c>
      <c r="B9" s="114">
        <v>4347456.8643000005</v>
      </c>
      <c r="C9" s="114">
        <v>4728451.5996000003</v>
      </c>
      <c r="D9" s="114">
        <v>4851834.3443599995</v>
      </c>
      <c r="E9" s="114">
        <v>4063929.8576700003</v>
      </c>
      <c r="F9" s="114">
        <v>4541889.64279</v>
      </c>
      <c r="G9" s="114">
        <v>3601044.2955200002</v>
      </c>
      <c r="H9" s="114">
        <v>4242469.2447899999</v>
      </c>
      <c r="I9" s="114">
        <v>4635655.4193500001</v>
      </c>
      <c r="J9" s="47"/>
    </row>
    <row r="10" spans="1:10" s="16" customFormat="1" ht="15" customHeight="1">
      <c r="A10" s="147" t="s">
        <v>209</v>
      </c>
      <c r="B10" s="114">
        <v>9196812.9354400001</v>
      </c>
      <c r="C10" s="114">
        <v>10494514.735169999</v>
      </c>
      <c r="D10" s="114">
        <v>12499287.02307</v>
      </c>
      <c r="E10" s="114">
        <v>14538916.439719999</v>
      </c>
      <c r="F10" s="114">
        <v>16585231.206969999</v>
      </c>
      <c r="G10" s="114">
        <v>18052213.130959999</v>
      </c>
      <c r="H10" s="114">
        <v>20413526.94884</v>
      </c>
      <c r="I10" s="114">
        <v>22540122.164490003</v>
      </c>
      <c r="J10" s="47"/>
    </row>
    <row r="11" spans="1:10" s="16" customFormat="1" ht="15" customHeight="1">
      <c r="A11" s="148" t="s">
        <v>674</v>
      </c>
      <c r="B11" s="114">
        <v>9235275.0536900014</v>
      </c>
      <c r="C11" s="114">
        <v>10538390.90399</v>
      </c>
      <c r="D11" s="114">
        <v>12551281.354549998</v>
      </c>
      <c r="E11" s="114">
        <v>14566567.77891</v>
      </c>
      <c r="F11" s="114">
        <v>16611971.45321</v>
      </c>
      <c r="G11" s="114">
        <v>18000190.824810002</v>
      </c>
      <c r="H11" s="114">
        <v>19716433.582210001</v>
      </c>
      <c r="I11" s="114">
        <v>21615175.85249</v>
      </c>
      <c r="J11" s="47"/>
    </row>
    <row r="12" spans="1:10" s="16" customFormat="1" ht="15" customHeight="1">
      <c r="A12" s="148" t="s">
        <v>675</v>
      </c>
      <c r="B12" s="114">
        <v>9114383.7860700004</v>
      </c>
      <c r="C12" s="114">
        <v>10309848.60592</v>
      </c>
      <c r="D12" s="114">
        <v>12138077.087469999</v>
      </c>
      <c r="E12" s="114">
        <v>14126477.1734</v>
      </c>
      <c r="F12" s="114">
        <v>16085669.990379998</v>
      </c>
      <c r="G12" s="114">
        <v>16911773.285560001</v>
      </c>
      <c r="H12" s="114">
        <v>18398503.319090001</v>
      </c>
      <c r="I12" s="114">
        <v>16478838.74045</v>
      </c>
      <c r="J12" s="47"/>
    </row>
    <row r="13" spans="1:10" s="16" customFormat="1" ht="15" customHeight="1">
      <c r="A13" s="148" t="s">
        <v>676</v>
      </c>
      <c r="B13" s="114">
        <v>120891.26762</v>
      </c>
      <c r="C13" s="114">
        <v>228542.29806999999</v>
      </c>
      <c r="D13" s="114">
        <v>413204.26707999996</v>
      </c>
      <c r="E13" s="114">
        <v>440090.60550999996</v>
      </c>
      <c r="F13" s="114">
        <v>526301.46282999997</v>
      </c>
      <c r="G13" s="114">
        <v>1088417.5392499999</v>
      </c>
      <c r="H13" s="114">
        <v>1317930.2631199998</v>
      </c>
      <c r="I13" s="114">
        <v>5136337.11204</v>
      </c>
      <c r="J13" s="47"/>
    </row>
    <row r="14" spans="1:10" s="16" customFormat="1" ht="15" customHeight="1">
      <c r="A14" s="148" t="s">
        <v>677</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47"/>
    </row>
    <row r="15" spans="1:10" s="16" customFormat="1" ht="15" customHeight="1">
      <c r="A15" s="148" t="s">
        <v>678</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47"/>
    </row>
    <row r="16" spans="1:10" s="16" customFormat="1" ht="15" customHeight="1">
      <c r="A16" s="148" t="s">
        <v>679</v>
      </c>
      <c r="B16" s="114">
        <v>1133.23813</v>
      </c>
      <c r="C16" s="114">
        <v>1561.8530499999999</v>
      </c>
      <c r="D16" s="114">
        <v>2605.3123700000001</v>
      </c>
      <c r="E16" s="114">
        <v>4093.4374199999997</v>
      </c>
      <c r="F16" s="114">
        <v>14910.313119999999</v>
      </c>
      <c r="G16" s="114">
        <v>22988.459879999999</v>
      </c>
      <c r="H16" s="114">
        <v>796.05762000000004</v>
      </c>
      <c r="I16" s="114">
        <v>44588.762149999995</v>
      </c>
      <c r="J16" s="47"/>
    </row>
    <row r="17" spans="1:10" s="16" customFormat="1" ht="15" customHeight="1">
      <c r="A17" s="148" t="s">
        <v>680</v>
      </c>
      <c r="B17" s="114">
        <v>116018.77256</v>
      </c>
      <c r="C17" s="114">
        <v>129358.11641</v>
      </c>
      <c r="D17" s="114">
        <v>139507.21421000001</v>
      </c>
      <c r="E17" s="114">
        <v>164203.02044999998</v>
      </c>
      <c r="F17" s="114">
        <v>210733.42294999998</v>
      </c>
      <c r="G17" s="114">
        <v>309327.88861999998</v>
      </c>
      <c r="H17" s="114">
        <v>379354.62695999997</v>
      </c>
      <c r="I17" s="114">
        <v>425000.08337000001</v>
      </c>
      <c r="J17" s="47"/>
    </row>
    <row r="18" spans="1:10" s="16" customFormat="1" ht="15" customHeight="1">
      <c r="A18" s="148" t="s">
        <v>681</v>
      </c>
      <c r="B18" s="114">
        <v>85810.886400000003</v>
      </c>
      <c r="C18" s="114">
        <v>94484.794900000008</v>
      </c>
      <c r="D18" s="114">
        <v>102628.63773999999</v>
      </c>
      <c r="E18" s="114">
        <v>131364.60655</v>
      </c>
      <c r="F18" s="114">
        <v>163897.32277</v>
      </c>
      <c r="G18" s="114">
        <v>202137.31837999998</v>
      </c>
      <c r="H18" s="114">
        <v>229955.71346</v>
      </c>
      <c r="I18" s="114">
        <v>235709.08022999999</v>
      </c>
      <c r="J18" s="47"/>
    </row>
    <row r="19" spans="1:10" s="16" customFormat="1" ht="15" customHeight="1">
      <c r="A19" s="148" t="s">
        <v>682</v>
      </c>
      <c r="B19" s="114">
        <v>30207.886160000002</v>
      </c>
      <c r="C19" s="114">
        <v>34873.321509999994</v>
      </c>
      <c r="D19" s="114">
        <v>36878.57647</v>
      </c>
      <c r="E19" s="114">
        <v>32838.4139</v>
      </c>
      <c r="F19" s="114">
        <v>46836.100180000001</v>
      </c>
      <c r="G19" s="114">
        <v>107190.57024</v>
      </c>
      <c r="H19" s="114">
        <v>149398.9135</v>
      </c>
      <c r="I19" s="114">
        <v>189291.00313999999</v>
      </c>
      <c r="J19" s="47"/>
    </row>
    <row r="20" spans="1:10" s="16" customFormat="1" ht="15" customHeight="1">
      <c r="A20" s="148" t="s">
        <v>222</v>
      </c>
      <c r="B20" s="114">
        <v>85458.088640000002</v>
      </c>
      <c r="C20" s="114">
        <v>89146.863629999993</v>
      </c>
      <c r="D20" s="114">
        <v>100326.91164000001</v>
      </c>
      <c r="E20" s="114">
        <v>120662.60805</v>
      </c>
      <c r="F20" s="114">
        <v>137535.93503999998</v>
      </c>
      <c r="G20" s="114">
        <v>159961.21256000001</v>
      </c>
      <c r="H20" s="114">
        <v>922099.64955999993</v>
      </c>
      <c r="I20" s="114">
        <v>1107871.38784</v>
      </c>
      <c r="J20" s="47"/>
    </row>
    <row r="21" spans="1:10" s="16" customFormat="1" ht="15" customHeight="1">
      <c r="A21" s="148" t="s">
        <v>683</v>
      </c>
      <c r="B21" s="114">
        <v>-268792.81928</v>
      </c>
      <c r="C21" s="114">
        <v>-295312.83325000003</v>
      </c>
      <c r="D21" s="114">
        <v>-332731.14061</v>
      </c>
      <c r="E21" s="114">
        <v>-348189.72301000002</v>
      </c>
      <c r="F21" s="114">
        <v>-429556.55825</v>
      </c>
      <c r="G21" s="114">
        <v>-496567.60535999999</v>
      </c>
      <c r="H21" s="114">
        <v>-620009.67252999998</v>
      </c>
      <c r="I21" s="114">
        <v>-693575.77834000008</v>
      </c>
      <c r="J21" s="47"/>
    </row>
    <row r="22" spans="1:10" s="16" customFormat="1" ht="15" customHeight="1">
      <c r="A22" s="147" t="s">
        <v>235</v>
      </c>
      <c r="B22" s="114">
        <v>96169.410770000002</v>
      </c>
      <c r="C22" s="114">
        <v>103746.59203</v>
      </c>
      <c r="D22" s="114">
        <v>104395.30511</v>
      </c>
      <c r="E22" s="114">
        <v>107840.57462</v>
      </c>
      <c r="F22" s="114">
        <v>107978.87501999999</v>
      </c>
      <c r="G22" s="114">
        <v>117917.64465</v>
      </c>
      <c r="H22" s="114">
        <v>186798.24356</v>
      </c>
      <c r="I22" s="114">
        <v>192556.49806000001</v>
      </c>
      <c r="J22" s="47"/>
    </row>
    <row r="23" spans="1:10" s="16" customFormat="1" ht="15" customHeight="1">
      <c r="A23" s="147" t="s">
        <v>241</v>
      </c>
      <c r="B23" s="114">
        <v>256.83129000000002</v>
      </c>
      <c r="C23" s="114">
        <v>153.75670000000002</v>
      </c>
      <c r="D23" s="114">
        <v>652.27449000000001</v>
      </c>
      <c r="E23" s="114">
        <v>890.44313</v>
      </c>
      <c r="F23" s="114">
        <v>931.48018999999999</v>
      </c>
      <c r="G23" s="114">
        <v>1481.23936</v>
      </c>
      <c r="H23" s="114">
        <v>1900.15535</v>
      </c>
      <c r="I23" s="114">
        <v>2509.8942099999999</v>
      </c>
      <c r="J23" s="47"/>
    </row>
    <row r="24" spans="1:10" s="16" customFormat="1" ht="15" customHeight="1">
      <c r="A24" s="147" t="s">
        <v>684</v>
      </c>
      <c r="B24" s="114">
        <v>297382.53258</v>
      </c>
      <c r="C24" s="114">
        <v>451822.21489999996</v>
      </c>
      <c r="D24" s="114">
        <v>582497.77037000004</v>
      </c>
      <c r="E24" s="114">
        <v>877248.87676000001</v>
      </c>
      <c r="F24" s="114">
        <v>889461.10169000004</v>
      </c>
      <c r="G24" s="114">
        <v>2279969.1881900001</v>
      </c>
      <c r="H24" s="114">
        <v>2731237.3283099998</v>
      </c>
      <c r="I24" s="114">
        <v>4734341.5676000006</v>
      </c>
      <c r="J24" s="47"/>
    </row>
    <row r="25" spans="1:10" s="16" customFormat="1" ht="15" customHeight="1">
      <c r="A25" s="147" t="s">
        <v>252</v>
      </c>
      <c r="B25" s="114">
        <v>313345.14570999995</v>
      </c>
      <c r="C25" s="114">
        <v>359045.64919999999</v>
      </c>
      <c r="D25" s="114">
        <v>392047.02289999998</v>
      </c>
      <c r="E25" s="114">
        <v>443660.27824999997</v>
      </c>
      <c r="F25" s="114">
        <v>430132.78920999996</v>
      </c>
      <c r="G25" s="114">
        <v>427934.73647</v>
      </c>
      <c r="H25" s="114">
        <v>412636.08967000002</v>
      </c>
      <c r="I25" s="114">
        <v>406781.21461999998</v>
      </c>
      <c r="J25" s="47"/>
    </row>
    <row r="26" spans="1:10" s="16" customFormat="1" ht="15" customHeight="1">
      <c r="A26" s="147" t="s">
        <v>685</v>
      </c>
      <c r="B26" s="114">
        <v>27062.69068</v>
      </c>
      <c r="C26" s="114">
        <v>19683.586629999998</v>
      </c>
      <c r="D26" s="114">
        <v>21763.088789999998</v>
      </c>
      <c r="E26" s="114">
        <v>33773.777600000001</v>
      </c>
      <c r="F26" s="114">
        <v>50039.426740000003</v>
      </c>
      <c r="G26" s="114">
        <v>38216.308420000001</v>
      </c>
      <c r="H26" s="114">
        <v>73917.745479999998</v>
      </c>
      <c r="I26" s="114">
        <v>84334.125930000009</v>
      </c>
      <c r="J26" s="47"/>
    </row>
    <row r="27" spans="1:10" s="17" customFormat="1" ht="15" customHeight="1" thickBot="1">
      <c r="A27" s="147" t="s">
        <v>268</v>
      </c>
      <c r="B27" s="114">
        <v>0</v>
      </c>
      <c r="C27" s="114">
        <v>0</v>
      </c>
      <c r="D27" s="114">
        <v>0</v>
      </c>
      <c r="E27" s="114">
        <v>0</v>
      </c>
      <c r="F27" s="114">
        <v>0</v>
      </c>
      <c r="G27" s="114">
        <v>0</v>
      </c>
      <c r="H27" s="114">
        <v>0</v>
      </c>
      <c r="I27" s="114">
        <v>0</v>
      </c>
      <c r="J27" s="47"/>
    </row>
    <row r="28" spans="1:10" ht="15" customHeight="1" thickTop="1" thickBot="1">
      <c r="A28" s="396" t="s">
        <v>686</v>
      </c>
      <c r="B28" s="397">
        <v>18313187.961369999</v>
      </c>
      <c r="C28" s="397">
        <v>27675165.293680001</v>
      </c>
      <c r="D28" s="397">
        <v>20677176.70538</v>
      </c>
      <c r="E28" s="397">
        <v>24409818.483310003</v>
      </c>
      <c r="F28" s="397">
        <v>28161941.947509997</v>
      </c>
      <c r="G28" s="397">
        <v>27112889.420029998</v>
      </c>
      <c r="H28" s="397">
        <v>35000351.377190001</v>
      </c>
      <c r="I28" s="397">
        <v>38637639.7042</v>
      </c>
      <c r="J28" s="47"/>
    </row>
    <row r="29" spans="1:10" s="16" customFormat="1" ht="15" customHeight="1" thickTop="1">
      <c r="A29" s="147" t="s">
        <v>687</v>
      </c>
      <c r="B29" s="114">
        <v>15206837.091610001</v>
      </c>
      <c r="C29" s="114">
        <v>21998200.75437</v>
      </c>
      <c r="D29" s="114">
        <v>15820471.67564</v>
      </c>
      <c r="E29" s="114">
        <v>16649221.31088</v>
      </c>
      <c r="F29" s="114">
        <v>20613960.020479999</v>
      </c>
      <c r="G29" s="114">
        <v>18313557.345589999</v>
      </c>
      <c r="H29" s="114">
        <v>21763384.64954</v>
      </c>
      <c r="I29" s="114">
        <v>24480083.696869999</v>
      </c>
      <c r="J29" s="47"/>
    </row>
    <row r="30" spans="1:10" s="16" customFormat="1" ht="15" customHeight="1">
      <c r="A30" s="148" t="s">
        <v>688</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47"/>
    </row>
    <row r="31" spans="1:10" s="16" customFormat="1" ht="15" customHeight="1">
      <c r="A31" s="148" t="s">
        <v>689</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47"/>
    </row>
    <row r="32" spans="1:10" s="16" customFormat="1" ht="15" customHeight="1">
      <c r="A32" s="148" t="s">
        <v>690</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47"/>
    </row>
    <row r="33" spans="1:10" s="16" customFormat="1" ht="15" customHeight="1">
      <c r="A33" s="148" t="s">
        <v>691</v>
      </c>
      <c r="B33" s="114">
        <v>347714.42633999995</v>
      </c>
      <c r="C33" s="114">
        <v>656808.18958000001</v>
      </c>
      <c r="D33" s="114">
        <v>710407.06960000005</v>
      </c>
      <c r="E33" s="114">
        <v>616273.61379999993</v>
      </c>
      <c r="F33" s="114">
        <v>462074.35363999999</v>
      </c>
      <c r="G33" s="114">
        <v>1066153.88656</v>
      </c>
      <c r="H33" s="114">
        <v>696583.00179000001</v>
      </c>
      <c r="I33" s="114">
        <v>800858.84505999996</v>
      </c>
      <c r="J33" s="47"/>
    </row>
    <row r="34" spans="1:10" s="16" customFormat="1" ht="15" customHeight="1">
      <c r="A34" s="148" t="s">
        <v>692</v>
      </c>
      <c r="B34" s="114">
        <v>3537325.2198699997</v>
      </c>
      <c r="C34" s="114">
        <v>3377299.2399899997</v>
      </c>
      <c r="D34" s="114">
        <v>3141647.9826199999</v>
      </c>
      <c r="E34" s="114">
        <v>3808636.0388400001</v>
      </c>
      <c r="F34" s="114">
        <v>5530540.38368</v>
      </c>
      <c r="G34" s="114">
        <v>5576185.1310299998</v>
      </c>
      <c r="H34" s="114">
        <v>6550402.3439100003</v>
      </c>
      <c r="I34" s="114">
        <v>7581732.2060799999</v>
      </c>
      <c r="J34" s="47"/>
    </row>
    <row r="35" spans="1:10" s="16" customFormat="1" ht="15" customHeight="1">
      <c r="A35" s="148" t="s">
        <v>693</v>
      </c>
      <c r="B35" s="114">
        <v>190220.46153</v>
      </c>
      <c r="C35" s="114">
        <v>254698.21534999998</v>
      </c>
      <c r="D35" s="114">
        <v>299972.64619</v>
      </c>
      <c r="E35" s="114">
        <v>382056.92004</v>
      </c>
      <c r="F35" s="114">
        <v>478743.83604000002</v>
      </c>
      <c r="G35" s="114">
        <v>591028.47650999995</v>
      </c>
      <c r="H35" s="114">
        <v>688435.36698000005</v>
      </c>
      <c r="I35" s="114">
        <v>669007.20663000003</v>
      </c>
      <c r="J35" s="47"/>
    </row>
    <row r="36" spans="1:10" s="16" customFormat="1" ht="15" customHeight="1">
      <c r="A36" s="147" t="s">
        <v>694</v>
      </c>
      <c r="B36" s="114">
        <v>102758.11087</v>
      </c>
      <c r="C36" s="114">
        <v>196081.15238999997</v>
      </c>
      <c r="D36" s="114">
        <v>117024.45144</v>
      </c>
      <c r="E36" s="114">
        <v>58968.294529999999</v>
      </c>
      <c r="F36" s="114">
        <v>89278.41562</v>
      </c>
      <c r="G36" s="114">
        <v>85628.838599999988</v>
      </c>
      <c r="H36" s="114">
        <v>134350.35159999999</v>
      </c>
      <c r="I36" s="114">
        <v>99598.44094</v>
      </c>
      <c r="J36" s="47"/>
    </row>
    <row r="37" spans="1:10" s="16" customFormat="1" ht="15" customHeight="1">
      <c r="A37" s="147" t="s">
        <v>695</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47"/>
    </row>
    <row r="38" spans="1:10" s="16" customFormat="1" ht="15" customHeight="1">
      <c r="A38" s="147" t="s">
        <v>696</v>
      </c>
      <c r="B38" s="114">
        <v>336712.19042</v>
      </c>
      <c r="C38" s="114">
        <v>338193.77468999999</v>
      </c>
      <c r="D38" s="114">
        <v>361484.03256999998</v>
      </c>
      <c r="E38" s="114">
        <v>425531.04518000002</v>
      </c>
      <c r="F38" s="114">
        <v>453472.25979000004</v>
      </c>
      <c r="G38" s="114">
        <v>515844.26647999999</v>
      </c>
      <c r="H38" s="114">
        <v>621595.23811000003</v>
      </c>
      <c r="I38" s="114">
        <v>862515.48762000003</v>
      </c>
      <c r="J38" s="47"/>
    </row>
    <row r="39" spans="1:10" s="16" customFormat="1" ht="15" customHeight="1">
      <c r="A39" s="147" t="s">
        <v>306</v>
      </c>
      <c r="B39" s="114">
        <v>153046.23752000002</v>
      </c>
      <c r="C39" s="114">
        <v>202238.58353</v>
      </c>
      <c r="D39" s="114">
        <v>193730.24202000001</v>
      </c>
      <c r="E39" s="114">
        <v>239684.80334000001</v>
      </c>
      <c r="F39" s="114">
        <v>281290.25310000003</v>
      </c>
      <c r="G39" s="114">
        <v>296076.50206000003</v>
      </c>
      <c r="H39" s="114">
        <v>314320.27352999995</v>
      </c>
      <c r="I39" s="114">
        <v>323251.34305000002</v>
      </c>
      <c r="J39" s="47"/>
    </row>
    <row r="40" spans="1:10" s="16" customFormat="1" ht="15" customHeight="1">
      <c r="A40" s="147" t="s">
        <v>312</v>
      </c>
      <c r="B40" s="114">
        <v>0</v>
      </c>
      <c r="C40" s="114">
        <v>0</v>
      </c>
      <c r="D40" s="114">
        <v>0</v>
      </c>
      <c r="E40" s="114">
        <v>0</v>
      </c>
      <c r="F40" s="114">
        <v>0</v>
      </c>
      <c r="G40" s="114">
        <v>0</v>
      </c>
      <c r="H40" s="114">
        <v>0</v>
      </c>
      <c r="I40" s="114">
        <v>0</v>
      </c>
      <c r="J40" s="47"/>
    </row>
    <row r="41" spans="1:10" s="16" customFormat="1" ht="15" customHeight="1">
      <c r="A41" s="147" t="s">
        <v>697</v>
      </c>
      <c r="B41" s="114">
        <v>0</v>
      </c>
      <c r="C41" s="114">
        <v>0</v>
      </c>
      <c r="D41" s="114">
        <v>0</v>
      </c>
      <c r="E41" s="114">
        <v>0</v>
      </c>
      <c r="F41" s="114">
        <v>0</v>
      </c>
      <c r="G41" s="114">
        <v>0</v>
      </c>
      <c r="H41" s="114">
        <v>0</v>
      </c>
      <c r="I41" s="114">
        <v>0</v>
      </c>
      <c r="J41" s="47"/>
    </row>
    <row r="42" spans="1:10" s="17" customFormat="1" ht="15" customHeight="1" thickBot="1">
      <c r="A42" s="147" t="s">
        <v>487</v>
      </c>
      <c r="B42" s="114">
        <v>1748464.79932</v>
      </c>
      <c r="C42" s="114">
        <v>4043926.1606399999</v>
      </c>
      <c r="D42" s="114">
        <v>3040523.4173600003</v>
      </c>
      <c r="E42" s="114">
        <v>4948378.3711800007</v>
      </c>
      <c r="F42" s="114">
        <v>4800886.2528400002</v>
      </c>
      <c r="G42" s="114">
        <v>4006046.3258400001</v>
      </c>
      <c r="H42" s="114">
        <v>7680069.5645500002</v>
      </c>
      <c r="I42" s="114">
        <v>8632704.9442099985</v>
      </c>
      <c r="J42" s="47"/>
    </row>
    <row r="43" spans="1:10" ht="15" customHeight="1" thickTop="1" thickBot="1">
      <c r="A43" s="396" t="s">
        <v>698</v>
      </c>
      <c r="B43" s="397">
        <v>1227752.11206</v>
      </c>
      <c r="C43" s="397">
        <v>1363362.4904100001</v>
      </c>
      <c r="D43" s="397">
        <v>1684047.9352299999</v>
      </c>
      <c r="E43" s="397">
        <v>1847356.4832899999</v>
      </c>
      <c r="F43" s="397">
        <v>2039439.7457300001</v>
      </c>
      <c r="G43" s="397">
        <v>2292601.3476300002</v>
      </c>
      <c r="H43" s="397">
        <v>2405456.3177399999</v>
      </c>
      <c r="I43" s="397">
        <v>2556450.51767</v>
      </c>
      <c r="J43" s="47"/>
    </row>
    <row r="44" spans="1:10" s="16" customFormat="1" ht="15" customHeight="1" thickTop="1">
      <c r="A44" s="147" t="s">
        <v>327</v>
      </c>
      <c r="B44" s="114">
        <v>1023772.39</v>
      </c>
      <c r="C44" s="114">
        <v>1145007.69</v>
      </c>
      <c r="D44" s="114">
        <v>1405394.55</v>
      </c>
      <c r="E44" s="114">
        <v>1565113.55</v>
      </c>
      <c r="F44" s="114">
        <v>1711875.84</v>
      </c>
      <c r="G44" s="114">
        <v>1882031.5</v>
      </c>
      <c r="H44" s="114">
        <v>2104896.58</v>
      </c>
      <c r="I44" s="114">
        <v>2216017.4300000002</v>
      </c>
      <c r="J44" s="47"/>
    </row>
    <row r="45" spans="1:10" s="16" customFormat="1" ht="15" customHeight="1">
      <c r="A45" s="147" t="s">
        <v>331</v>
      </c>
      <c r="B45" s="114">
        <v>0</v>
      </c>
      <c r="C45" s="114">
        <v>0</v>
      </c>
      <c r="D45" s="114">
        <v>0</v>
      </c>
      <c r="E45" s="114">
        <v>0</v>
      </c>
      <c r="F45" s="114">
        <v>0</v>
      </c>
      <c r="G45" s="114">
        <v>0</v>
      </c>
      <c r="H45" s="114">
        <v>0</v>
      </c>
      <c r="I45" s="114">
        <v>0</v>
      </c>
      <c r="J45" s="47"/>
    </row>
    <row r="46" spans="1:10" s="16" customFormat="1" ht="15" customHeight="1">
      <c r="A46" s="147" t="s">
        <v>335</v>
      </c>
      <c r="B46" s="114">
        <v>0</v>
      </c>
      <c r="C46" s="114">
        <v>0</v>
      </c>
      <c r="D46" s="114">
        <v>0</v>
      </c>
      <c r="E46" s="114">
        <v>0</v>
      </c>
      <c r="F46" s="114">
        <v>0</v>
      </c>
      <c r="G46" s="114">
        <v>0</v>
      </c>
      <c r="H46" s="114">
        <v>0</v>
      </c>
      <c r="I46" s="114">
        <v>0</v>
      </c>
      <c r="J46" s="47"/>
    </row>
    <row r="47" spans="1:10" s="16" customFormat="1" ht="15" customHeight="1">
      <c r="A47" s="147" t="s">
        <v>699</v>
      </c>
      <c r="B47" s="114">
        <v>59651.93028</v>
      </c>
      <c r="C47" s="114">
        <v>74084.754549999998</v>
      </c>
      <c r="D47" s="114">
        <v>88511.737659999999</v>
      </c>
      <c r="E47" s="114">
        <v>107525.88639</v>
      </c>
      <c r="F47" s="114">
        <v>124997.62048</v>
      </c>
      <c r="G47" s="114">
        <v>145254.26863999999</v>
      </c>
      <c r="H47" s="114">
        <v>177092.14446000001</v>
      </c>
      <c r="I47" s="114">
        <v>189438.88772999999</v>
      </c>
      <c r="J47" s="47"/>
    </row>
    <row r="48" spans="1:10" s="16" customFormat="1" ht="15" customHeight="1">
      <c r="A48" s="147" t="s">
        <v>341</v>
      </c>
      <c r="B48" s="114">
        <v>144327.79178</v>
      </c>
      <c r="C48" s="114">
        <v>144270.04586000001</v>
      </c>
      <c r="D48" s="114">
        <v>190141.64757</v>
      </c>
      <c r="E48" s="114">
        <v>174717.04690000002</v>
      </c>
      <c r="F48" s="114">
        <v>202566.28524999999</v>
      </c>
      <c r="G48" s="114">
        <v>265315.57899000001</v>
      </c>
      <c r="H48" s="114">
        <v>123467.59328</v>
      </c>
      <c r="I48" s="114">
        <v>150994.19993999999</v>
      </c>
      <c r="J48" s="47"/>
    </row>
    <row r="49" spans="1:10" s="16" customFormat="1" ht="15" customHeight="1">
      <c r="A49" s="148" t="s">
        <v>700</v>
      </c>
      <c r="B49" s="114">
        <v>0</v>
      </c>
      <c r="C49" s="114">
        <v>0</v>
      </c>
      <c r="D49" s="114">
        <v>0</v>
      </c>
      <c r="E49" s="114">
        <v>0</v>
      </c>
      <c r="F49" s="114">
        <v>0</v>
      </c>
      <c r="G49" s="114">
        <v>0</v>
      </c>
      <c r="H49" s="114">
        <v>0</v>
      </c>
      <c r="I49" s="114">
        <v>0</v>
      </c>
      <c r="J49" s="47"/>
    </row>
    <row r="50" spans="1:10" s="17" customFormat="1" ht="15" customHeight="1" thickBot="1">
      <c r="A50" s="148" t="s">
        <v>701</v>
      </c>
      <c r="B50" s="114">
        <v>144327.79178</v>
      </c>
      <c r="C50" s="114">
        <v>144270.04586000001</v>
      </c>
      <c r="D50" s="114">
        <v>190141.64757</v>
      </c>
      <c r="E50" s="114">
        <v>174717.04690000002</v>
      </c>
      <c r="F50" s="114">
        <v>202566.28524999999</v>
      </c>
      <c r="G50" s="114">
        <v>265315.57899000001</v>
      </c>
      <c r="H50" s="114">
        <v>123467.59328</v>
      </c>
      <c r="I50" s="114">
        <v>150994.19993999999</v>
      </c>
      <c r="J50" s="47"/>
    </row>
    <row r="51" spans="1:10" ht="15" customHeight="1" thickTop="1" thickBot="1">
      <c r="A51" s="396" t="s">
        <v>702</v>
      </c>
      <c r="B51" s="397">
        <v>19540940.073430002</v>
      </c>
      <c r="C51" s="397">
        <v>29038527.784090001</v>
      </c>
      <c r="D51" s="397">
        <v>22361224.640610002</v>
      </c>
      <c r="E51" s="397">
        <v>26257174.966599997</v>
      </c>
      <c r="F51" s="397">
        <v>30201381.693240002</v>
      </c>
      <c r="G51" s="397">
        <v>29405490.767659999</v>
      </c>
      <c r="H51" s="397">
        <v>37405807.694930002</v>
      </c>
      <c r="I51" s="397">
        <v>41194090.221870005</v>
      </c>
      <c r="J51" s="47"/>
    </row>
    <row r="52" spans="1:10" s="16" customFormat="1" ht="15" customHeight="1" thickTop="1">
      <c r="A52" s="113" t="s">
        <v>703</v>
      </c>
      <c r="B52" s="114">
        <v>1107349.74535</v>
      </c>
      <c r="C52" s="114">
        <v>1507792.5715300001</v>
      </c>
      <c r="D52" s="114">
        <v>1590394.90329</v>
      </c>
      <c r="E52" s="114">
        <v>1456489.89001</v>
      </c>
      <c r="F52" s="114">
        <v>1177499.6113699998</v>
      </c>
      <c r="G52" s="114">
        <v>1100235.01229</v>
      </c>
      <c r="H52" s="114">
        <v>824850.12285000004</v>
      </c>
      <c r="I52" s="114">
        <v>808695.75572000002</v>
      </c>
      <c r="J52" s="47"/>
    </row>
    <row r="53" spans="1:10" s="17" customFormat="1" ht="15" customHeight="1">
      <c r="A53" s="148" t="s">
        <v>704</v>
      </c>
      <c r="B53" s="114">
        <v>140717.05882000001</v>
      </c>
      <c r="C53" s="114">
        <v>130612.24309</v>
      </c>
      <c r="D53" s="114">
        <v>253926.85183</v>
      </c>
      <c r="E53" s="114">
        <v>82621.259080000003</v>
      </c>
      <c r="F53" s="114">
        <v>35453.115659999996</v>
      </c>
      <c r="G53" s="114">
        <v>53515.408259999997</v>
      </c>
      <c r="H53" s="114">
        <v>52972.23461</v>
      </c>
      <c r="I53" s="114">
        <v>53973.150979999999</v>
      </c>
      <c r="J53" s="47"/>
    </row>
    <row r="54" spans="1:10" s="17" customFormat="1" ht="15" customHeight="1">
      <c r="A54" s="148" t="s">
        <v>705</v>
      </c>
      <c r="B54" s="114">
        <v>923021.57632000011</v>
      </c>
      <c r="C54" s="114">
        <v>1333914.2200499999</v>
      </c>
      <c r="D54" s="114">
        <v>1286416.22689</v>
      </c>
      <c r="E54" s="114">
        <v>1320814.95386</v>
      </c>
      <c r="F54" s="114">
        <v>1086613.1690799999</v>
      </c>
      <c r="G54" s="114">
        <v>989866.34973000002</v>
      </c>
      <c r="H54" s="114">
        <v>715747.81990999996</v>
      </c>
      <c r="I54" s="114">
        <v>696289.47120000003</v>
      </c>
      <c r="J54" s="47"/>
    </row>
    <row r="55" spans="1:10" s="17" customFormat="1" ht="15" customHeight="1">
      <c r="A55" s="148" t="s">
        <v>706</v>
      </c>
      <c r="B55" s="114">
        <v>0</v>
      </c>
      <c r="C55" s="114">
        <v>0</v>
      </c>
      <c r="D55" s="114">
        <v>0</v>
      </c>
      <c r="E55" s="114">
        <v>0</v>
      </c>
      <c r="F55" s="114">
        <v>0</v>
      </c>
      <c r="G55" s="114">
        <v>0</v>
      </c>
      <c r="H55" s="114">
        <v>0</v>
      </c>
      <c r="I55" s="114">
        <v>0</v>
      </c>
      <c r="J55" s="47"/>
    </row>
    <row r="56" spans="1:10" s="17" customFormat="1" ht="15" customHeight="1">
      <c r="A56" s="148" t="s">
        <v>707</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47"/>
    </row>
    <row r="57" spans="1:10" s="17" customFormat="1" ht="15" customHeight="1">
      <c r="A57" s="148" t="s">
        <v>708</v>
      </c>
      <c r="B57" s="114">
        <v>0</v>
      </c>
      <c r="C57" s="114">
        <v>0</v>
      </c>
      <c r="D57" s="114">
        <v>0</v>
      </c>
      <c r="E57" s="114">
        <v>0</v>
      </c>
      <c r="F57" s="114">
        <v>0</v>
      </c>
      <c r="G57" s="114">
        <v>0</v>
      </c>
      <c r="H57" s="114">
        <v>0</v>
      </c>
      <c r="I57" s="114">
        <v>0</v>
      </c>
      <c r="J57" s="47"/>
    </row>
    <row r="58" spans="1:10" s="17" customFormat="1" ht="15" customHeight="1">
      <c r="A58" s="147" t="s">
        <v>709</v>
      </c>
      <c r="B58" s="114">
        <v>50118723.616999999</v>
      </c>
      <c r="C58" s="114">
        <v>52118673.665959999</v>
      </c>
      <c r="D58" s="114">
        <v>54075939.261199996</v>
      </c>
      <c r="E58" s="114">
        <v>57048943.715810001</v>
      </c>
      <c r="F58" s="114">
        <v>60544313.260589994</v>
      </c>
      <c r="G58" s="114">
        <v>61874415.016800001</v>
      </c>
      <c r="H58" s="114">
        <v>62514761.17921</v>
      </c>
      <c r="I58" s="114">
        <v>68376657.235149994</v>
      </c>
      <c r="J58" s="47"/>
    </row>
    <row r="59" spans="1:10" ht="30" customHeight="1">
      <c r="A59" s="398" t="s">
        <v>710</v>
      </c>
      <c r="B59" s="399">
        <v>1054467.2258200001</v>
      </c>
      <c r="C59" s="399">
        <v>1170763.4408</v>
      </c>
      <c r="D59" s="399">
        <v>1231575.5424300001</v>
      </c>
      <c r="E59" s="399">
        <v>1381570.56736</v>
      </c>
      <c r="F59" s="399">
        <v>1552237.4139700001</v>
      </c>
      <c r="G59" s="399">
        <v>1749005.89099</v>
      </c>
      <c r="H59" s="399">
        <v>1720907.1551900001</v>
      </c>
      <c r="I59" s="399">
        <v>1922357.5677100001</v>
      </c>
      <c r="J59" s="47"/>
    </row>
    <row r="60" spans="1:10" ht="15" customHeight="1">
      <c r="A60" s="148" t="s">
        <v>711</v>
      </c>
      <c r="B60" s="114">
        <v>-143518.57343000002</v>
      </c>
      <c r="C60" s="114">
        <v>-194033.91063</v>
      </c>
      <c r="D60" s="114">
        <v>-174989.57236000002</v>
      </c>
      <c r="E60" s="114">
        <v>-224475.45957000001</v>
      </c>
      <c r="F60" s="114">
        <v>-327992.07935000001</v>
      </c>
      <c r="G60" s="114">
        <v>-376060.29179000005</v>
      </c>
      <c r="H60" s="114">
        <v>-464439.61616000003</v>
      </c>
      <c r="I60" s="114">
        <v>-634616.38974999997</v>
      </c>
      <c r="J60" s="47"/>
    </row>
    <row r="61" spans="1:10" ht="15" customHeight="1">
      <c r="A61" s="147" t="s">
        <v>712</v>
      </c>
      <c r="B61" s="114">
        <v>910948.65238999994</v>
      </c>
      <c r="C61" s="114">
        <v>976729.53016999993</v>
      </c>
      <c r="D61" s="114">
        <v>1056585.97007</v>
      </c>
      <c r="E61" s="114">
        <v>1157095.10779</v>
      </c>
      <c r="F61" s="114">
        <v>1224245.3346199999</v>
      </c>
      <c r="G61" s="114">
        <v>1372945.5992000001</v>
      </c>
      <c r="H61" s="114">
        <v>1256467.5390299999</v>
      </c>
      <c r="I61" s="114">
        <v>1287741.17796</v>
      </c>
      <c r="J61" s="47"/>
    </row>
    <row r="62" spans="1:10" ht="15" customHeight="1">
      <c r="A62" s="116" t="s">
        <v>713</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47"/>
    </row>
    <row r="63" spans="1:10" ht="15" customHeight="1">
      <c r="A63" s="148" t="s">
        <v>714</v>
      </c>
      <c r="B63" s="114">
        <v>-93457.174459999995</v>
      </c>
      <c r="C63" s="114">
        <v>-96240.914999999994</v>
      </c>
      <c r="D63" s="114">
        <v>-184360.22694999998</v>
      </c>
      <c r="E63" s="114">
        <v>-211993.13978999999</v>
      </c>
      <c r="F63" s="114">
        <v>-200672.62081999998</v>
      </c>
      <c r="G63" s="114">
        <v>-321429.89647000004</v>
      </c>
      <c r="H63" s="114">
        <v>-291884.12138999999</v>
      </c>
      <c r="I63" s="114">
        <v>-229853.50607</v>
      </c>
      <c r="J63" s="47"/>
    </row>
    <row r="64" spans="1:10" ht="15" customHeight="1">
      <c r="A64" s="117" t="s">
        <v>715</v>
      </c>
      <c r="B64" s="114">
        <v>1192279.5623399999</v>
      </c>
      <c r="C64" s="114">
        <v>1327248.30149</v>
      </c>
      <c r="D64" s="114">
        <v>1397776.4227799999</v>
      </c>
      <c r="E64" s="114">
        <v>1512600.5619000001</v>
      </c>
      <c r="F64" s="114">
        <v>1558138.3557500001</v>
      </c>
      <c r="G64" s="114">
        <v>1724379.07525</v>
      </c>
      <c r="H64" s="114">
        <v>1569049.1407699999</v>
      </c>
      <c r="I64" s="114">
        <v>1624410.6786400001</v>
      </c>
      <c r="J64" s="47"/>
    </row>
    <row r="65" spans="1:10" ht="15" customHeight="1">
      <c r="A65" s="116" t="s">
        <v>716</v>
      </c>
      <c r="B65" s="114">
        <v>192469.22731000002</v>
      </c>
      <c r="C65" s="114">
        <v>211066.14285</v>
      </c>
      <c r="D65" s="114">
        <v>285406.28489000001</v>
      </c>
      <c r="E65" s="114">
        <v>248689.22696999999</v>
      </c>
      <c r="F65" s="114">
        <v>306788.58017999999</v>
      </c>
      <c r="G65" s="114">
        <v>299872.81226999999</v>
      </c>
      <c r="H65" s="114">
        <v>226103.63938000001</v>
      </c>
      <c r="I65" s="114">
        <v>279257.51948000002</v>
      </c>
      <c r="J65" s="47"/>
    </row>
    <row r="66" spans="1:10" ht="15" customHeight="1">
      <c r="A66" s="116" t="s">
        <v>717</v>
      </c>
      <c r="B66" s="114">
        <v>-297317.96883999999</v>
      </c>
      <c r="C66" s="114">
        <v>-298710.71861000004</v>
      </c>
      <c r="D66" s="114">
        <v>-375341.36285000003</v>
      </c>
      <c r="E66" s="114">
        <v>-414954.69498000003</v>
      </c>
      <c r="F66" s="114">
        <v>-449327.31943000003</v>
      </c>
      <c r="G66" s="114">
        <v>-421162.31156</v>
      </c>
      <c r="H66" s="114">
        <v>-419986.91696</v>
      </c>
      <c r="I66" s="114">
        <v>-471032.87935</v>
      </c>
      <c r="J66" s="47"/>
    </row>
    <row r="67" spans="1:10" ht="15" customHeight="1">
      <c r="A67" s="147" t="s">
        <v>718</v>
      </c>
      <c r="B67" s="114">
        <v>1087430.8208099999</v>
      </c>
      <c r="C67" s="114">
        <v>1239603.7257300001</v>
      </c>
      <c r="D67" s="114">
        <v>1307841.34482</v>
      </c>
      <c r="E67" s="114">
        <v>1346335.0938900001</v>
      </c>
      <c r="F67" s="114">
        <v>1415599.6165</v>
      </c>
      <c r="G67" s="114">
        <v>1603089.57596</v>
      </c>
      <c r="H67" s="114">
        <v>1375165.8631899999</v>
      </c>
      <c r="I67" s="114">
        <v>1432635.31877</v>
      </c>
      <c r="J67" s="47"/>
    </row>
    <row r="68" spans="1:10" ht="15" customHeight="1">
      <c r="A68" s="148" t="s">
        <v>719</v>
      </c>
      <c r="B68" s="114">
        <v>-853966.15090999997</v>
      </c>
      <c r="C68" s="114">
        <v>-1010114.82985</v>
      </c>
      <c r="D68" s="114">
        <v>-1027431.70791</v>
      </c>
      <c r="E68" s="114">
        <v>-1050696.9902999999</v>
      </c>
      <c r="F68" s="114">
        <v>-1123612.2882300001</v>
      </c>
      <c r="G68" s="114">
        <v>-1151258.8498800001</v>
      </c>
      <c r="H68" s="114">
        <v>-1133325.7542699999</v>
      </c>
      <c r="I68" s="114">
        <v>-1164667.85182</v>
      </c>
      <c r="J68" s="47"/>
    </row>
    <row r="69" spans="1:10" ht="15" customHeight="1">
      <c r="A69" s="117" t="s">
        <v>720</v>
      </c>
      <c r="B69" s="114">
        <v>233464.66990000001</v>
      </c>
      <c r="C69" s="114">
        <v>229488.89588</v>
      </c>
      <c r="D69" s="114">
        <v>280409.63691</v>
      </c>
      <c r="E69" s="114">
        <v>295638.10358999996</v>
      </c>
      <c r="F69" s="114">
        <v>291987.32827</v>
      </c>
      <c r="G69" s="114">
        <v>451830.72607999999</v>
      </c>
      <c r="H69" s="114">
        <v>241840.10892</v>
      </c>
      <c r="I69" s="114">
        <v>267967.46694999997</v>
      </c>
      <c r="J69" s="47"/>
    </row>
    <row r="70" spans="1:10" ht="15" customHeight="1">
      <c r="A70" s="117" t="s">
        <v>721</v>
      </c>
      <c r="B70" s="114">
        <v>68.75009</v>
      </c>
      <c r="C70" s="114">
        <v>64.290720000000007</v>
      </c>
      <c r="D70" s="114">
        <v>92.660219999999995</v>
      </c>
      <c r="E70" s="114">
        <v>37.114139999999999</v>
      </c>
      <c r="F70" s="114">
        <v>97.26821000000001</v>
      </c>
      <c r="G70" s="114">
        <v>38.011180000000003</v>
      </c>
      <c r="H70" s="114">
        <v>7.4028100000000006</v>
      </c>
      <c r="I70" s="114">
        <v>6.6018699999999999</v>
      </c>
      <c r="J70" s="47"/>
    </row>
    <row r="71" spans="1:10" ht="15" customHeight="1">
      <c r="A71" s="115" t="s">
        <v>1109</v>
      </c>
      <c r="B71" s="114">
        <v>1.0000000000000001E-5</v>
      </c>
      <c r="C71" s="114">
        <v>0</v>
      </c>
      <c r="D71" s="114">
        <v>0</v>
      </c>
      <c r="E71" s="114">
        <v>1.0000000000000001E-5</v>
      </c>
      <c r="F71" s="114">
        <v>0</v>
      </c>
      <c r="G71" s="114">
        <v>1.0000000000000001E-5</v>
      </c>
      <c r="H71" s="114">
        <v>1.3000000000000002E-4</v>
      </c>
      <c r="I71" s="114">
        <v>0.54841999999999991</v>
      </c>
      <c r="J71" s="47"/>
    </row>
    <row r="72" spans="1:10" ht="15" customHeight="1">
      <c r="A72" s="115" t="s">
        <v>1110</v>
      </c>
      <c r="B72" s="114">
        <v>68.750079999999997</v>
      </c>
      <c r="C72" s="114">
        <v>64.290720000000007</v>
      </c>
      <c r="D72" s="114">
        <v>92.660219999999995</v>
      </c>
      <c r="E72" s="114">
        <v>37.114129999999996</v>
      </c>
      <c r="F72" s="114">
        <v>97.26821000000001</v>
      </c>
      <c r="G72" s="114">
        <v>38.01117</v>
      </c>
      <c r="H72" s="114">
        <v>7.4026800000000001</v>
      </c>
      <c r="I72" s="114">
        <v>6.0534499999999998</v>
      </c>
      <c r="J72" s="47"/>
    </row>
    <row r="73" spans="1:10" ht="15" customHeight="1">
      <c r="A73" s="147" t="s">
        <v>722</v>
      </c>
      <c r="B73" s="114">
        <v>-1175.27936</v>
      </c>
      <c r="C73" s="114">
        <v>-1193.0952400000001</v>
      </c>
      <c r="D73" s="114">
        <v>-2965.2384500000003</v>
      </c>
      <c r="E73" s="114">
        <v>-191.54129</v>
      </c>
      <c r="F73" s="114">
        <v>-157.5455</v>
      </c>
      <c r="G73" s="114">
        <v>-64.852059999999994</v>
      </c>
      <c r="H73" s="114">
        <v>-40.202809999999999</v>
      </c>
      <c r="I73" s="114">
        <v>-19.265540000000001</v>
      </c>
      <c r="J73" s="47"/>
    </row>
    <row r="74" spans="1:10" ht="15" customHeight="1">
      <c r="A74" s="147" t="s">
        <v>1464</v>
      </c>
      <c r="B74" s="114">
        <v>-798.71964000000003</v>
      </c>
      <c r="C74" s="114">
        <v>-765.95702000000006</v>
      </c>
      <c r="D74" s="114">
        <v>-2659.9407700000002</v>
      </c>
      <c r="E74" s="114">
        <v>0</v>
      </c>
      <c r="F74" s="114">
        <v>-2.0000000000000002E-5</v>
      </c>
      <c r="G74" s="114">
        <v>0</v>
      </c>
      <c r="H74" s="114">
        <v>-1.56E-3</v>
      </c>
      <c r="I74" s="114">
        <v>-0.54765999999999992</v>
      </c>
      <c r="J74" s="47"/>
    </row>
    <row r="75" spans="1:10" ht="15" customHeight="1">
      <c r="A75" s="148" t="s">
        <v>465</v>
      </c>
      <c r="B75" s="114">
        <v>-376.55971999999997</v>
      </c>
      <c r="C75" s="114">
        <v>-427.13821999999999</v>
      </c>
      <c r="D75" s="114">
        <v>-305.29768000000001</v>
      </c>
      <c r="E75" s="114">
        <v>-191.54129</v>
      </c>
      <c r="F75" s="114">
        <v>-157.54548</v>
      </c>
      <c r="G75" s="114">
        <v>-64.852059999999994</v>
      </c>
      <c r="H75" s="114">
        <v>-40.201250000000002</v>
      </c>
      <c r="I75" s="114">
        <v>-18.717880000000001</v>
      </c>
      <c r="J75" s="47"/>
    </row>
    <row r="76" spans="1:10" ht="15" customHeight="1">
      <c r="A76" s="147" t="s">
        <v>723</v>
      </c>
      <c r="B76" s="114">
        <v>232358.14063000001</v>
      </c>
      <c r="C76" s="114">
        <v>228360.09136000002</v>
      </c>
      <c r="D76" s="114">
        <v>277537.05868000002</v>
      </c>
      <c r="E76" s="114">
        <v>295483.67644000001</v>
      </c>
      <c r="F76" s="114">
        <v>291927.05098</v>
      </c>
      <c r="G76" s="114">
        <v>451803.88519999996</v>
      </c>
      <c r="H76" s="114">
        <v>241807.30891999998</v>
      </c>
      <c r="I76" s="114">
        <v>267954.80327999999</v>
      </c>
      <c r="J76" s="47"/>
    </row>
    <row r="77" spans="1:10" ht="15" customHeight="1">
      <c r="A77" s="149" t="s">
        <v>1100</v>
      </c>
      <c r="B77" s="114">
        <v>0</v>
      </c>
      <c r="C77" s="114">
        <v>0</v>
      </c>
      <c r="D77" s="114">
        <v>0</v>
      </c>
      <c r="E77" s="114">
        <v>-2.9999999999999997E-5</v>
      </c>
      <c r="F77" s="114">
        <v>-1.0000000000000001E-5</v>
      </c>
      <c r="G77" s="114">
        <v>-2.9999999999999997E-5</v>
      </c>
      <c r="H77" s="114">
        <v>7820.80195</v>
      </c>
      <c r="I77" s="114">
        <v>44.531949999999995</v>
      </c>
      <c r="J77" s="47"/>
    </row>
    <row r="78" spans="1:10" ht="15" customHeight="1">
      <c r="A78" s="117" t="s">
        <v>724</v>
      </c>
      <c r="B78" s="114">
        <v>232358.14063000001</v>
      </c>
      <c r="C78" s="114">
        <v>228360.09136000002</v>
      </c>
      <c r="D78" s="114">
        <v>277537.05868000002</v>
      </c>
      <c r="E78" s="114">
        <v>295483.67641000001</v>
      </c>
      <c r="F78" s="114">
        <v>291927.05097000004</v>
      </c>
      <c r="G78" s="114">
        <v>451803.88517000002</v>
      </c>
      <c r="H78" s="114">
        <v>249628.11087</v>
      </c>
      <c r="I78" s="114">
        <v>267999.33522999997</v>
      </c>
      <c r="J78" s="47"/>
    </row>
    <row r="79" spans="1:10" ht="15" customHeight="1">
      <c r="A79" s="116" t="s">
        <v>725</v>
      </c>
      <c r="B79" s="114">
        <v>4.2009999999999996</v>
      </c>
      <c r="C79" s="114">
        <v>1286.6023300000002</v>
      </c>
      <c r="D79" s="114">
        <v>5470.2887199999996</v>
      </c>
      <c r="E79" s="114">
        <v>10827.086080000001</v>
      </c>
      <c r="F79" s="114">
        <v>9265.3102400000007</v>
      </c>
      <c r="G79" s="114">
        <v>-1803.10634</v>
      </c>
      <c r="H79" s="114">
        <v>13614.63341</v>
      </c>
      <c r="I79" s="114">
        <v>13363.500699999999</v>
      </c>
      <c r="J79" s="47"/>
    </row>
    <row r="80" spans="1:10" ht="15" customHeight="1">
      <c r="A80" s="147" t="s">
        <v>726</v>
      </c>
      <c r="B80" s="114">
        <v>232362.34162999998</v>
      </c>
      <c r="C80" s="114">
        <v>229646.69368999999</v>
      </c>
      <c r="D80" s="114">
        <v>283007.34739999997</v>
      </c>
      <c r="E80" s="114">
        <v>306310.76248999999</v>
      </c>
      <c r="F80" s="114">
        <v>301192.36121</v>
      </c>
      <c r="G80" s="114">
        <v>450000.77882999997</v>
      </c>
      <c r="H80" s="114">
        <v>263242.74427999998</v>
      </c>
      <c r="I80" s="114">
        <v>281362.83593</v>
      </c>
      <c r="J80" s="47"/>
    </row>
    <row r="81" spans="1:10" ht="15" customHeight="1">
      <c r="A81" s="116" t="s">
        <v>727</v>
      </c>
      <c r="B81" s="114">
        <v>0</v>
      </c>
      <c r="C81" s="114">
        <v>0</v>
      </c>
      <c r="D81" s="114">
        <v>0</v>
      </c>
      <c r="E81" s="114">
        <v>0</v>
      </c>
      <c r="F81" s="114">
        <v>0</v>
      </c>
      <c r="G81" s="114">
        <v>0</v>
      </c>
      <c r="H81" s="114">
        <v>1.0000000000000001E-5</v>
      </c>
      <c r="I81" s="114">
        <v>0</v>
      </c>
      <c r="J81" s="47"/>
    </row>
    <row r="82" spans="1:10" ht="15" customHeight="1">
      <c r="A82" s="147" t="s">
        <v>728</v>
      </c>
      <c r="B82" s="114">
        <v>232362.34162999998</v>
      </c>
      <c r="C82" s="114">
        <v>229646.69368999999</v>
      </c>
      <c r="D82" s="114">
        <v>283007.34739999997</v>
      </c>
      <c r="E82" s="114">
        <v>306310.76248999999</v>
      </c>
      <c r="F82" s="114">
        <v>301192.36121</v>
      </c>
      <c r="G82" s="114">
        <v>450000.77882999997</v>
      </c>
      <c r="H82" s="114">
        <v>263242.74429</v>
      </c>
      <c r="I82" s="114">
        <v>281362.83593</v>
      </c>
      <c r="J82" s="47"/>
    </row>
    <row r="83" spans="1:10" ht="15" customHeight="1" thickBot="1">
      <c r="A83" s="116" t="s">
        <v>729</v>
      </c>
      <c r="B83" s="114">
        <v>-88034.549849999996</v>
      </c>
      <c r="C83" s="114">
        <v>-85376.647830000002</v>
      </c>
      <c r="D83" s="114">
        <v>-92865.699800000002</v>
      </c>
      <c r="E83" s="114">
        <v>-131593.71561000001</v>
      </c>
      <c r="F83" s="114">
        <v>-98626.076239999995</v>
      </c>
      <c r="G83" s="114">
        <v>-184685.19988</v>
      </c>
      <c r="H83" s="114">
        <v>-139775.15080999999</v>
      </c>
      <c r="I83" s="114">
        <v>-130368.63595</v>
      </c>
      <c r="J83" s="47"/>
    </row>
    <row r="84" spans="1:10" ht="15" customHeight="1" thickTop="1" thickBot="1">
      <c r="A84" s="396" t="s">
        <v>730</v>
      </c>
      <c r="B84" s="397">
        <v>144327.79178</v>
      </c>
      <c r="C84" s="397">
        <v>144270.04586000001</v>
      </c>
      <c r="D84" s="397">
        <v>190141.6476</v>
      </c>
      <c r="E84" s="397">
        <v>174717.04688000001</v>
      </c>
      <c r="F84" s="397">
        <v>202566.28497000001</v>
      </c>
      <c r="G84" s="397">
        <v>265315.57895</v>
      </c>
      <c r="H84" s="397">
        <v>123467.59348000001</v>
      </c>
      <c r="I84" s="397">
        <v>150994.19997999998</v>
      </c>
      <c r="J84" s="47"/>
    </row>
    <row r="85" spans="1:10" ht="3.75" customHeight="1" thickTop="1" thickBot="1">
      <c r="A85" s="118"/>
      <c r="B85" s="119"/>
      <c r="C85" s="119"/>
      <c r="D85" s="119"/>
      <c r="E85" s="119"/>
      <c r="F85" s="119"/>
      <c r="G85" s="119"/>
      <c r="H85" s="119"/>
      <c r="I85" s="119"/>
      <c r="J85" s="47"/>
    </row>
    <row r="86" spans="1:10" ht="15" customHeight="1" thickTop="1">
      <c r="A86" s="70"/>
      <c r="B86" s="25"/>
      <c r="C86" s="25"/>
      <c r="D86" s="25"/>
      <c r="E86" s="25"/>
      <c r="F86" s="25"/>
      <c r="G86" s="25"/>
      <c r="H86" s="25"/>
      <c r="I86" s="25"/>
      <c r="J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7"/>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732</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21617398.879590001</v>
      </c>
      <c r="C7" s="397">
        <v>25399495.692700002</v>
      </c>
      <c r="D7" s="397">
        <v>28029830.424970001</v>
      </c>
      <c r="E7" s="397">
        <v>34377292.038539998</v>
      </c>
      <c r="F7" s="397">
        <v>35753537.751999997</v>
      </c>
      <c r="G7" s="397">
        <v>37217701.680879995</v>
      </c>
      <c r="H7" s="397">
        <v>39505831.388959996</v>
      </c>
      <c r="I7" s="397">
        <v>39900323.907190003</v>
      </c>
    </row>
    <row r="8" spans="1:9" s="16" customFormat="1" ht="15" customHeight="1" thickTop="1">
      <c r="A8" s="147" t="s">
        <v>191</v>
      </c>
      <c r="B8" s="114">
        <v>3161721.5009400002</v>
      </c>
      <c r="C8" s="114">
        <v>4880164.94135</v>
      </c>
      <c r="D8" s="114">
        <v>4659529.61766</v>
      </c>
      <c r="E8" s="114">
        <v>4264145.4583000001</v>
      </c>
      <c r="F8" s="114">
        <v>3435214.9212199999</v>
      </c>
      <c r="G8" s="114">
        <v>3447334.9240199998</v>
      </c>
      <c r="H8" s="114">
        <v>4218452.3643000005</v>
      </c>
      <c r="I8" s="114">
        <v>4399492.7113699997</v>
      </c>
    </row>
    <row r="9" spans="1:9" s="16" customFormat="1" ht="15" customHeight="1">
      <c r="A9" s="147" t="s">
        <v>200</v>
      </c>
      <c r="B9" s="114">
        <v>5656336.2305800002</v>
      </c>
      <c r="C9" s="114">
        <v>5745277.4148699995</v>
      </c>
      <c r="D9" s="114">
        <v>5854798.50722</v>
      </c>
      <c r="E9" s="114">
        <v>6411401.5929199997</v>
      </c>
      <c r="F9" s="114">
        <v>5902895.6624399992</v>
      </c>
      <c r="G9" s="114">
        <v>5032597.0370899998</v>
      </c>
      <c r="H9" s="114">
        <v>4338125.8052599998</v>
      </c>
      <c r="I9" s="114">
        <v>4682158.3863599999</v>
      </c>
    </row>
    <row r="10" spans="1:9" s="16" customFormat="1" ht="15" customHeight="1">
      <c r="A10" s="147" t="s">
        <v>209</v>
      </c>
      <c r="B10" s="114">
        <v>11851576.622629998</v>
      </c>
      <c r="C10" s="114">
        <v>13604878.59564</v>
      </c>
      <c r="D10" s="114">
        <v>16175338.00794</v>
      </c>
      <c r="E10" s="114">
        <v>21857899.296380002</v>
      </c>
      <c r="F10" s="114">
        <v>23644805.734110001</v>
      </c>
      <c r="G10" s="114">
        <v>24862894.65825</v>
      </c>
      <c r="H10" s="114">
        <v>25865828.699439999</v>
      </c>
      <c r="I10" s="114">
        <v>25798482.58199</v>
      </c>
    </row>
    <row r="11" spans="1:9" s="16" customFormat="1" ht="15" customHeight="1">
      <c r="A11" s="148" t="s">
        <v>674</v>
      </c>
      <c r="B11" s="114">
        <v>11797035.31638</v>
      </c>
      <c r="C11" s="114">
        <v>13594967.903620001</v>
      </c>
      <c r="D11" s="114">
        <v>16129785.70208</v>
      </c>
      <c r="E11" s="114">
        <v>21757660.728349999</v>
      </c>
      <c r="F11" s="114">
        <v>23559639.275349997</v>
      </c>
      <c r="G11" s="114">
        <v>24760704.726740003</v>
      </c>
      <c r="H11" s="114">
        <v>25146741.31371</v>
      </c>
      <c r="I11" s="114">
        <v>24797464.969289999</v>
      </c>
    </row>
    <row r="12" spans="1:9" s="16" customFormat="1" ht="15" customHeight="1">
      <c r="A12" s="148" t="s">
        <v>675</v>
      </c>
      <c r="B12" s="114">
        <v>11694459.06003</v>
      </c>
      <c r="C12" s="114">
        <v>13488393.134569999</v>
      </c>
      <c r="D12" s="114">
        <v>15927510.128590001</v>
      </c>
      <c r="E12" s="114">
        <v>21401876.134290002</v>
      </c>
      <c r="F12" s="114">
        <v>23133780.488029998</v>
      </c>
      <c r="G12" s="114">
        <v>24008484.97727</v>
      </c>
      <c r="H12" s="114">
        <v>24185497.073540002</v>
      </c>
      <c r="I12" s="114">
        <v>18460569.5229</v>
      </c>
    </row>
    <row r="13" spans="1:9" s="16" customFormat="1" ht="15" customHeight="1">
      <c r="A13" s="148" t="s">
        <v>676</v>
      </c>
      <c r="B13" s="114">
        <v>102576.25635</v>
      </c>
      <c r="C13" s="114">
        <v>106574.76905</v>
      </c>
      <c r="D13" s="114">
        <v>202275.57349000001</v>
      </c>
      <c r="E13" s="114">
        <v>355784.59405999997</v>
      </c>
      <c r="F13" s="114">
        <v>425858.78732</v>
      </c>
      <c r="G13" s="114">
        <v>752219.74947000004</v>
      </c>
      <c r="H13" s="114">
        <v>961244.24017</v>
      </c>
      <c r="I13" s="114">
        <v>6336895.4463900002</v>
      </c>
    </row>
    <row r="14" spans="1:9" s="16" customFormat="1" ht="15" customHeight="1">
      <c r="A14" s="148" t="s">
        <v>677</v>
      </c>
      <c r="B14" s="114">
        <v>47998.590880000003</v>
      </c>
      <c r="C14" s="114">
        <v>46121.991609999997</v>
      </c>
      <c r="D14" s="114">
        <v>49351.359450000004</v>
      </c>
      <c r="E14" s="114">
        <v>94091.46981000001</v>
      </c>
      <c r="F14" s="114">
        <v>109178.46534000001</v>
      </c>
      <c r="G14" s="114">
        <v>95120.051720000003</v>
      </c>
      <c r="H14" s="114">
        <v>8005.7859200000003</v>
      </c>
      <c r="I14" s="114">
        <v>110376.06326000001</v>
      </c>
    </row>
    <row r="15" spans="1:9" s="16" customFormat="1" ht="15" customHeight="1">
      <c r="A15" s="148" t="s">
        <v>678</v>
      </c>
      <c r="B15" s="114">
        <v>47993.624349999998</v>
      </c>
      <c r="C15" s="114">
        <v>45427.980869999999</v>
      </c>
      <c r="D15" s="114">
        <v>49251.359450000004</v>
      </c>
      <c r="E15" s="114">
        <v>89195.357919999995</v>
      </c>
      <c r="F15" s="114">
        <v>104300.46251000001</v>
      </c>
      <c r="G15" s="114">
        <v>91927.141239999997</v>
      </c>
      <c r="H15" s="114">
        <v>3943.35752</v>
      </c>
      <c r="I15" s="114">
        <v>40014.110919999999</v>
      </c>
    </row>
    <row r="16" spans="1:9" s="16" customFormat="1" ht="15" customHeight="1">
      <c r="A16" s="148" t="s">
        <v>679</v>
      </c>
      <c r="B16" s="114">
        <v>4.9665299999999997</v>
      </c>
      <c r="C16" s="114">
        <v>694.01073999999994</v>
      </c>
      <c r="D16" s="114">
        <v>100</v>
      </c>
      <c r="E16" s="114">
        <v>4896.1118899999992</v>
      </c>
      <c r="F16" s="114">
        <v>4878.0028300000004</v>
      </c>
      <c r="G16" s="114">
        <v>3192.91048</v>
      </c>
      <c r="H16" s="114">
        <v>4062.4283999999998</v>
      </c>
      <c r="I16" s="114">
        <v>70361.952340000003</v>
      </c>
    </row>
    <row r="17" spans="1:9" s="16" customFormat="1" ht="15" customHeight="1">
      <c r="A17" s="148" t="s">
        <v>680</v>
      </c>
      <c r="B17" s="114">
        <v>218805.99831999998</v>
      </c>
      <c r="C17" s="114">
        <v>224107.94878999999</v>
      </c>
      <c r="D17" s="114">
        <v>272333.43222000002</v>
      </c>
      <c r="E17" s="114">
        <v>402728.69325999997</v>
      </c>
      <c r="F17" s="114">
        <v>483976.52549999999</v>
      </c>
      <c r="G17" s="114">
        <v>601726.65251000004</v>
      </c>
      <c r="H17" s="114">
        <v>526754.89737999998</v>
      </c>
      <c r="I17" s="114">
        <v>412580.54414999997</v>
      </c>
    </row>
    <row r="18" spans="1:9" s="16" customFormat="1" ht="15" customHeight="1">
      <c r="A18" s="148" t="s">
        <v>681</v>
      </c>
      <c r="B18" s="114">
        <v>145822.13255000001</v>
      </c>
      <c r="C18" s="114">
        <v>160379.62230000002</v>
      </c>
      <c r="D18" s="114">
        <v>210544.62112</v>
      </c>
      <c r="E18" s="114">
        <v>317749.94550999999</v>
      </c>
      <c r="F18" s="114">
        <v>394918.72781999997</v>
      </c>
      <c r="G18" s="114">
        <v>510843.74335</v>
      </c>
      <c r="H18" s="114">
        <v>463035.93569999997</v>
      </c>
      <c r="I18" s="114">
        <v>377764.12629000004</v>
      </c>
    </row>
    <row r="19" spans="1:9" s="16" customFormat="1" ht="15" customHeight="1">
      <c r="A19" s="148" t="s">
        <v>682</v>
      </c>
      <c r="B19" s="114">
        <v>72983.865769999989</v>
      </c>
      <c r="C19" s="114">
        <v>63728.326489999999</v>
      </c>
      <c r="D19" s="114">
        <v>61788.811099999999</v>
      </c>
      <c r="E19" s="114">
        <v>84978.747749999995</v>
      </c>
      <c r="F19" s="114">
        <v>89057.797680000003</v>
      </c>
      <c r="G19" s="114">
        <v>90882.909159999996</v>
      </c>
      <c r="H19" s="114">
        <v>63718.96168</v>
      </c>
      <c r="I19" s="114">
        <v>34816.417860000001</v>
      </c>
    </row>
    <row r="20" spans="1:9" s="16" customFormat="1" ht="15" customHeight="1">
      <c r="A20" s="148" t="s">
        <v>222</v>
      </c>
      <c r="B20" s="114">
        <v>80000.753479999999</v>
      </c>
      <c r="C20" s="114">
        <v>84635.601180000012</v>
      </c>
      <c r="D20" s="114">
        <v>90651.122140000007</v>
      </c>
      <c r="E20" s="114">
        <v>135001.73261000001</v>
      </c>
      <c r="F20" s="114">
        <v>141646.39377000002</v>
      </c>
      <c r="G20" s="114">
        <v>149043.56533000001</v>
      </c>
      <c r="H20" s="114">
        <v>1038336.78924</v>
      </c>
      <c r="I20" s="114">
        <v>1398210.0926199998</v>
      </c>
    </row>
    <row r="21" spans="1:9" s="16" customFormat="1" ht="15" customHeight="1">
      <c r="A21" s="148" t="s">
        <v>683</v>
      </c>
      <c r="B21" s="114">
        <v>-292264.03642999998</v>
      </c>
      <c r="C21" s="114">
        <v>-344954.84956</v>
      </c>
      <c r="D21" s="114">
        <v>-366783.60794999998</v>
      </c>
      <c r="E21" s="114">
        <v>-531583.32764999999</v>
      </c>
      <c r="F21" s="114">
        <v>-649634.92585</v>
      </c>
      <c r="G21" s="114">
        <v>-743700.3380499999</v>
      </c>
      <c r="H21" s="114">
        <v>-854010.08680999989</v>
      </c>
      <c r="I21" s="114">
        <v>-920149.08733000001</v>
      </c>
    </row>
    <row r="22" spans="1:9" s="16" customFormat="1" ht="15" customHeight="1">
      <c r="A22" s="147" t="s">
        <v>235</v>
      </c>
      <c r="B22" s="114">
        <v>145060.43992999999</v>
      </c>
      <c r="C22" s="114">
        <v>263078.86368999997</v>
      </c>
      <c r="D22" s="114">
        <v>194300.43828999999</v>
      </c>
      <c r="E22" s="114">
        <v>286719.73929</v>
      </c>
      <c r="F22" s="114">
        <v>136278.28208999999</v>
      </c>
      <c r="G22" s="114">
        <v>139936.17572999999</v>
      </c>
      <c r="H22" s="114">
        <v>201775.58478</v>
      </c>
      <c r="I22" s="114">
        <v>258866.25955000002</v>
      </c>
    </row>
    <row r="23" spans="1:9" s="16" customFormat="1" ht="15" customHeight="1">
      <c r="A23" s="147" t="s">
        <v>241</v>
      </c>
      <c r="B23" s="114">
        <v>4063.8865799999999</v>
      </c>
      <c r="C23" s="114">
        <v>10264.010039999999</v>
      </c>
      <c r="D23" s="114">
        <v>8333.7534800000012</v>
      </c>
      <c r="E23" s="114">
        <v>31120.85296</v>
      </c>
      <c r="F23" s="114">
        <v>77895.153129999992</v>
      </c>
      <c r="G23" s="114">
        <v>47871.482450000003</v>
      </c>
      <c r="H23" s="114">
        <v>19344.060309999997</v>
      </c>
      <c r="I23" s="114">
        <v>39998.689630000001</v>
      </c>
    </row>
    <row r="24" spans="1:9" s="16" customFormat="1" ht="15" customHeight="1">
      <c r="A24" s="147" t="s">
        <v>684</v>
      </c>
      <c r="B24" s="114">
        <v>442086.20494000003</v>
      </c>
      <c r="C24" s="114">
        <v>507157.86781000003</v>
      </c>
      <c r="D24" s="114">
        <v>734338.10848000005</v>
      </c>
      <c r="E24" s="114">
        <v>897530.50662999996</v>
      </c>
      <c r="F24" s="114">
        <v>1858384.8470000001</v>
      </c>
      <c r="G24" s="114">
        <v>3123173.8255400001</v>
      </c>
      <c r="H24" s="114">
        <v>4280379.4172200002</v>
      </c>
      <c r="I24" s="114">
        <v>4206869.6701799994</v>
      </c>
    </row>
    <row r="25" spans="1:9" s="16" customFormat="1" ht="15" customHeight="1">
      <c r="A25" s="147" t="s">
        <v>252</v>
      </c>
      <c r="B25" s="114">
        <v>314445.33422000002</v>
      </c>
      <c r="C25" s="114">
        <v>332392.69967</v>
      </c>
      <c r="D25" s="114">
        <v>316598.24533000001</v>
      </c>
      <c r="E25" s="114">
        <v>387496.60331999999</v>
      </c>
      <c r="F25" s="114">
        <v>357664.22600999998</v>
      </c>
      <c r="G25" s="114">
        <v>331437.78745</v>
      </c>
      <c r="H25" s="114">
        <v>328007.40480000002</v>
      </c>
      <c r="I25" s="114">
        <v>292059.83707000001</v>
      </c>
    </row>
    <row r="26" spans="1:9" s="16" customFormat="1" ht="15" customHeight="1">
      <c r="A26" s="147" t="s">
        <v>685</v>
      </c>
      <c r="B26" s="114">
        <v>42108.659770000006</v>
      </c>
      <c r="C26" s="114">
        <v>56281.299630000001</v>
      </c>
      <c r="D26" s="114">
        <v>86593.746569999988</v>
      </c>
      <c r="E26" s="114">
        <v>240977.98874</v>
      </c>
      <c r="F26" s="114">
        <v>340398.92599999998</v>
      </c>
      <c r="G26" s="114">
        <v>232455.79035</v>
      </c>
      <c r="H26" s="114">
        <v>253918.05285000001</v>
      </c>
      <c r="I26" s="114">
        <v>222395.77103999999</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20091187.298289999</v>
      </c>
      <c r="C28" s="397">
        <v>23844071.20276</v>
      </c>
      <c r="D28" s="397">
        <v>26260030.652330004</v>
      </c>
      <c r="E28" s="397">
        <v>32387852.623020001</v>
      </c>
      <c r="F28" s="397">
        <v>33776496.186290003</v>
      </c>
      <c r="G28" s="397">
        <v>35088327.640110001</v>
      </c>
      <c r="H28" s="397">
        <v>37461651.716169998</v>
      </c>
      <c r="I28" s="397">
        <v>37783076.160319999</v>
      </c>
    </row>
    <row r="29" spans="1:9" s="16" customFormat="1" ht="15" customHeight="1" thickTop="1">
      <c r="A29" s="147" t="s">
        <v>687</v>
      </c>
      <c r="B29" s="114">
        <v>17247807.142470002</v>
      </c>
      <c r="C29" s="114">
        <v>21097816.088540003</v>
      </c>
      <c r="D29" s="114">
        <v>22379001.359639999</v>
      </c>
      <c r="E29" s="114">
        <v>28383505.282340001</v>
      </c>
      <c r="F29" s="114">
        <v>28044916.79786</v>
      </c>
      <c r="G29" s="114">
        <v>26341692.699080002</v>
      </c>
      <c r="H29" s="114">
        <v>27891943.677930001</v>
      </c>
      <c r="I29" s="114">
        <v>28098953.6325</v>
      </c>
    </row>
    <row r="30" spans="1:9" s="16" customFormat="1" ht="15" customHeight="1">
      <c r="A30" s="148" t="s">
        <v>688</v>
      </c>
      <c r="B30" s="114">
        <v>4399450.4684600001</v>
      </c>
      <c r="C30" s="114">
        <v>4557830.54641</v>
      </c>
      <c r="D30" s="114">
        <v>6172946.4064999996</v>
      </c>
      <c r="E30" s="114">
        <v>5553267.4951999998</v>
      </c>
      <c r="F30" s="114">
        <v>5261660.0674799997</v>
      </c>
      <c r="G30" s="114">
        <v>4719963.1080700001</v>
      </c>
      <c r="H30" s="114">
        <v>5082220.72908</v>
      </c>
      <c r="I30" s="114">
        <v>5148311.2681400003</v>
      </c>
    </row>
    <row r="31" spans="1:9" s="16" customFormat="1" ht="15" customHeight="1">
      <c r="A31" s="148" t="s">
        <v>689</v>
      </c>
      <c r="B31" s="114">
        <v>7089078.5248199999</v>
      </c>
      <c r="C31" s="114">
        <v>9739656.2026700005</v>
      </c>
      <c r="D31" s="114">
        <v>7960697.3916999996</v>
      </c>
      <c r="E31" s="114">
        <v>9695195.6235199999</v>
      </c>
      <c r="F31" s="114">
        <v>10147394.495680001</v>
      </c>
      <c r="G31" s="114">
        <v>9086439.6021599993</v>
      </c>
      <c r="H31" s="114">
        <v>9639085.7321000006</v>
      </c>
      <c r="I31" s="114">
        <v>10103637.316020001</v>
      </c>
    </row>
    <row r="32" spans="1:9" s="16" customFormat="1" ht="15" customHeight="1">
      <c r="A32" s="148" t="s">
        <v>690</v>
      </c>
      <c r="B32" s="114">
        <v>303253.93029000005</v>
      </c>
      <c r="C32" s="114">
        <v>210758.21381000002</v>
      </c>
      <c r="D32" s="114">
        <v>209983.80572999999</v>
      </c>
      <c r="E32" s="114">
        <v>87028.633409999995</v>
      </c>
      <c r="F32" s="114">
        <v>56700.286060000006</v>
      </c>
      <c r="G32" s="114">
        <v>32491.705160000001</v>
      </c>
      <c r="H32" s="114">
        <v>26708.181</v>
      </c>
      <c r="I32" s="114">
        <v>121971.49169</v>
      </c>
    </row>
    <row r="33" spans="1:9" s="16" customFormat="1" ht="15" customHeight="1">
      <c r="A33" s="148" t="s">
        <v>691</v>
      </c>
      <c r="B33" s="114">
        <v>323127.51610000001</v>
      </c>
      <c r="C33" s="114">
        <v>354126.06594999996</v>
      </c>
      <c r="D33" s="114">
        <v>365724.73830000003</v>
      </c>
      <c r="E33" s="114">
        <v>442725.54266000004</v>
      </c>
      <c r="F33" s="114">
        <v>524976.39754999999</v>
      </c>
      <c r="G33" s="114">
        <v>544113.66700999998</v>
      </c>
      <c r="H33" s="114">
        <v>451490.70545000001</v>
      </c>
      <c r="I33" s="114">
        <v>402478.16691999999</v>
      </c>
    </row>
    <row r="34" spans="1:9" s="16" customFormat="1" ht="15" customHeight="1">
      <c r="A34" s="148" t="s">
        <v>692</v>
      </c>
      <c r="B34" s="114">
        <v>4900964.1007299991</v>
      </c>
      <c r="C34" s="114">
        <v>5901688.91548</v>
      </c>
      <c r="D34" s="114">
        <v>7281341.3679900002</v>
      </c>
      <c r="E34" s="114">
        <v>11943666.24327</v>
      </c>
      <c r="F34" s="114">
        <v>11364752.741870001</v>
      </c>
      <c r="G34" s="114">
        <v>11166024.066629998</v>
      </c>
      <c r="H34" s="114">
        <v>11837657.472680001</v>
      </c>
      <c r="I34" s="114">
        <v>11448302.281479999</v>
      </c>
    </row>
    <row r="35" spans="1:9" s="16" customFormat="1" ht="15" customHeight="1">
      <c r="A35" s="148" t="s">
        <v>693</v>
      </c>
      <c r="B35" s="114">
        <v>231932.60206999999</v>
      </c>
      <c r="C35" s="114">
        <v>333756.14422000002</v>
      </c>
      <c r="D35" s="114">
        <v>388307.64942000003</v>
      </c>
      <c r="E35" s="114">
        <v>661621.74427999998</v>
      </c>
      <c r="F35" s="114">
        <v>689432.80922000005</v>
      </c>
      <c r="G35" s="114">
        <v>792660.55004999996</v>
      </c>
      <c r="H35" s="114">
        <v>854780.85762000002</v>
      </c>
      <c r="I35" s="114">
        <v>874253.10825000005</v>
      </c>
    </row>
    <row r="36" spans="1:9" s="16" customFormat="1" ht="15" customHeight="1">
      <c r="A36" s="147" t="s">
        <v>694</v>
      </c>
      <c r="B36" s="114">
        <v>11529.42801</v>
      </c>
      <c r="C36" s="114">
        <v>10987.09995</v>
      </c>
      <c r="D36" s="114">
        <v>9325.7513199999994</v>
      </c>
      <c r="E36" s="114">
        <v>9125.1443099999997</v>
      </c>
      <c r="F36" s="114">
        <v>14041.512699999999</v>
      </c>
      <c r="G36" s="114">
        <v>14704.689829999999</v>
      </c>
      <c r="H36" s="114">
        <v>42843.933779999999</v>
      </c>
      <c r="I36" s="114">
        <v>27664.933550000002</v>
      </c>
    </row>
    <row r="37" spans="1:9" s="16" customFormat="1" ht="15" customHeight="1">
      <c r="A37" s="147" t="s">
        <v>695</v>
      </c>
      <c r="B37" s="114">
        <v>65558.898829999991</v>
      </c>
      <c r="C37" s="114">
        <v>618022.11082000006</v>
      </c>
      <c r="D37" s="114">
        <v>518048.58963</v>
      </c>
      <c r="E37" s="114">
        <v>727491.42995000002</v>
      </c>
      <c r="F37" s="114">
        <v>2579371.1749999998</v>
      </c>
      <c r="G37" s="114">
        <v>4233001.6897700001</v>
      </c>
      <c r="H37" s="114">
        <v>5484246.8187799994</v>
      </c>
      <c r="I37" s="114">
        <v>5029368.3176499996</v>
      </c>
    </row>
    <row r="38" spans="1:9" s="16" customFormat="1" ht="15" customHeight="1">
      <c r="A38" s="147" t="s">
        <v>696</v>
      </c>
      <c r="B38" s="114">
        <v>294395.55726999999</v>
      </c>
      <c r="C38" s="114">
        <v>219235.45793</v>
      </c>
      <c r="D38" s="114">
        <v>383879.56351999997</v>
      </c>
      <c r="E38" s="114">
        <v>479348.68669</v>
      </c>
      <c r="F38" s="114">
        <v>357864.03922000004</v>
      </c>
      <c r="G38" s="114">
        <v>435081.22164999996</v>
      </c>
      <c r="H38" s="114">
        <v>397334.45477999997</v>
      </c>
      <c r="I38" s="114">
        <v>334235.35310000001</v>
      </c>
    </row>
    <row r="39" spans="1:9" s="16" customFormat="1" ht="15" customHeight="1">
      <c r="A39" s="147" t="s">
        <v>306</v>
      </c>
      <c r="B39" s="114">
        <v>130692.95522</v>
      </c>
      <c r="C39" s="114">
        <v>136660.87662</v>
      </c>
      <c r="D39" s="114">
        <v>149281.82003999999</v>
      </c>
      <c r="E39" s="114">
        <v>192393.7255</v>
      </c>
      <c r="F39" s="114">
        <v>198871.05011000001</v>
      </c>
      <c r="G39" s="114">
        <v>190371.56653000001</v>
      </c>
      <c r="H39" s="114">
        <v>187824.77812</v>
      </c>
      <c r="I39" s="114">
        <v>187936.70556</v>
      </c>
    </row>
    <row r="40" spans="1:9" s="16" customFormat="1" ht="15" customHeight="1">
      <c r="A40" s="147" t="s">
        <v>312</v>
      </c>
      <c r="B40" s="114">
        <v>0</v>
      </c>
      <c r="C40" s="114">
        <v>514877.56503</v>
      </c>
      <c r="D40" s="114">
        <v>688184.88335000002</v>
      </c>
      <c r="E40" s="114">
        <v>860026.42001999996</v>
      </c>
      <c r="F40" s="114">
        <v>733668.15997000004</v>
      </c>
      <c r="G40" s="114">
        <v>813090.01332999999</v>
      </c>
      <c r="H40" s="114">
        <v>1092884.21697</v>
      </c>
      <c r="I40" s="114">
        <v>1135453.4717399999</v>
      </c>
    </row>
    <row r="41" spans="1:9" s="16" customFormat="1" ht="15" customHeight="1">
      <c r="A41" s="147" t="s">
        <v>697</v>
      </c>
      <c r="B41" s="114">
        <v>171818.31682000001</v>
      </c>
      <c r="C41" s="114">
        <v>171689.32180000001</v>
      </c>
      <c r="D41" s="114">
        <v>481709.71557999996</v>
      </c>
      <c r="E41" s="114">
        <v>453305.87667999999</v>
      </c>
      <c r="F41" s="114">
        <v>424899.00586999999</v>
      </c>
      <c r="G41" s="114">
        <v>396418.43348000001</v>
      </c>
      <c r="H41" s="114">
        <v>329225.15160000004</v>
      </c>
      <c r="I41" s="114">
        <v>319292.00150999997</v>
      </c>
    </row>
    <row r="42" spans="1:9" s="17" customFormat="1" ht="15" customHeight="1" thickBot="1">
      <c r="A42" s="147" t="s">
        <v>487</v>
      </c>
      <c r="B42" s="114">
        <v>2169384.9996700003</v>
      </c>
      <c r="C42" s="114">
        <v>1074782.6820699999</v>
      </c>
      <c r="D42" s="114">
        <v>1650598.9692500001</v>
      </c>
      <c r="E42" s="114">
        <v>1282656.0575299999</v>
      </c>
      <c r="F42" s="114">
        <v>1422864.4455599999</v>
      </c>
      <c r="G42" s="114">
        <v>2663967.32644</v>
      </c>
      <c r="H42" s="114">
        <v>2035348.6842100001</v>
      </c>
      <c r="I42" s="114">
        <v>2650171.7447100002</v>
      </c>
    </row>
    <row r="43" spans="1:9" ht="15" customHeight="1" thickTop="1" thickBot="1">
      <c r="A43" s="396" t="s">
        <v>698</v>
      </c>
      <c r="B43" s="397">
        <v>1526211.5812899999</v>
      </c>
      <c r="C43" s="397">
        <v>1555424.4895200001</v>
      </c>
      <c r="D43" s="397">
        <v>1769799.7726199999</v>
      </c>
      <c r="E43" s="397">
        <v>1989439.4167500001</v>
      </c>
      <c r="F43" s="397">
        <v>1977041.5657500001</v>
      </c>
      <c r="G43" s="397">
        <v>2129374.0414399998</v>
      </c>
      <c r="H43" s="397">
        <v>2044179.67349</v>
      </c>
      <c r="I43" s="397">
        <v>2117247.7468699999</v>
      </c>
    </row>
    <row r="44" spans="1:9" s="16" customFormat="1" ht="15" customHeight="1" thickTop="1">
      <c r="A44" s="147" t="s">
        <v>327</v>
      </c>
      <c r="B44" s="114">
        <v>731879.4</v>
      </c>
      <c r="C44" s="114">
        <v>731879.4</v>
      </c>
      <c r="D44" s="114">
        <v>731879.4</v>
      </c>
      <c r="E44" s="114">
        <v>1315405.83</v>
      </c>
      <c r="F44" s="114">
        <v>1442495.21</v>
      </c>
      <c r="G44" s="114">
        <v>1503426.84</v>
      </c>
      <c r="H44" s="114">
        <v>1599380.3</v>
      </c>
      <c r="I44" s="114">
        <v>1627574.17</v>
      </c>
    </row>
    <row r="45" spans="1:9" s="16" customFormat="1" ht="15" customHeight="1">
      <c r="A45" s="147" t="s">
        <v>331</v>
      </c>
      <c r="B45" s="114">
        <v>278064.10041000001</v>
      </c>
      <c r="C45" s="114">
        <v>385461.69255000004</v>
      </c>
      <c r="D45" s="114">
        <v>463649.35444000002</v>
      </c>
      <c r="E45" s="114">
        <v>28587.73604</v>
      </c>
      <c r="F45" s="114">
        <v>28583.333409999999</v>
      </c>
      <c r="G45" s="114">
        <v>28583.333360000001</v>
      </c>
      <c r="H45" s="114">
        <v>0.66658000000000006</v>
      </c>
      <c r="I45" s="114">
        <v>10003</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262076.47967</v>
      </c>
      <c r="C47" s="114">
        <v>287496.47967000003</v>
      </c>
      <c r="D47" s="114">
        <v>302556.47967000003</v>
      </c>
      <c r="E47" s="114">
        <v>329728.47967000003</v>
      </c>
      <c r="F47" s="114">
        <v>361300.21888999996</v>
      </c>
      <c r="G47" s="114">
        <v>375766.82493</v>
      </c>
      <c r="H47" s="114">
        <v>402358.47262999997</v>
      </c>
      <c r="I47" s="114">
        <v>406602.50321</v>
      </c>
    </row>
    <row r="48" spans="1:9" s="16" customFormat="1" ht="15" customHeight="1">
      <c r="A48" s="147" t="s">
        <v>341</v>
      </c>
      <c r="B48" s="114">
        <v>254191.60121000002</v>
      </c>
      <c r="C48" s="114">
        <v>150586.9173</v>
      </c>
      <c r="D48" s="114">
        <v>271714.53850999998</v>
      </c>
      <c r="E48" s="114">
        <v>315717.37104</v>
      </c>
      <c r="F48" s="114">
        <v>144662.80344999998</v>
      </c>
      <c r="G48" s="114">
        <v>221597.04315000001</v>
      </c>
      <c r="H48" s="114">
        <v>42440.234280000004</v>
      </c>
      <c r="I48" s="114">
        <v>73068.073659999995</v>
      </c>
    </row>
    <row r="49" spans="1:9" s="16" customFormat="1" ht="15" customHeight="1">
      <c r="A49" s="148" t="s">
        <v>700</v>
      </c>
      <c r="B49" s="114">
        <v>0</v>
      </c>
      <c r="C49" s="114">
        <v>0</v>
      </c>
      <c r="D49" s="114">
        <v>0</v>
      </c>
      <c r="E49" s="114">
        <v>0</v>
      </c>
      <c r="F49" s="114">
        <v>0</v>
      </c>
      <c r="G49" s="114">
        <v>0</v>
      </c>
      <c r="H49" s="114">
        <v>0</v>
      </c>
      <c r="I49" s="114">
        <v>0</v>
      </c>
    </row>
    <row r="50" spans="1:9" s="17" customFormat="1" ht="15" customHeight="1" thickBot="1">
      <c r="A50" s="148" t="s">
        <v>701</v>
      </c>
      <c r="B50" s="114">
        <v>254191.60121000002</v>
      </c>
      <c r="C50" s="114">
        <v>150586.9173</v>
      </c>
      <c r="D50" s="114">
        <v>271714.53850999998</v>
      </c>
      <c r="E50" s="114">
        <v>315717.37104</v>
      </c>
      <c r="F50" s="114">
        <v>144662.80344999998</v>
      </c>
      <c r="G50" s="114">
        <v>221597.04315000001</v>
      </c>
      <c r="H50" s="114">
        <v>42440.234280000004</v>
      </c>
      <c r="I50" s="114">
        <v>73068.073659999995</v>
      </c>
    </row>
    <row r="51" spans="1:9" ht="15" customHeight="1" thickTop="1" thickBot="1">
      <c r="A51" s="396" t="s">
        <v>702</v>
      </c>
      <c r="B51" s="397">
        <v>21617398.879580002</v>
      </c>
      <c r="C51" s="397">
        <v>25399495.692279998</v>
      </c>
      <c r="D51" s="397">
        <v>28029830.42495</v>
      </c>
      <c r="E51" s="397">
        <v>34377292.03977</v>
      </c>
      <c r="F51" s="397">
        <v>35753537.752039999</v>
      </c>
      <c r="G51" s="397">
        <v>37217701.681550004</v>
      </c>
      <c r="H51" s="397">
        <v>39505831.389660001</v>
      </c>
      <c r="I51" s="397">
        <v>39900323.907190003</v>
      </c>
    </row>
    <row r="52" spans="1:9" s="16" customFormat="1" ht="15" customHeight="1" thickTop="1">
      <c r="A52" s="113" t="s">
        <v>703</v>
      </c>
      <c r="B52" s="114">
        <v>2618818.31923</v>
      </c>
      <c r="C52" s="114">
        <v>3462976.7984499997</v>
      </c>
      <c r="D52" s="114">
        <v>4130453.9725300004</v>
      </c>
      <c r="E52" s="114">
        <v>3184105.0098600001</v>
      </c>
      <c r="F52" s="114">
        <v>2600412.1929000001</v>
      </c>
      <c r="G52" s="114">
        <v>2637176.59295</v>
      </c>
      <c r="H52" s="114">
        <v>2018812.34143</v>
      </c>
      <c r="I52" s="114">
        <v>1778459.1049200001</v>
      </c>
    </row>
    <row r="53" spans="1:9" s="17" customFormat="1" ht="15" customHeight="1">
      <c r="A53" s="148" t="s">
        <v>704</v>
      </c>
      <c r="B53" s="114">
        <v>187127.62716999999</v>
      </c>
      <c r="C53" s="114">
        <v>150768.07615000001</v>
      </c>
      <c r="D53" s="114">
        <v>86931.089200000002</v>
      </c>
      <c r="E53" s="114">
        <v>137528.51965</v>
      </c>
      <c r="F53" s="114">
        <v>98685.097340000008</v>
      </c>
      <c r="G53" s="114">
        <v>122615.40014</v>
      </c>
      <c r="H53" s="114">
        <v>124619.31186</v>
      </c>
      <c r="I53" s="114">
        <v>378987.63102999999</v>
      </c>
    </row>
    <row r="54" spans="1:9" s="17" customFormat="1" ht="15" customHeight="1">
      <c r="A54" s="148" t="s">
        <v>705</v>
      </c>
      <c r="B54" s="114">
        <v>2219096.25618</v>
      </c>
      <c r="C54" s="114">
        <v>3094341.3324499996</v>
      </c>
      <c r="D54" s="114">
        <v>3833550.0254000002</v>
      </c>
      <c r="E54" s="114">
        <v>2769538.1498799999</v>
      </c>
      <c r="F54" s="114">
        <v>2227239.1066100001</v>
      </c>
      <c r="G54" s="114">
        <v>2245984.3362500002</v>
      </c>
      <c r="H54" s="114">
        <v>1648571.7402999999</v>
      </c>
      <c r="I54" s="114">
        <v>1130270.9982799999</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209213.87964</v>
      </c>
      <c r="C56" s="114">
        <v>210944.75328999999</v>
      </c>
      <c r="D56" s="114">
        <v>202945.90025999999</v>
      </c>
      <c r="E56" s="114">
        <v>200215.09041</v>
      </c>
      <c r="F56" s="114">
        <v>226650.34184000001</v>
      </c>
      <c r="G56" s="114">
        <v>257815.95598</v>
      </c>
      <c r="H56" s="114">
        <v>244257.55461000002</v>
      </c>
      <c r="I56" s="114">
        <v>240940.19579</v>
      </c>
    </row>
    <row r="57" spans="1:9" s="17" customFormat="1" ht="15" customHeight="1">
      <c r="A57" s="148" t="s">
        <v>708</v>
      </c>
      <c r="B57" s="114">
        <v>3380.5562400000003</v>
      </c>
      <c r="C57" s="114">
        <v>6922.6365599999999</v>
      </c>
      <c r="D57" s="114">
        <v>7026.9576699999998</v>
      </c>
      <c r="E57" s="114">
        <v>76823.249920000002</v>
      </c>
      <c r="F57" s="114">
        <v>47837.647109999998</v>
      </c>
      <c r="G57" s="114">
        <v>10760.90058</v>
      </c>
      <c r="H57" s="114">
        <v>1363.7346599999998</v>
      </c>
      <c r="I57" s="114">
        <v>28260.27982</v>
      </c>
    </row>
    <row r="58" spans="1:9" s="17" customFormat="1" ht="15" customHeight="1">
      <c r="A58" s="147" t="s">
        <v>709</v>
      </c>
      <c r="B58" s="114">
        <v>37016770.605620004</v>
      </c>
      <c r="C58" s="114">
        <v>41631777.47225</v>
      </c>
      <c r="D58" s="114">
        <v>52108486.087910004</v>
      </c>
      <c r="E58" s="114">
        <v>80234913.957949996</v>
      </c>
      <c r="F58" s="114">
        <v>84732325.684750006</v>
      </c>
      <c r="G58" s="114">
        <v>66867687.49972</v>
      </c>
      <c r="H58" s="114">
        <v>65697462.571290001</v>
      </c>
      <c r="I58" s="114">
        <v>65431983.886930004</v>
      </c>
    </row>
    <row r="59" spans="1:9" ht="30" customHeight="1">
      <c r="A59" s="398" t="s">
        <v>710</v>
      </c>
      <c r="B59" s="399">
        <v>1061515.19362</v>
      </c>
      <c r="C59" s="399">
        <v>1133289.2070499999</v>
      </c>
      <c r="D59" s="399">
        <v>1306928.9427799999</v>
      </c>
      <c r="E59" s="399">
        <v>1851866.7823699999</v>
      </c>
      <c r="F59" s="399">
        <v>2008663.26553</v>
      </c>
      <c r="G59" s="399">
        <v>2125560.3509</v>
      </c>
      <c r="H59" s="399">
        <v>2112204.0900499998</v>
      </c>
      <c r="I59" s="399">
        <v>2025940.2591900001</v>
      </c>
    </row>
    <row r="60" spans="1:9" ht="15" customHeight="1">
      <c r="A60" s="148" t="s">
        <v>711</v>
      </c>
      <c r="B60" s="114">
        <v>-215843.58569000001</v>
      </c>
      <c r="C60" s="114">
        <v>-303565.06468000001</v>
      </c>
      <c r="D60" s="114">
        <v>-338391.82319000002</v>
      </c>
      <c r="E60" s="114">
        <v>-516323.58711000002</v>
      </c>
      <c r="F60" s="114">
        <v>-675513.02278999996</v>
      </c>
      <c r="G60" s="114">
        <v>-763965.36021000007</v>
      </c>
      <c r="H60" s="114">
        <v>-857934.4259400001</v>
      </c>
      <c r="I60" s="114">
        <v>-916182.00059000007</v>
      </c>
    </row>
    <row r="61" spans="1:9" ht="15" customHeight="1">
      <c r="A61" s="147" t="s">
        <v>712</v>
      </c>
      <c r="B61" s="114">
        <v>845671.60792999994</v>
      </c>
      <c r="C61" s="114">
        <v>829724.14237000002</v>
      </c>
      <c r="D61" s="114">
        <v>968537.11959000002</v>
      </c>
      <c r="E61" s="114">
        <v>1335543.1952599999</v>
      </c>
      <c r="F61" s="114">
        <v>1333150.2427399999</v>
      </c>
      <c r="G61" s="114">
        <v>1361594.9906900001</v>
      </c>
      <c r="H61" s="114">
        <v>1254269.6641099998</v>
      </c>
      <c r="I61" s="114">
        <v>1109758.2585999998</v>
      </c>
    </row>
    <row r="62" spans="1:9" ht="15" customHeight="1">
      <c r="A62" s="116" t="s">
        <v>713</v>
      </c>
      <c r="B62" s="114">
        <v>366509.48168000003</v>
      </c>
      <c r="C62" s="114">
        <v>406407.87695000001</v>
      </c>
      <c r="D62" s="114">
        <v>547311.47296000004</v>
      </c>
      <c r="E62" s="114">
        <v>571118.61066999997</v>
      </c>
      <c r="F62" s="114">
        <v>582287.21730999998</v>
      </c>
      <c r="G62" s="114">
        <v>708235.17907000007</v>
      </c>
      <c r="H62" s="114">
        <v>529271.97719000001</v>
      </c>
      <c r="I62" s="114">
        <v>456872.23041000002</v>
      </c>
    </row>
    <row r="63" spans="1:9" ht="15" customHeight="1">
      <c r="A63" s="148" t="s">
        <v>714</v>
      </c>
      <c r="B63" s="114">
        <v>-145979.33734</v>
      </c>
      <c r="C63" s="114">
        <v>-222912.03244000001</v>
      </c>
      <c r="D63" s="114">
        <v>-327412.02295000001</v>
      </c>
      <c r="E63" s="114">
        <v>-400036.38342000003</v>
      </c>
      <c r="F63" s="114">
        <v>-489043.60386999999</v>
      </c>
      <c r="G63" s="114">
        <v>-591269.98361999996</v>
      </c>
      <c r="H63" s="114">
        <v>-469384.52561000001</v>
      </c>
      <c r="I63" s="114">
        <v>-286273.23350999999</v>
      </c>
    </row>
    <row r="64" spans="1:9" ht="15" customHeight="1">
      <c r="A64" s="117" t="s">
        <v>715</v>
      </c>
      <c r="B64" s="114">
        <v>1066201.7522700001</v>
      </c>
      <c r="C64" s="114">
        <v>1013219.98688</v>
      </c>
      <c r="D64" s="114">
        <v>1188436.5695999998</v>
      </c>
      <c r="E64" s="114">
        <v>1506625.4225099999</v>
      </c>
      <c r="F64" s="114">
        <v>1426393.8561800001</v>
      </c>
      <c r="G64" s="114">
        <v>1478560.1861400001</v>
      </c>
      <c r="H64" s="114">
        <v>1314157.1156900001</v>
      </c>
      <c r="I64" s="114">
        <v>1280357.2555</v>
      </c>
    </row>
    <row r="65" spans="1:9" ht="15" customHeight="1">
      <c r="A65" s="116" t="s">
        <v>716</v>
      </c>
      <c r="B65" s="114">
        <v>75445.762040000001</v>
      </c>
      <c r="C65" s="114">
        <v>111357.62974999999</v>
      </c>
      <c r="D65" s="114">
        <v>90074.570970000001</v>
      </c>
      <c r="E65" s="114">
        <v>365963.70130999997</v>
      </c>
      <c r="F65" s="114">
        <v>166316.99257</v>
      </c>
      <c r="G65" s="114">
        <v>93792.355779999998</v>
      </c>
      <c r="H65" s="114">
        <v>236049.22949</v>
      </c>
      <c r="I65" s="114">
        <v>431450.22937999998</v>
      </c>
    </row>
    <row r="66" spans="1:9" ht="15" customHeight="1">
      <c r="A66" s="116" t="s">
        <v>717</v>
      </c>
      <c r="B66" s="114">
        <v>-121667.73844</v>
      </c>
      <c r="C66" s="114">
        <v>-228211.65966999999</v>
      </c>
      <c r="D66" s="114">
        <v>-163453.99007</v>
      </c>
      <c r="E66" s="114">
        <v>-485708.51616</v>
      </c>
      <c r="F66" s="114">
        <v>-380948.77765</v>
      </c>
      <c r="G66" s="114">
        <v>-258930.13096000001</v>
      </c>
      <c r="H66" s="114">
        <v>-543482.47777999996</v>
      </c>
      <c r="I66" s="114">
        <v>-714817.64751000004</v>
      </c>
    </row>
    <row r="67" spans="1:9" ht="15" customHeight="1">
      <c r="A67" s="147" t="s">
        <v>718</v>
      </c>
      <c r="B67" s="114">
        <v>1019979.77587</v>
      </c>
      <c r="C67" s="114">
        <v>896365.95695999998</v>
      </c>
      <c r="D67" s="114">
        <v>1115057.1505</v>
      </c>
      <c r="E67" s="114">
        <v>1386880.60766</v>
      </c>
      <c r="F67" s="114">
        <v>1211762.0710999998</v>
      </c>
      <c r="G67" s="114">
        <v>1313422.41096</v>
      </c>
      <c r="H67" s="114">
        <v>1006723.8674</v>
      </c>
      <c r="I67" s="114">
        <v>996989.83736999996</v>
      </c>
    </row>
    <row r="68" spans="1:9" ht="15" customHeight="1">
      <c r="A68" s="148" t="s">
        <v>719</v>
      </c>
      <c r="B68" s="114">
        <v>-645053.47784000007</v>
      </c>
      <c r="C68" s="114">
        <v>-715016.37273000006</v>
      </c>
      <c r="D68" s="114">
        <v>-716129.1446</v>
      </c>
      <c r="E68" s="114">
        <v>-907202.76812999998</v>
      </c>
      <c r="F68" s="114">
        <v>-1002674.5948300001</v>
      </c>
      <c r="G68" s="114">
        <v>-912931.14437999995</v>
      </c>
      <c r="H68" s="114">
        <v>-868862.61629999999</v>
      </c>
      <c r="I68" s="114">
        <v>-891026.97653999995</v>
      </c>
    </row>
    <row r="69" spans="1:9" ht="15" customHeight="1">
      <c r="A69" s="117" t="s">
        <v>720</v>
      </c>
      <c r="B69" s="114">
        <v>374926.29802999995</v>
      </c>
      <c r="C69" s="114">
        <v>181349.58422999998</v>
      </c>
      <c r="D69" s="114">
        <v>398928.00589999999</v>
      </c>
      <c r="E69" s="114">
        <v>479677.83953</v>
      </c>
      <c r="F69" s="114">
        <v>209087.47627000001</v>
      </c>
      <c r="G69" s="114">
        <v>400491.26658</v>
      </c>
      <c r="H69" s="114">
        <v>137861.25109999999</v>
      </c>
      <c r="I69" s="114">
        <v>105962.86083000001</v>
      </c>
    </row>
    <row r="70" spans="1:9" ht="15" customHeight="1">
      <c r="A70" s="117" t="s">
        <v>721</v>
      </c>
      <c r="B70" s="114">
        <v>364.57739000000004</v>
      </c>
      <c r="C70" s="114">
        <v>-183.00934000000001</v>
      </c>
      <c r="D70" s="114">
        <v>-137.86801</v>
      </c>
      <c r="E70" s="114">
        <v>1944.49478</v>
      </c>
      <c r="F70" s="114">
        <v>-1250.93451</v>
      </c>
      <c r="G70" s="114">
        <v>433.79365999999999</v>
      </c>
      <c r="H70" s="114">
        <v>152.08328</v>
      </c>
      <c r="I70" s="114">
        <v>-517.4624</v>
      </c>
    </row>
    <row r="71" spans="1:9" ht="15" customHeight="1">
      <c r="A71" s="115" t="s">
        <v>1109</v>
      </c>
      <c r="B71" s="114">
        <v>-699.80042000000003</v>
      </c>
      <c r="C71" s="114">
        <v>-1223.3332800000001</v>
      </c>
      <c r="D71" s="114">
        <v>-2179.4427099999998</v>
      </c>
      <c r="E71" s="114">
        <v>-1118.16651</v>
      </c>
      <c r="F71" s="114">
        <v>-2797.8924400000001</v>
      </c>
      <c r="G71" s="114">
        <v>-811.97231999999997</v>
      </c>
      <c r="H71" s="114">
        <v>-586.56416999999999</v>
      </c>
      <c r="I71" s="114">
        <v>-939.31680000000006</v>
      </c>
    </row>
    <row r="72" spans="1:9" ht="15" customHeight="1">
      <c r="A72" s="115" t="s">
        <v>1110</v>
      </c>
      <c r="B72" s="114">
        <v>1064.37781</v>
      </c>
      <c r="C72" s="114">
        <v>1040.32394</v>
      </c>
      <c r="D72" s="114">
        <v>2041.5746999999999</v>
      </c>
      <c r="E72" s="114">
        <v>3062.66129</v>
      </c>
      <c r="F72" s="114">
        <v>1546.95793</v>
      </c>
      <c r="G72" s="114">
        <v>1245.7659799999999</v>
      </c>
      <c r="H72" s="114">
        <v>738.64744999999994</v>
      </c>
      <c r="I72" s="114">
        <v>421.8544</v>
      </c>
    </row>
    <row r="73" spans="1:9" ht="15" customHeight="1">
      <c r="A73" s="147" t="s">
        <v>722</v>
      </c>
      <c r="B73" s="114">
        <v>-915.81987000000004</v>
      </c>
      <c r="C73" s="114">
        <v>-849.71021999999994</v>
      </c>
      <c r="D73" s="114">
        <v>-941.86824999999999</v>
      </c>
      <c r="E73" s="114">
        <v>-2391.5504100000003</v>
      </c>
      <c r="F73" s="114">
        <v>-663.41340000000002</v>
      </c>
      <c r="G73" s="114">
        <v>-397.39278000000002</v>
      </c>
      <c r="H73" s="114">
        <v>-249.79491000000002</v>
      </c>
      <c r="I73" s="114">
        <v>-94.935699999999997</v>
      </c>
    </row>
    <row r="74" spans="1:9" ht="15" customHeight="1">
      <c r="A74" s="147" t="s">
        <v>1464</v>
      </c>
      <c r="B74" s="114">
        <v>12.616149999999999</v>
      </c>
      <c r="C74" s="114">
        <v>1.554E-2</v>
      </c>
      <c r="D74" s="114">
        <v>-0.16100999999999999</v>
      </c>
      <c r="E74" s="114">
        <v>-92.354420000000005</v>
      </c>
      <c r="F74" s="114">
        <v>-3.7256799999999997</v>
      </c>
      <c r="G74" s="114">
        <v>2.1573000000000002</v>
      </c>
      <c r="H74" s="114">
        <v>-0.9358200000000001</v>
      </c>
      <c r="I74" s="114">
        <v>25.00761</v>
      </c>
    </row>
    <row r="75" spans="1:9" ht="15" customHeight="1">
      <c r="A75" s="148" t="s">
        <v>465</v>
      </c>
      <c r="B75" s="114">
        <v>-928.43601999999998</v>
      </c>
      <c r="C75" s="114">
        <v>-849.72576000000004</v>
      </c>
      <c r="D75" s="114">
        <v>-941.70723999999996</v>
      </c>
      <c r="E75" s="114">
        <v>-2299.1959900000002</v>
      </c>
      <c r="F75" s="114">
        <v>-659.68772000000001</v>
      </c>
      <c r="G75" s="114">
        <v>-399.55008000000004</v>
      </c>
      <c r="H75" s="114">
        <v>-248.85909000000001</v>
      </c>
      <c r="I75" s="114">
        <v>-119.94331</v>
      </c>
    </row>
    <row r="76" spans="1:9" ht="15" customHeight="1">
      <c r="A76" s="147" t="s">
        <v>723</v>
      </c>
      <c r="B76" s="114">
        <v>374375.05554999999</v>
      </c>
      <c r="C76" s="114">
        <v>180316.86466999998</v>
      </c>
      <c r="D76" s="114">
        <v>397848.26964000001</v>
      </c>
      <c r="E76" s="114">
        <v>479230.78389999998</v>
      </c>
      <c r="F76" s="114">
        <v>207173.12836</v>
      </c>
      <c r="G76" s="114">
        <v>400527.66745999997</v>
      </c>
      <c r="H76" s="114">
        <v>137763.53946999999</v>
      </c>
      <c r="I76" s="114">
        <v>105350.46273</v>
      </c>
    </row>
    <row r="77" spans="1:9" ht="15" customHeight="1">
      <c r="A77" s="149" t="s">
        <v>1100</v>
      </c>
      <c r="B77" s="114">
        <v>1440.9260800000002</v>
      </c>
      <c r="C77" s="114">
        <v>1806.0461200000002</v>
      </c>
      <c r="D77" s="114">
        <v>2316.7933800000001</v>
      </c>
      <c r="E77" s="114">
        <v>14341.90828</v>
      </c>
      <c r="F77" s="114">
        <v>6737.0586700000003</v>
      </c>
      <c r="G77" s="114">
        <v>6152.7613000000001</v>
      </c>
      <c r="H77" s="114">
        <v>5860.7279100000005</v>
      </c>
      <c r="I77" s="114">
        <v>6178.0554499999998</v>
      </c>
    </row>
    <row r="78" spans="1:9" ht="15" customHeight="1">
      <c r="A78" s="117" t="s">
        <v>724</v>
      </c>
      <c r="B78" s="114">
        <v>375815.98162999999</v>
      </c>
      <c r="C78" s="114">
        <v>182122.91078999999</v>
      </c>
      <c r="D78" s="114">
        <v>400165.06302</v>
      </c>
      <c r="E78" s="114">
        <v>493572.69218000001</v>
      </c>
      <c r="F78" s="114">
        <v>213910.18703</v>
      </c>
      <c r="G78" s="114">
        <v>406680.42875999998</v>
      </c>
      <c r="H78" s="114">
        <v>143624.26738</v>
      </c>
      <c r="I78" s="114">
        <v>111528.51818000001</v>
      </c>
    </row>
    <row r="79" spans="1:9" ht="15" customHeight="1">
      <c r="A79" s="116" t="s">
        <v>725</v>
      </c>
      <c r="B79" s="114">
        <v>8509.1571899999999</v>
      </c>
      <c r="C79" s="114">
        <v>7964.0076100000006</v>
      </c>
      <c r="D79" s="114">
        <v>635.46703000000002</v>
      </c>
      <c r="E79" s="114">
        <v>6210.9660899999999</v>
      </c>
      <c r="F79" s="114">
        <v>10105.41524</v>
      </c>
      <c r="G79" s="114">
        <v>-26948.366280000002</v>
      </c>
      <c r="H79" s="114">
        <v>8873.9661999999989</v>
      </c>
      <c r="I79" s="114">
        <v>10691.457480000001</v>
      </c>
    </row>
    <row r="80" spans="1:9" ht="15" customHeight="1">
      <c r="A80" s="147" t="s">
        <v>726</v>
      </c>
      <c r="B80" s="114">
        <v>384325.13881999999</v>
      </c>
      <c r="C80" s="114">
        <v>190086.9184</v>
      </c>
      <c r="D80" s="114">
        <v>400800.53005</v>
      </c>
      <c r="E80" s="114">
        <v>499783.65826999996</v>
      </c>
      <c r="F80" s="114">
        <v>224015.60227</v>
      </c>
      <c r="G80" s="114">
        <v>379732.06248000002</v>
      </c>
      <c r="H80" s="114">
        <v>152498.23358</v>
      </c>
      <c r="I80" s="114">
        <v>122219.97566</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384325.13881999999</v>
      </c>
      <c r="C82" s="114">
        <v>190086.9184</v>
      </c>
      <c r="D82" s="114">
        <v>400800.53005</v>
      </c>
      <c r="E82" s="114">
        <v>499783.65826999996</v>
      </c>
      <c r="F82" s="114">
        <v>224015.60227</v>
      </c>
      <c r="G82" s="114">
        <v>379732.06248000002</v>
      </c>
      <c r="H82" s="114">
        <v>152498.23358</v>
      </c>
      <c r="I82" s="114">
        <v>122219.97566</v>
      </c>
    </row>
    <row r="83" spans="1:9" ht="15" customHeight="1" thickBot="1">
      <c r="A83" s="116" t="s">
        <v>729</v>
      </c>
      <c r="B83" s="114">
        <v>-130133.5376</v>
      </c>
      <c r="C83" s="114">
        <v>-39500.000619999999</v>
      </c>
      <c r="D83" s="114">
        <v>-129085.99187</v>
      </c>
      <c r="E83" s="114">
        <v>-184066.28722999999</v>
      </c>
      <c r="F83" s="114">
        <v>-79352.798859999995</v>
      </c>
      <c r="G83" s="114">
        <v>-158135.01999999999</v>
      </c>
      <c r="H83" s="114">
        <v>-110058</v>
      </c>
      <c r="I83" s="114">
        <v>-49151.902000000002</v>
      </c>
    </row>
    <row r="84" spans="1:9" ht="15" customHeight="1" thickTop="1" thickBot="1">
      <c r="A84" s="396" t="s">
        <v>730</v>
      </c>
      <c r="B84" s="397">
        <v>254191.60122000001</v>
      </c>
      <c r="C84" s="397">
        <v>150586.91777999999</v>
      </c>
      <c r="D84" s="397">
        <v>271714.53818000003</v>
      </c>
      <c r="E84" s="397">
        <v>315717.37104</v>
      </c>
      <c r="F84" s="397">
        <v>144662.80340999999</v>
      </c>
      <c r="G84" s="397">
        <v>221597.04248</v>
      </c>
      <c r="H84" s="397">
        <v>42440.23358</v>
      </c>
      <c r="I84" s="397">
        <v>73068.073659999995</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row r="87" spans="1:9" ht="15" customHeight="1">
      <c r="A87" s="70"/>
      <c r="B87" s="25"/>
      <c r="C87" s="25"/>
      <c r="D87" s="25"/>
      <c r="E87" s="25"/>
      <c r="F87" s="25"/>
      <c r="G87" s="25"/>
      <c r="H87" s="25"/>
      <c r="I87"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733</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16349686.066989999</v>
      </c>
      <c r="C7" s="397">
        <v>16712307.895680001</v>
      </c>
      <c r="D7" s="397">
        <v>18340388.580949999</v>
      </c>
      <c r="E7" s="397">
        <v>20691942.038660001</v>
      </c>
      <c r="F7" s="397">
        <v>21373415.541549999</v>
      </c>
      <c r="G7" s="397">
        <v>23671675.438639998</v>
      </c>
      <c r="H7" s="397">
        <v>26744740.505310003</v>
      </c>
      <c r="I7" s="397">
        <v>27553745.529119998</v>
      </c>
    </row>
    <row r="8" spans="1:9" s="16" customFormat="1" ht="15" customHeight="1" thickTop="1">
      <c r="A8" s="147" t="s">
        <v>191</v>
      </c>
      <c r="B8" s="114">
        <v>3693562.7569400002</v>
      </c>
      <c r="C8" s="114">
        <v>2940085.3669099999</v>
      </c>
      <c r="D8" s="114">
        <v>3060483.7812600001</v>
      </c>
      <c r="E8" s="114">
        <v>3173156.1096899998</v>
      </c>
      <c r="F8" s="114">
        <v>2323865.4294000003</v>
      </c>
      <c r="G8" s="114">
        <v>2990815.3896999997</v>
      </c>
      <c r="H8" s="114">
        <v>2885460.0523299999</v>
      </c>
      <c r="I8" s="114">
        <v>2782240.4540999997</v>
      </c>
    </row>
    <row r="9" spans="1:9" s="16" customFormat="1" ht="15" customHeight="1">
      <c r="A9" s="147" t="s">
        <v>200</v>
      </c>
      <c r="B9" s="114">
        <v>3750316.7069000001</v>
      </c>
      <c r="C9" s="114">
        <v>3185891.6490000002</v>
      </c>
      <c r="D9" s="114">
        <v>2883248.1741799996</v>
      </c>
      <c r="E9" s="114">
        <v>3503511.6605599998</v>
      </c>
      <c r="F9" s="114">
        <v>3108389.2639799998</v>
      </c>
      <c r="G9" s="114">
        <v>2890882.4297199999</v>
      </c>
      <c r="H9" s="114">
        <v>3604560.42716</v>
      </c>
      <c r="I9" s="114">
        <v>4848191.5321700005</v>
      </c>
    </row>
    <row r="10" spans="1:9" s="16" customFormat="1" ht="15" customHeight="1">
      <c r="A10" s="147" t="s">
        <v>209</v>
      </c>
      <c r="B10" s="114">
        <v>7652763.2853500005</v>
      </c>
      <c r="C10" s="114">
        <v>9196653.0046800002</v>
      </c>
      <c r="D10" s="114">
        <v>10789243.829770001</v>
      </c>
      <c r="E10" s="114">
        <v>12730297.15911</v>
      </c>
      <c r="F10" s="114">
        <v>14701109.461059999</v>
      </c>
      <c r="G10" s="114">
        <v>15587462.414209999</v>
      </c>
      <c r="H10" s="114">
        <v>16155267.26565</v>
      </c>
      <c r="I10" s="114">
        <v>16043331.752540002</v>
      </c>
    </row>
    <row r="11" spans="1:9" s="16" customFormat="1" ht="15" customHeight="1">
      <c r="A11" s="148" t="s">
        <v>674</v>
      </c>
      <c r="B11" s="114">
        <v>7713458.8149100002</v>
      </c>
      <c r="C11" s="114">
        <v>9250514.9101599995</v>
      </c>
      <c r="D11" s="114">
        <v>10850429.504280001</v>
      </c>
      <c r="E11" s="114">
        <v>12826371.22297</v>
      </c>
      <c r="F11" s="114">
        <v>14770909.019889999</v>
      </c>
      <c r="G11" s="114">
        <v>15607741.654580001</v>
      </c>
      <c r="H11" s="114">
        <v>15885323.24426</v>
      </c>
      <c r="I11" s="114">
        <v>15676538.937270001</v>
      </c>
    </row>
    <row r="12" spans="1:9" s="16" customFormat="1" ht="15" customHeight="1">
      <c r="A12" s="148" t="s">
        <v>675</v>
      </c>
      <c r="B12" s="114">
        <v>7590767.4454499995</v>
      </c>
      <c r="C12" s="114">
        <v>9093854.1807599999</v>
      </c>
      <c r="D12" s="114">
        <v>10544372.16206</v>
      </c>
      <c r="E12" s="114">
        <v>12362143.13648</v>
      </c>
      <c r="F12" s="114">
        <v>13690421.26826</v>
      </c>
      <c r="G12" s="114">
        <v>14676196.274190001</v>
      </c>
      <c r="H12" s="114">
        <v>14139584.93506</v>
      </c>
      <c r="I12" s="114">
        <v>11977405.167690001</v>
      </c>
    </row>
    <row r="13" spans="1:9" s="16" customFormat="1" ht="15" customHeight="1">
      <c r="A13" s="148" t="s">
        <v>676</v>
      </c>
      <c r="B13" s="114">
        <v>122691.36945999999</v>
      </c>
      <c r="C13" s="114">
        <v>156660.72940000001</v>
      </c>
      <c r="D13" s="114">
        <v>306057.34222000005</v>
      </c>
      <c r="E13" s="114">
        <v>464228.08649000002</v>
      </c>
      <c r="F13" s="114">
        <v>1080487.7516300001</v>
      </c>
      <c r="G13" s="114">
        <v>931545.38038999995</v>
      </c>
      <c r="H13" s="114">
        <v>1745738.3092</v>
      </c>
      <c r="I13" s="114">
        <v>3699133.7695800001</v>
      </c>
    </row>
    <row r="14" spans="1:9" s="16" customFormat="1" ht="15" customHeight="1">
      <c r="A14" s="148" t="s">
        <v>677</v>
      </c>
      <c r="B14" s="114">
        <v>45731.723330000001</v>
      </c>
      <c r="C14" s="114">
        <v>32170.721309999997</v>
      </c>
      <c r="D14" s="114">
        <v>45080.383170000001</v>
      </c>
      <c r="E14" s="114">
        <v>72305.994299999991</v>
      </c>
      <c r="F14" s="114">
        <v>45498.611669999998</v>
      </c>
      <c r="G14" s="114">
        <v>37303.554020000003</v>
      </c>
      <c r="H14" s="114">
        <v>18885.362789999999</v>
      </c>
      <c r="I14" s="114">
        <v>38406.363950000006</v>
      </c>
    </row>
    <row r="15" spans="1:9" s="16" customFormat="1" ht="15" customHeight="1">
      <c r="A15" s="148" t="s">
        <v>678</v>
      </c>
      <c r="B15" s="114">
        <v>40858.831640000004</v>
      </c>
      <c r="C15" s="114">
        <v>26994.35397</v>
      </c>
      <c r="D15" s="114">
        <v>36873.753579999997</v>
      </c>
      <c r="E15" s="114">
        <v>56332.991219999996</v>
      </c>
      <c r="F15" s="114">
        <v>43324.17671</v>
      </c>
      <c r="G15" s="114">
        <v>34286.097869999998</v>
      </c>
      <c r="H15" s="114">
        <v>18578.050950000001</v>
      </c>
      <c r="I15" s="114">
        <v>22500.848190000001</v>
      </c>
    </row>
    <row r="16" spans="1:9" s="16" customFormat="1" ht="15" customHeight="1">
      <c r="A16" s="148" t="s">
        <v>679</v>
      </c>
      <c r="B16" s="114">
        <v>4872.8916900000004</v>
      </c>
      <c r="C16" s="114">
        <v>5176.3673399999998</v>
      </c>
      <c r="D16" s="114">
        <v>8206.6295900000005</v>
      </c>
      <c r="E16" s="114">
        <v>15973.00308</v>
      </c>
      <c r="F16" s="114">
        <v>2174.43496</v>
      </c>
      <c r="G16" s="114">
        <v>3017.45615</v>
      </c>
      <c r="H16" s="114">
        <v>307.31184000000002</v>
      </c>
      <c r="I16" s="114">
        <v>15905.51576</v>
      </c>
    </row>
    <row r="17" spans="1:9" s="16" customFormat="1" ht="15" customHeight="1">
      <c r="A17" s="148" t="s">
        <v>680</v>
      </c>
      <c r="B17" s="114">
        <v>114593.06925</v>
      </c>
      <c r="C17" s="114">
        <v>164832.82347999999</v>
      </c>
      <c r="D17" s="114">
        <v>173495.19763000001</v>
      </c>
      <c r="E17" s="114">
        <v>214907.53791999997</v>
      </c>
      <c r="F17" s="114">
        <v>264592.15821000002</v>
      </c>
      <c r="G17" s="114">
        <v>375960.27243999997</v>
      </c>
      <c r="H17" s="114">
        <v>441208.97768000001</v>
      </c>
      <c r="I17" s="114">
        <v>374990.95150999998</v>
      </c>
    </row>
    <row r="18" spans="1:9" s="16" customFormat="1" ht="15" customHeight="1">
      <c r="A18" s="148" t="s">
        <v>681</v>
      </c>
      <c r="B18" s="114">
        <v>85277.456940000004</v>
      </c>
      <c r="C18" s="114">
        <v>137823.08025</v>
      </c>
      <c r="D18" s="114">
        <v>146487.27930000002</v>
      </c>
      <c r="E18" s="114">
        <v>171443.91994999998</v>
      </c>
      <c r="F18" s="114">
        <v>193905.11725000001</v>
      </c>
      <c r="G18" s="114">
        <v>209770.61499999999</v>
      </c>
      <c r="H18" s="114">
        <v>212189.39528</v>
      </c>
      <c r="I18" s="114">
        <v>238668.59905000002</v>
      </c>
    </row>
    <row r="19" spans="1:9" s="16" customFormat="1" ht="15" customHeight="1">
      <c r="A19" s="148" t="s">
        <v>682</v>
      </c>
      <c r="B19" s="114">
        <v>29315.61231</v>
      </c>
      <c r="C19" s="114">
        <v>27009.74323</v>
      </c>
      <c r="D19" s="114">
        <v>27007.918329999997</v>
      </c>
      <c r="E19" s="114">
        <v>43463.617969999999</v>
      </c>
      <c r="F19" s="114">
        <v>70687.040959999998</v>
      </c>
      <c r="G19" s="114">
        <v>166189.65744000001</v>
      </c>
      <c r="H19" s="114">
        <v>229019.58240000001</v>
      </c>
      <c r="I19" s="114">
        <v>136322.35245999999</v>
      </c>
    </row>
    <row r="20" spans="1:9" s="16" customFormat="1" ht="15" customHeight="1">
      <c r="A20" s="148" t="s">
        <v>222</v>
      </c>
      <c r="B20" s="114">
        <v>68473.81465</v>
      </c>
      <c r="C20" s="114">
        <v>82006.388059999997</v>
      </c>
      <c r="D20" s="114">
        <v>91042.280109999992</v>
      </c>
      <c r="E20" s="114">
        <v>110524.77603000001</v>
      </c>
      <c r="F20" s="114">
        <v>131552.04798999999</v>
      </c>
      <c r="G20" s="114">
        <v>138201.01463999998</v>
      </c>
      <c r="H20" s="114">
        <v>563771.47214999993</v>
      </c>
      <c r="I20" s="114">
        <v>708647.67807000002</v>
      </c>
    </row>
    <row r="21" spans="1:9" s="16" customFormat="1" ht="15" customHeight="1">
      <c r="A21" s="148" t="s">
        <v>683</v>
      </c>
      <c r="B21" s="114">
        <v>-289494.13679000002</v>
      </c>
      <c r="C21" s="114">
        <v>-332871.83833</v>
      </c>
      <c r="D21" s="114">
        <v>-370803.53542000003</v>
      </c>
      <c r="E21" s="114">
        <v>-493812.37211</v>
      </c>
      <c r="F21" s="114">
        <v>-511442.37669999996</v>
      </c>
      <c r="G21" s="114">
        <v>-571744.08146999998</v>
      </c>
      <c r="H21" s="114">
        <v>-753921.79122999997</v>
      </c>
      <c r="I21" s="114">
        <v>-755252.17825999996</v>
      </c>
    </row>
    <row r="22" spans="1:9" s="16" customFormat="1" ht="15" customHeight="1">
      <c r="A22" s="147" t="s">
        <v>235</v>
      </c>
      <c r="B22" s="114">
        <v>104134.35179</v>
      </c>
      <c r="C22" s="114">
        <v>73771.415489999999</v>
      </c>
      <c r="D22" s="114">
        <v>97389.8033</v>
      </c>
      <c r="E22" s="114">
        <v>105465.76178</v>
      </c>
      <c r="F22" s="114">
        <v>105479.5503</v>
      </c>
      <c r="G22" s="114">
        <v>120112.26754</v>
      </c>
      <c r="H22" s="114">
        <v>141114.51089999999</v>
      </c>
      <c r="I22" s="114">
        <v>148685.89044999998</v>
      </c>
    </row>
    <row r="23" spans="1:9" s="16" customFormat="1" ht="15" customHeight="1">
      <c r="A23" s="147" t="s">
        <v>241</v>
      </c>
      <c r="B23" s="114">
        <v>723.68644999999992</v>
      </c>
      <c r="C23" s="114">
        <v>2068.7285700000002</v>
      </c>
      <c r="D23" s="114">
        <v>7544.8065800000004</v>
      </c>
      <c r="E23" s="114">
        <v>8564.93073</v>
      </c>
      <c r="F23" s="114">
        <v>18778.827399999998</v>
      </c>
      <c r="G23" s="114">
        <v>16697.45059</v>
      </c>
      <c r="H23" s="114">
        <v>29264.456630000001</v>
      </c>
      <c r="I23" s="114">
        <v>34693.440029999998</v>
      </c>
    </row>
    <row r="24" spans="1:9" s="16" customFormat="1" ht="15" customHeight="1">
      <c r="A24" s="147" t="s">
        <v>684</v>
      </c>
      <c r="B24" s="114">
        <v>806785.21870000008</v>
      </c>
      <c r="C24" s="114">
        <v>929609.50244000007</v>
      </c>
      <c r="D24" s="114">
        <v>1111893.4027200001</v>
      </c>
      <c r="E24" s="114">
        <v>770174.89361000003</v>
      </c>
      <c r="F24" s="114">
        <v>745622.46776999999</v>
      </c>
      <c r="G24" s="114">
        <v>1461843.11772</v>
      </c>
      <c r="H24" s="114">
        <v>3327268.91677</v>
      </c>
      <c r="I24" s="114">
        <v>3130709.98275</v>
      </c>
    </row>
    <row r="25" spans="1:9" s="16" customFormat="1" ht="15" customHeight="1">
      <c r="A25" s="147" t="s">
        <v>252</v>
      </c>
      <c r="B25" s="114">
        <v>288364.46298000001</v>
      </c>
      <c r="C25" s="114">
        <v>330140.07013999997</v>
      </c>
      <c r="D25" s="114">
        <v>331685.34681999998</v>
      </c>
      <c r="E25" s="114">
        <v>231604.40927</v>
      </c>
      <c r="F25" s="114">
        <v>208146.34321000002</v>
      </c>
      <c r="G25" s="114">
        <v>520084.47433999996</v>
      </c>
      <c r="H25" s="114">
        <v>506684.68067000003</v>
      </c>
      <c r="I25" s="114">
        <v>507964.70699999999</v>
      </c>
    </row>
    <row r="26" spans="1:9" s="16" customFormat="1" ht="15" customHeight="1">
      <c r="A26" s="147" t="s">
        <v>685</v>
      </c>
      <c r="B26" s="114">
        <v>53035.597880000001</v>
      </c>
      <c r="C26" s="114">
        <v>54088.158450000003</v>
      </c>
      <c r="D26" s="114">
        <v>58899.436320000001</v>
      </c>
      <c r="E26" s="114">
        <v>74041.271219999995</v>
      </c>
      <c r="F26" s="114">
        <v>66898.355739999999</v>
      </c>
      <c r="G26" s="114">
        <v>83777.894819999987</v>
      </c>
      <c r="H26" s="114">
        <v>95120.195200000002</v>
      </c>
      <c r="I26" s="114">
        <v>57927.770079999995</v>
      </c>
    </row>
    <row r="27" spans="1:9" s="17" customFormat="1" ht="15" customHeight="1" thickBot="1">
      <c r="A27" s="147" t="s">
        <v>268</v>
      </c>
      <c r="B27" s="114">
        <v>0</v>
      </c>
      <c r="C27" s="114">
        <v>0</v>
      </c>
      <c r="D27" s="114">
        <v>0</v>
      </c>
      <c r="E27" s="114">
        <v>95125.84268999999</v>
      </c>
      <c r="F27" s="114">
        <v>95125.84268999999</v>
      </c>
      <c r="G27" s="114">
        <v>0</v>
      </c>
      <c r="H27" s="114">
        <v>0</v>
      </c>
      <c r="I27" s="114">
        <v>0</v>
      </c>
    </row>
    <row r="28" spans="1:9" ht="15" customHeight="1" thickTop="1" thickBot="1">
      <c r="A28" s="396" t="s">
        <v>686</v>
      </c>
      <c r="B28" s="397">
        <v>14800161.8126</v>
      </c>
      <c r="C28" s="397">
        <v>14970127.615739999</v>
      </c>
      <c r="D28" s="397">
        <v>16373027.607129999</v>
      </c>
      <c r="E28" s="397">
        <v>19199155.380540002</v>
      </c>
      <c r="F28" s="397">
        <v>19782916.186919998</v>
      </c>
      <c r="G28" s="397">
        <v>21970986.06422</v>
      </c>
      <c r="H28" s="397">
        <v>25080314.318060003</v>
      </c>
      <c r="I28" s="397">
        <v>25719547.59976</v>
      </c>
    </row>
    <row r="29" spans="1:9" s="16" customFormat="1" ht="15" customHeight="1" thickTop="1">
      <c r="A29" s="147" t="s">
        <v>687</v>
      </c>
      <c r="B29" s="114">
        <v>12973026.304850001</v>
      </c>
      <c r="C29" s="114">
        <v>13520334.673360001</v>
      </c>
      <c r="D29" s="114">
        <v>14735885.696659999</v>
      </c>
      <c r="E29" s="114">
        <v>16906854.625100002</v>
      </c>
      <c r="F29" s="114">
        <v>17385497.37895</v>
      </c>
      <c r="G29" s="114">
        <v>18327041.720770001</v>
      </c>
      <c r="H29" s="114">
        <v>19216136.41711</v>
      </c>
      <c r="I29" s="114">
        <v>20020200.625909999</v>
      </c>
    </row>
    <row r="30" spans="1:9" s="16" customFormat="1" ht="15" customHeight="1">
      <c r="A30" s="148" t="s">
        <v>688</v>
      </c>
      <c r="B30" s="114">
        <v>4971037.3986899992</v>
      </c>
      <c r="C30" s="114">
        <v>4841910.0318599995</v>
      </c>
      <c r="D30" s="114">
        <v>4829224.9709899994</v>
      </c>
      <c r="E30" s="114">
        <v>4887719.4081600001</v>
      </c>
      <c r="F30" s="114">
        <v>4322382.0971099995</v>
      </c>
      <c r="G30" s="114">
        <v>4216960.6234799996</v>
      </c>
      <c r="H30" s="114">
        <v>4270255.2561599994</v>
      </c>
      <c r="I30" s="114">
        <v>5619712.8060600003</v>
      </c>
    </row>
    <row r="31" spans="1:9" s="16" customFormat="1" ht="15" customHeight="1">
      <c r="A31" s="148" t="s">
        <v>689</v>
      </c>
      <c r="B31" s="114">
        <v>3784398.6896799998</v>
      </c>
      <c r="C31" s="114">
        <v>4147487.21734</v>
      </c>
      <c r="D31" s="114">
        <v>4153315.5141799999</v>
      </c>
      <c r="E31" s="114">
        <v>4449819.9074799996</v>
      </c>
      <c r="F31" s="114">
        <v>4370201.3192499997</v>
      </c>
      <c r="G31" s="114">
        <v>4409240.35384</v>
      </c>
      <c r="H31" s="114">
        <v>4587027.6791199995</v>
      </c>
      <c r="I31" s="114">
        <v>4823409.9028400006</v>
      </c>
    </row>
    <row r="32" spans="1:9" s="16" customFormat="1" ht="15" customHeight="1">
      <c r="A32" s="148" t="s">
        <v>690</v>
      </c>
      <c r="B32" s="114">
        <v>134652.00477999999</v>
      </c>
      <c r="C32" s="114">
        <v>76871.46693000001</v>
      </c>
      <c r="D32" s="114">
        <v>50635.889619999994</v>
      </c>
      <c r="E32" s="114">
        <v>40098.445100000004</v>
      </c>
      <c r="F32" s="114">
        <v>20948.543010000001</v>
      </c>
      <c r="G32" s="114">
        <v>11113.01742</v>
      </c>
      <c r="H32" s="114">
        <v>8165.6017999999995</v>
      </c>
      <c r="I32" s="114">
        <v>2888.35043</v>
      </c>
    </row>
    <row r="33" spans="1:9" s="16" customFormat="1" ht="15" customHeight="1">
      <c r="A33" s="148" t="s">
        <v>691</v>
      </c>
      <c r="B33" s="114">
        <v>754427.74537000002</v>
      </c>
      <c r="C33" s="114">
        <v>597765.19889999996</v>
      </c>
      <c r="D33" s="114">
        <v>802809.03274000005</v>
      </c>
      <c r="E33" s="114">
        <v>1004436.4792300001</v>
      </c>
      <c r="F33" s="114">
        <v>538166.39422999998</v>
      </c>
      <c r="G33" s="114">
        <v>432706.35700999998</v>
      </c>
      <c r="H33" s="114">
        <v>364013.72017000004</v>
      </c>
      <c r="I33" s="114">
        <v>315908.04018000001</v>
      </c>
    </row>
    <row r="34" spans="1:9" s="16" customFormat="1" ht="15" customHeight="1">
      <c r="A34" s="148" t="s">
        <v>692</v>
      </c>
      <c r="B34" s="114">
        <v>3064003.84687</v>
      </c>
      <c r="C34" s="114">
        <v>3501373.0828400003</v>
      </c>
      <c r="D34" s="114">
        <v>4425918.5766199995</v>
      </c>
      <c r="E34" s="114">
        <v>5930757.2032700004</v>
      </c>
      <c r="F34" s="114">
        <v>7325846.1773300003</v>
      </c>
      <c r="G34" s="114">
        <v>8234781.7001700001</v>
      </c>
      <c r="H34" s="114">
        <v>8734941.2097000014</v>
      </c>
      <c r="I34" s="114">
        <v>7851183.6554899998</v>
      </c>
    </row>
    <row r="35" spans="1:9" s="16" customFormat="1" ht="15" customHeight="1">
      <c r="A35" s="148" t="s">
        <v>693</v>
      </c>
      <c r="B35" s="114">
        <v>264506.61946000002</v>
      </c>
      <c r="C35" s="114">
        <v>354927.67548999999</v>
      </c>
      <c r="D35" s="114">
        <v>473981.71250999998</v>
      </c>
      <c r="E35" s="114">
        <v>594023.18186000001</v>
      </c>
      <c r="F35" s="114">
        <v>807952.84802000003</v>
      </c>
      <c r="G35" s="114">
        <v>1022239.66885</v>
      </c>
      <c r="H35" s="114">
        <v>1251732.95016</v>
      </c>
      <c r="I35" s="114">
        <v>1407097.8709100001</v>
      </c>
    </row>
    <row r="36" spans="1:9" s="16" customFormat="1" ht="15" customHeight="1">
      <c r="A36" s="147" t="s">
        <v>694</v>
      </c>
      <c r="B36" s="114">
        <v>9046.2826700000005</v>
      </c>
      <c r="C36" s="114">
        <v>9544.6768200000006</v>
      </c>
      <c r="D36" s="114">
        <v>3383.8609799999999</v>
      </c>
      <c r="E36" s="114">
        <v>2616.4835800000001</v>
      </c>
      <c r="F36" s="114">
        <v>19308.52332</v>
      </c>
      <c r="G36" s="114">
        <v>7819.3300399999998</v>
      </c>
      <c r="H36" s="114">
        <v>6909.5365000000002</v>
      </c>
      <c r="I36" s="114">
        <v>6162.2907599999999</v>
      </c>
    </row>
    <row r="37" spans="1:9" s="16" customFormat="1" ht="15" customHeight="1">
      <c r="A37" s="147" t="s">
        <v>695</v>
      </c>
      <c r="B37" s="114">
        <v>373840.73499000003</v>
      </c>
      <c r="C37" s="114">
        <v>275130.71258999995</v>
      </c>
      <c r="D37" s="114">
        <v>318857.25923000003</v>
      </c>
      <c r="E37" s="114">
        <v>895201.32322000002</v>
      </c>
      <c r="F37" s="114">
        <v>970832.77116999996</v>
      </c>
      <c r="G37" s="114">
        <v>2061393.1282800001</v>
      </c>
      <c r="H37" s="114">
        <v>4312573.1485000001</v>
      </c>
      <c r="I37" s="114">
        <v>4103743.2418400003</v>
      </c>
    </row>
    <row r="38" spans="1:9" s="16" customFormat="1" ht="15" customHeight="1">
      <c r="A38" s="147" t="s">
        <v>696</v>
      </c>
      <c r="B38" s="114">
        <v>475589.85751</v>
      </c>
      <c r="C38" s="114">
        <v>452361.37367</v>
      </c>
      <c r="D38" s="114">
        <v>407950.45854000002</v>
      </c>
      <c r="E38" s="114">
        <v>452939.53547</v>
      </c>
      <c r="F38" s="114">
        <v>395299.56492000003</v>
      </c>
      <c r="G38" s="114">
        <v>393596.23975999997</v>
      </c>
      <c r="H38" s="114">
        <v>366737.57941000001</v>
      </c>
      <c r="I38" s="114">
        <v>468777.63893000002</v>
      </c>
    </row>
    <row r="39" spans="1:9" s="16" customFormat="1" ht="15" customHeight="1">
      <c r="A39" s="147" t="s">
        <v>306</v>
      </c>
      <c r="B39" s="114">
        <v>332293.09347000002</v>
      </c>
      <c r="C39" s="114">
        <v>260989.92038999998</v>
      </c>
      <c r="D39" s="114">
        <v>269257.73670000001</v>
      </c>
      <c r="E39" s="114">
        <v>290106.10446</v>
      </c>
      <c r="F39" s="114">
        <v>320341.11418000003</v>
      </c>
      <c r="G39" s="114">
        <v>331624.64647000004</v>
      </c>
      <c r="H39" s="114">
        <v>344929.99894000002</v>
      </c>
      <c r="I39" s="114">
        <v>364819.54450999998</v>
      </c>
    </row>
    <row r="40" spans="1:9" s="16" customFormat="1" ht="15" customHeight="1">
      <c r="A40" s="147" t="s">
        <v>312</v>
      </c>
      <c r="B40" s="114">
        <v>0</v>
      </c>
      <c r="C40" s="114">
        <v>0</v>
      </c>
      <c r="D40" s="114">
        <v>0</v>
      </c>
      <c r="E40" s="114">
        <v>0</v>
      </c>
      <c r="F40" s="114">
        <v>0</v>
      </c>
      <c r="G40" s="114">
        <v>0</v>
      </c>
      <c r="H40" s="114">
        <v>0</v>
      </c>
      <c r="I40" s="114">
        <v>0</v>
      </c>
    </row>
    <row r="41" spans="1:9" s="16" customFormat="1" ht="15" customHeight="1">
      <c r="A41" s="147" t="s">
        <v>697</v>
      </c>
      <c r="B41" s="114">
        <v>137240.59748</v>
      </c>
      <c r="C41" s="114">
        <v>277511.01363</v>
      </c>
      <c r="D41" s="114">
        <v>461453.51266000001</v>
      </c>
      <c r="E41" s="114">
        <v>421256.34602999996</v>
      </c>
      <c r="F41" s="114">
        <v>416550.33919999999</v>
      </c>
      <c r="G41" s="114">
        <v>354300.55356000003</v>
      </c>
      <c r="H41" s="114">
        <v>292028.66761</v>
      </c>
      <c r="I41" s="114">
        <v>217803.72344</v>
      </c>
    </row>
    <row r="42" spans="1:9" s="17" customFormat="1" ht="15" customHeight="1" thickBot="1">
      <c r="A42" s="147" t="s">
        <v>487</v>
      </c>
      <c r="B42" s="114">
        <v>499124.94163000002</v>
      </c>
      <c r="C42" s="114">
        <v>174255.24528</v>
      </c>
      <c r="D42" s="114">
        <v>176239.08236</v>
      </c>
      <c r="E42" s="114">
        <v>230180.96268</v>
      </c>
      <c r="F42" s="114">
        <v>275086.49518000003</v>
      </c>
      <c r="G42" s="114">
        <v>495210.44533999998</v>
      </c>
      <c r="H42" s="114">
        <v>540998.96999000001</v>
      </c>
      <c r="I42" s="114">
        <v>538040.53437000001</v>
      </c>
    </row>
    <row r="43" spans="1:9" ht="15" customHeight="1" thickTop="1" thickBot="1">
      <c r="A43" s="396" t="s">
        <v>698</v>
      </c>
      <c r="B43" s="397">
        <v>1549524.2543900001</v>
      </c>
      <c r="C43" s="397">
        <v>1742180.27994</v>
      </c>
      <c r="D43" s="397">
        <v>1967360.97382</v>
      </c>
      <c r="E43" s="397">
        <v>1492786.6581199998</v>
      </c>
      <c r="F43" s="397">
        <v>1590499.3546300002</v>
      </c>
      <c r="G43" s="397">
        <v>1700689.37442</v>
      </c>
      <c r="H43" s="397">
        <v>1664426.18725</v>
      </c>
      <c r="I43" s="397">
        <v>1834197.92936</v>
      </c>
    </row>
    <row r="44" spans="1:9" s="16" customFormat="1" ht="15" customHeight="1" thickTop="1">
      <c r="A44" s="147" t="s">
        <v>327</v>
      </c>
      <c r="B44" s="114">
        <v>1092785.45</v>
      </c>
      <c r="C44" s="114">
        <v>1215536.92</v>
      </c>
      <c r="D44" s="114">
        <v>1398246.65</v>
      </c>
      <c r="E44" s="114">
        <v>886747.63</v>
      </c>
      <c r="F44" s="114">
        <v>1031563.66</v>
      </c>
      <c r="G44" s="114">
        <v>1142109.1599999999</v>
      </c>
      <c r="H44" s="114">
        <v>1222539.58</v>
      </c>
      <c r="I44" s="114">
        <v>1292281.55</v>
      </c>
    </row>
    <row r="45" spans="1:9" s="16" customFormat="1" ht="15" customHeight="1">
      <c r="A45" s="147" t="s">
        <v>331</v>
      </c>
      <c r="B45" s="114">
        <v>0</v>
      </c>
      <c r="C45" s="114">
        <v>0</v>
      </c>
      <c r="D45" s="114">
        <v>0</v>
      </c>
      <c r="E45" s="114">
        <v>5.11531</v>
      </c>
      <c r="F45" s="114">
        <v>9.0220300000000009</v>
      </c>
      <c r="G45" s="114">
        <v>14.63209</v>
      </c>
      <c r="H45" s="114">
        <v>14.632149999999999</v>
      </c>
      <c r="I45" s="114">
        <v>12592.15221</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164473.39504</v>
      </c>
      <c r="C47" s="114">
        <v>193699.93790000002</v>
      </c>
      <c r="D47" s="114">
        <v>226994.28736000002</v>
      </c>
      <c r="E47" s="114">
        <v>261206.29100999999</v>
      </c>
      <c r="F47" s="114">
        <v>295696.71762000001</v>
      </c>
      <c r="G47" s="114">
        <v>322025.18414999999</v>
      </c>
      <c r="H47" s="114">
        <v>350403.34724999999</v>
      </c>
      <c r="I47" s="114">
        <v>359552.48504</v>
      </c>
    </row>
    <row r="48" spans="1:9" s="16" customFormat="1" ht="15" customHeight="1">
      <c r="A48" s="147" t="s">
        <v>341</v>
      </c>
      <c r="B48" s="114">
        <v>292265.40935000003</v>
      </c>
      <c r="C48" s="114">
        <v>332943.42204000003</v>
      </c>
      <c r="D48" s="114">
        <v>342120.03645999997</v>
      </c>
      <c r="E48" s="114">
        <v>344827.62180000002</v>
      </c>
      <c r="F48" s="114">
        <v>263229.95497999998</v>
      </c>
      <c r="G48" s="114">
        <v>236540.39818000002</v>
      </c>
      <c r="H48" s="114">
        <v>91468.62784999999</v>
      </c>
      <c r="I48" s="114">
        <v>169771.74211000002</v>
      </c>
    </row>
    <row r="49" spans="1:9" s="16" customFormat="1" ht="15" customHeight="1">
      <c r="A49" s="148" t="s">
        <v>700</v>
      </c>
      <c r="B49" s="114">
        <v>0</v>
      </c>
      <c r="C49" s="114">
        <v>0</v>
      </c>
      <c r="D49" s="114">
        <v>0</v>
      </c>
      <c r="E49" s="114">
        <v>0</v>
      </c>
      <c r="F49" s="114">
        <v>0</v>
      </c>
      <c r="G49" s="114">
        <v>0</v>
      </c>
      <c r="H49" s="114">
        <v>0</v>
      </c>
      <c r="I49" s="114">
        <v>0</v>
      </c>
    </row>
    <row r="50" spans="1:9" s="17" customFormat="1" ht="15" customHeight="1" thickBot="1">
      <c r="A50" s="148" t="s">
        <v>701</v>
      </c>
      <c r="B50" s="114">
        <v>292265.40935000003</v>
      </c>
      <c r="C50" s="114">
        <v>332943.42204000003</v>
      </c>
      <c r="D50" s="114">
        <v>342120.03645999997</v>
      </c>
      <c r="E50" s="114">
        <v>344827.62180000002</v>
      </c>
      <c r="F50" s="114">
        <v>263229.95497999998</v>
      </c>
      <c r="G50" s="114">
        <v>236540.39818000002</v>
      </c>
      <c r="H50" s="114">
        <v>91468.62784999999</v>
      </c>
      <c r="I50" s="114">
        <v>169771.74211000002</v>
      </c>
    </row>
    <row r="51" spans="1:9" ht="15" customHeight="1" thickTop="1" thickBot="1">
      <c r="A51" s="396" t="s">
        <v>702</v>
      </c>
      <c r="B51" s="397">
        <v>16349686.066989999</v>
      </c>
      <c r="C51" s="397">
        <v>16712307.895680001</v>
      </c>
      <c r="D51" s="397">
        <v>18340388.580949999</v>
      </c>
      <c r="E51" s="397">
        <v>20691942.038660001</v>
      </c>
      <c r="F51" s="397">
        <v>21373415.541549999</v>
      </c>
      <c r="G51" s="397">
        <v>23671675.438639998</v>
      </c>
      <c r="H51" s="397">
        <v>26744740.505310003</v>
      </c>
      <c r="I51" s="397">
        <v>27553745.529119998</v>
      </c>
    </row>
    <row r="52" spans="1:9" s="16" customFormat="1" ht="15" customHeight="1" thickTop="1">
      <c r="A52" s="113" t="s">
        <v>703</v>
      </c>
      <c r="B52" s="114">
        <v>4563916.48587</v>
      </c>
      <c r="C52" s="114">
        <v>5873857.4799600001</v>
      </c>
      <c r="D52" s="114">
        <v>7111593.8951599998</v>
      </c>
      <c r="E52" s="114">
        <v>6938425.0796000008</v>
      </c>
      <c r="F52" s="114">
        <v>6684108.59088</v>
      </c>
      <c r="G52" s="114">
        <v>6548528.2970600007</v>
      </c>
      <c r="H52" s="114">
        <v>5624756.8659199998</v>
      </c>
      <c r="I52" s="114">
        <v>5409835.8529099999</v>
      </c>
    </row>
    <row r="53" spans="1:9" s="17" customFormat="1" ht="15" customHeight="1">
      <c r="A53" s="148" t="s">
        <v>704</v>
      </c>
      <c r="B53" s="114">
        <v>291493.19162</v>
      </c>
      <c r="C53" s="114">
        <v>296322.07329999999</v>
      </c>
      <c r="D53" s="114">
        <v>275081.24857</v>
      </c>
      <c r="E53" s="114">
        <v>228968.47469999999</v>
      </c>
      <c r="F53" s="114">
        <v>367028.74558999995</v>
      </c>
      <c r="G53" s="114">
        <v>229717.58056</v>
      </c>
      <c r="H53" s="114">
        <v>252737.75634999998</v>
      </c>
      <c r="I53" s="114">
        <v>410274.28525000002</v>
      </c>
    </row>
    <row r="54" spans="1:9" s="17" customFormat="1" ht="15" customHeight="1">
      <c r="A54" s="148" t="s">
        <v>705</v>
      </c>
      <c r="B54" s="114">
        <v>4087653.9325000001</v>
      </c>
      <c r="C54" s="114">
        <v>5334435.1212999998</v>
      </c>
      <c r="D54" s="114">
        <v>6572848.7295699995</v>
      </c>
      <c r="E54" s="114">
        <v>6422221.0214999998</v>
      </c>
      <c r="F54" s="114">
        <v>6032896.6224699998</v>
      </c>
      <c r="G54" s="114">
        <v>6004642.9879099997</v>
      </c>
      <c r="H54" s="114">
        <v>5089650.8974299999</v>
      </c>
      <c r="I54" s="114">
        <v>4734885.3952700002</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181557.95600999999</v>
      </c>
      <c r="C56" s="114">
        <v>240757.28536000001</v>
      </c>
      <c r="D56" s="114">
        <v>261458.11702000001</v>
      </c>
      <c r="E56" s="114">
        <v>285029.78339999996</v>
      </c>
      <c r="F56" s="114">
        <v>281353.01882</v>
      </c>
      <c r="G56" s="114">
        <v>311670.37239999999</v>
      </c>
      <c r="H56" s="114">
        <v>279870.85595</v>
      </c>
      <c r="I56" s="114">
        <v>262178.8162</v>
      </c>
    </row>
    <row r="57" spans="1:9" s="17" customFormat="1" ht="15" customHeight="1">
      <c r="A57" s="148" t="s">
        <v>708</v>
      </c>
      <c r="B57" s="114">
        <v>3211.4057400000002</v>
      </c>
      <c r="C57" s="114">
        <v>2343</v>
      </c>
      <c r="D57" s="114">
        <v>2205.8000000000002</v>
      </c>
      <c r="E57" s="114">
        <v>2205.8000000000002</v>
      </c>
      <c r="F57" s="114">
        <v>2830.2040000000002</v>
      </c>
      <c r="G57" s="114">
        <v>2497.35619</v>
      </c>
      <c r="H57" s="114">
        <v>2497.35619</v>
      </c>
      <c r="I57" s="114">
        <v>2497.35619</v>
      </c>
    </row>
    <row r="58" spans="1:9" s="17" customFormat="1" ht="15" customHeight="1">
      <c r="A58" s="147" t="s">
        <v>709</v>
      </c>
      <c r="B58" s="114">
        <v>25031708.243970003</v>
      </c>
      <c r="C58" s="114">
        <v>29176464.44658</v>
      </c>
      <c r="D58" s="114">
        <v>31585259.347890001</v>
      </c>
      <c r="E58" s="114">
        <v>35425114.255819999</v>
      </c>
      <c r="F58" s="114">
        <v>38300975.375390001</v>
      </c>
      <c r="G58" s="114">
        <v>39776295.291440003</v>
      </c>
      <c r="H58" s="114">
        <v>40263706.343400002</v>
      </c>
      <c r="I58" s="114">
        <v>39167411.650710002</v>
      </c>
    </row>
    <row r="59" spans="1:9" ht="30" customHeight="1">
      <c r="A59" s="398" t="s">
        <v>710</v>
      </c>
      <c r="B59" s="399">
        <v>767653.15595000004</v>
      </c>
      <c r="C59" s="399">
        <v>869269.87112999998</v>
      </c>
      <c r="D59" s="399">
        <v>980144.69975000003</v>
      </c>
      <c r="E59" s="399">
        <v>1100959.4400200001</v>
      </c>
      <c r="F59" s="399">
        <v>1295808.01406</v>
      </c>
      <c r="G59" s="399">
        <v>1397372.96095</v>
      </c>
      <c r="H59" s="399">
        <v>1349359.10433</v>
      </c>
      <c r="I59" s="399">
        <v>1346803.9902599999</v>
      </c>
    </row>
    <row r="60" spans="1:9" ht="15" customHeight="1">
      <c r="A60" s="148" t="s">
        <v>711</v>
      </c>
      <c r="B60" s="114">
        <v>-115988.05849</v>
      </c>
      <c r="C60" s="114">
        <v>-140305.88333000001</v>
      </c>
      <c r="D60" s="114">
        <v>-173132.27812999999</v>
      </c>
      <c r="E60" s="114">
        <v>-225209.48851</v>
      </c>
      <c r="F60" s="114">
        <v>-312359.32685000001</v>
      </c>
      <c r="G60" s="114">
        <v>-391336.87524000002</v>
      </c>
      <c r="H60" s="114">
        <v>-451159.27045999997</v>
      </c>
      <c r="I60" s="114">
        <v>-441460.64613000001</v>
      </c>
    </row>
    <row r="61" spans="1:9" ht="15" customHeight="1">
      <c r="A61" s="147" t="s">
        <v>712</v>
      </c>
      <c r="B61" s="114">
        <v>651665.09746000008</v>
      </c>
      <c r="C61" s="114">
        <v>728963.9878</v>
      </c>
      <c r="D61" s="114">
        <v>807012.42162000004</v>
      </c>
      <c r="E61" s="114">
        <v>875749.95151000004</v>
      </c>
      <c r="F61" s="114">
        <v>983448.68721</v>
      </c>
      <c r="G61" s="114">
        <v>1006036.08571</v>
      </c>
      <c r="H61" s="114">
        <v>898199.83386999997</v>
      </c>
      <c r="I61" s="114">
        <v>905343.34412999998</v>
      </c>
    </row>
    <row r="62" spans="1:9" ht="15" customHeight="1">
      <c r="A62" s="116" t="s">
        <v>713</v>
      </c>
      <c r="B62" s="114">
        <v>512118.39217000001</v>
      </c>
      <c r="C62" s="114">
        <v>517409.98402999999</v>
      </c>
      <c r="D62" s="114">
        <v>833557.29282000009</v>
      </c>
      <c r="E62" s="114">
        <v>898734.44538000005</v>
      </c>
      <c r="F62" s="114">
        <v>609505.77225000004</v>
      </c>
      <c r="G62" s="114">
        <v>645684.12011999998</v>
      </c>
      <c r="H62" s="114">
        <v>521991.50373</v>
      </c>
      <c r="I62" s="114">
        <v>508192.43158999999</v>
      </c>
    </row>
    <row r="63" spans="1:9" ht="15" customHeight="1">
      <c r="A63" s="148" t="s">
        <v>714</v>
      </c>
      <c r="B63" s="114">
        <v>-69447.055590000004</v>
      </c>
      <c r="C63" s="114">
        <v>-164143.84211000003</v>
      </c>
      <c r="D63" s="114">
        <v>-425690.65331000002</v>
      </c>
      <c r="E63" s="114">
        <v>-469642.28615</v>
      </c>
      <c r="F63" s="114">
        <v>-358550.80456000002</v>
      </c>
      <c r="G63" s="114">
        <v>-382966.19443000003</v>
      </c>
      <c r="H63" s="114">
        <v>-347352.62030000001</v>
      </c>
      <c r="I63" s="114">
        <v>-224529.60926</v>
      </c>
    </row>
    <row r="64" spans="1:9" ht="15" customHeight="1">
      <c r="A64" s="117" t="s">
        <v>715</v>
      </c>
      <c r="B64" s="114">
        <v>1094336.43404</v>
      </c>
      <c r="C64" s="114">
        <v>1082230.1297200001</v>
      </c>
      <c r="D64" s="114">
        <v>1214879.06113</v>
      </c>
      <c r="E64" s="114">
        <v>1304842.1107399999</v>
      </c>
      <c r="F64" s="114">
        <v>1234403.6549000002</v>
      </c>
      <c r="G64" s="114">
        <v>1268754.0114000002</v>
      </c>
      <c r="H64" s="114">
        <v>1072838.7172999999</v>
      </c>
      <c r="I64" s="114">
        <v>1189006.16646</v>
      </c>
    </row>
    <row r="65" spans="1:9" ht="15" customHeight="1">
      <c r="A65" s="116" t="s">
        <v>716</v>
      </c>
      <c r="B65" s="114">
        <v>259569.73796999999</v>
      </c>
      <c r="C65" s="114">
        <v>347393.16204000002</v>
      </c>
      <c r="D65" s="114">
        <v>250962.61183000001</v>
      </c>
      <c r="E65" s="114">
        <v>277893.32831999997</v>
      </c>
      <c r="F65" s="114">
        <v>306725.87611000001</v>
      </c>
      <c r="G65" s="114">
        <v>257711.82754</v>
      </c>
      <c r="H65" s="114">
        <v>183095.53495</v>
      </c>
      <c r="I65" s="114">
        <v>307184.69081</v>
      </c>
    </row>
    <row r="66" spans="1:9" ht="15" customHeight="1">
      <c r="A66" s="116" t="s">
        <v>717</v>
      </c>
      <c r="B66" s="114">
        <v>-340286.65164</v>
      </c>
      <c r="C66" s="114">
        <v>-376359.43072</v>
      </c>
      <c r="D66" s="114">
        <v>-386467.06650000002</v>
      </c>
      <c r="E66" s="114">
        <v>-444594.84038999997</v>
      </c>
      <c r="F66" s="114">
        <v>-440618.39585000003</v>
      </c>
      <c r="G66" s="114">
        <v>-440794.88635000004</v>
      </c>
      <c r="H66" s="114">
        <v>-414874.89075999998</v>
      </c>
      <c r="I66" s="114">
        <v>-529785.60748000001</v>
      </c>
    </row>
    <row r="67" spans="1:9" ht="15" customHeight="1">
      <c r="A67" s="147" t="s">
        <v>718</v>
      </c>
      <c r="B67" s="114">
        <v>1013619.52037</v>
      </c>
      <c r="C67" s="114">
        <v>1053263.8610399999</v>
      </c>
      <c r="D67" s="114">
        <v>1079374.6064599999</v>
      </c>
      <c r="E67" s="114">
        <v>1138140.59867</v>
      </c>
      <c r="F67" s="114">
        <v>1100511.1351600001</v>
      </c>
      <c r="G67" s="114">
        <v>1085670.9525899999</v>
      </c>
      <c r="H67" s="114">
        <v>841059.36149000004</v>
      </c>
      <c r="I67" s="114">
        <v>966405.24978999991</v>
      </c>
    </row>
    <row r="68" spans="1:9" ht="15" customHeight="1">
      <c r="A68" s="148" t="s">
        <v>719</v>
      </c>
      <c r="B68" s="114">
        <v>-573037.93539</v>
      </c>
      <c r="C68" s="114">
        <v>-625098.30799</v>
      </c>
      <c r="D68" s="114">
        <v>-609881.12514999998</v>
      </c>
      <c r="E68" s="114">
        <v>-673968.76482000004</v>
      </c>
      <c r="F68" s="114">
        <v>-710300.44900999998</v>
      </c>
      <c r="G68" s="114">
        <v>-698058.29019000009</v>
      </c>
      <c r="H68" s="114">
        <v>-702023.01926999993</v>
      </c>
      <c r="I68" s="114">
        <v>-663133.6095599999</v>
      </c>
    </row>
    <row r="69" spans="1:9" ht="15" customHeight="1">
      <c r="A69" s="117" t="s">
        <v>720</v>
      </c>
      <c r="B69" s="114">
        <v>440581.58498000004</v>
      </c>
      <c r="C69" s="114">
        <v>428165.55304999999</v>
      </c>
      <c r="D69" s="114">
        <v>469493.48131</v>
      </c>
      <c r="E69" s="114">
        <v>464171.83385</v>
      </c>
      <c r="F69" s="114">
        <v>390210.68614999996</v>
      </c>
      <c r="G69" s="114">
        <v>387612.66239999997</v>
      </c>
      <c r="H69" s="114">
        <v>139036.34221999999</v>
      </c>
      <c r="I69" s="114">
        <v>303271.64023000002</v>
      </c>
    </row>
    <row r="70" spans="1:9" ht="15" customHeight="1">
      <c r="A70" s="117" t="s">
        <v>721</v>
      </c>
      <c r="B70" s="114">
        <v>-31737.322</v>
      </c>
      <c r="C70" s="114">
        <v>-36217.997289999999</v>
      </c>
      <c r="D70" s="114">
        <v>-15504.714550000001</v>
      </c>
      <c r="E70" s="114">
        <v>141390.65537999998</v>
      </c>
      <c r="F70" s="114">
        <v>-17452.12945</v>
      </c>
      <c r="G70" s="114">
        <v>-72428.085139999996</v>
      </c>
      <c r="H70" s="114">
        <v>50227.50546</v>
      </c>
      <c r="I70" s="114">
        <v>-165933.8455</v>
      </c>
    </row>
    <row r="71" spans="1:9" ht="15" customHeight="1">
      <c r="A71" s="115" t="s">
        <v>1109</v>
      </c>
      <c r="B71" s="114">
        <v>-32258.49784</v>
      </c>
      <c r="C71" s="114">
        <v>-36218.839220000002</v>
      </c>
      <c r="D71" s="114">
        <v>-15655.014650000001</v>
      </c>
      <c r="E71" s="114">
        <v>141365.23575999998</v>
      </c>
      <c r="F71" s="114">
        <v>-17474.444379999997</v>
      </c>
      <c r="G71" s="114">
        <v>-72444.80273000001</v>
      </c>
      <c r="H71" s="114">
        <v>50218.641179999999</v>
      </c>
      <c r="I71" s="114">
        <v>-165955.84401</v>
      </c>
    </row>
    <row r="72" spans="1:9" ht="15" customHeight="1">
      <c r="A72" s="115" t="s">
        <v>1110</v>
      </c>
      <c r="B72" s="114">
        <v>521.17583999999999</v>
      </c>
      <c r="C72" s="114">
        <v>0.84192999999999996</v>
      </c>
      <c r="D72" s="114">
        <v>150.30010000000001</v>
      </c>
      <c r="E72" s="114">
        <v>25.419619999999998</v>
      </c>
      <c r="F72" s="114">
        <v>22.31493</v>
      </c>
      <c r="G72" s="114">
        <v>16.717590000000001</v>
      </c>
      <c r="H72" s="114">
        <v>8.8642800000000008</v>
      </c>
      <c r="I72" s="114">
        <v>21.99851</v>
      </c>
    </row>
    <row r="73" spans="1:9" ht="15" customHeight="1">
      <c r="A73" s="147" t="s">
        <v>722</v>
      </c>
      <c r="B73" s="114">
        <v>32159.979480000002</v>
      </c>
      <c r="C73" s="114">
        <v>36691.652150000002</v>
      </c>
      <c r="D73" s="114">
        <v>15927.499400000001</v>
      </c>
      <c r="E73" s="114">
        <v>-141220.40103000001</v>
      </c>
      <c r="F73" s="114">
        <v>17031.544539999999</v>
      </c>
      <c r="G73" s="114">
        <v>72354.391380000001</v>
      </c>
      <c r="H73" s="114">
        <v>-50396.17037</v>
      </c>
      <c r="I73" s="114">
        <v>165901.99218</v>
      </c>
    </row>
    <row r="74" spans="1:9" ht="15" customHeight="1">
      <c r="A74" s="147" t="s">
        <v>1464</v>
      </c>
      <c r="B74" s="114">
        <v>32306.281190000002</v>
      </c>
      <c r="C74" s="114">
        <v>36783.726020000002</v>
      </c>
      <c r="D74" s="114">
        <v>16009.44433</v>
      </c>
      <c r="E74" s="114">
        <v>-141147.70997999999</v>
      </c>
      <c r="F74" s="114">
        <v>17094.72207</v>
      </c>
      <c r="G74" s="114">
        <v>72391.26943</v>
      </c>
      <c r="H74" s="114">
        <v>-50378.336459999999</v>
      </c>
      <c r="I74" s="114">
        <v>165909.95506000001</v>
      </c>
    </row>
    <row r="75" spans="1:9" ht="15" customHeight="1">
      <c r="A75" s="148" t="s">
        <v>465</v>
      </c>
      <c r="B75" s="114">
        <v>-146.30170999999999</v>
      </c>
      <c r="C75" s="114">
        <v>-92.073869999999999</v>
      </c>
      <c r="D75" s="114">
        <v>-81.944929999999999</v>
      </c>
      <c r="E75" s="114">
        <v>-72.691050000000004</v>
      </c>
      <c r="F75" s="114">
        <v>-63.177529999999997</v>
      </c>
      <c r="G75" s="114">
        <v>-36.878050000000002</v>
      </c>
      <c r="H75" s="114">
        <v>-17.833909999999999</v>
      </c>
      <c r="I75" s="114">
        <v>-7.9628800000000002</v>
      </c>
    </row>
    <row r="76" spans="1:9" ht="15" customHeight="1">
      <c r="A76" s="147" t="s">
        <v>723</v>
      </c>
      <c r="B76" s="114">
        <v>441004.24245999998</v>
      </c>
      <c r="C76" s="114">
        <v>428639.20791</v>
      </c>
      <c r="D76" s="114">
        <v>469916.26616</v>
      </c>
      <c r="E76" s="114">
        <v>464342.0882</v>
      </c>
      <c r="F76" s="114">
        <v>389790.10123999999</v>
      </c>
      <c r="G76" s="114">
        <v>387538.96863999998</v>
      </c>
      <c r="H76" s="114">
        <v>138867.67731</v>
      </c>
      <c r="I76" s="114">
        <v>303239.78691000002</v>
      </c>
    </row>
    <row r="77" spans="1:9" ht="15" customHeight="1">
      <c r="A77" s="149" t="s">
        <v>1100</v>
      </c>
      <c r="B77" s="114">
        <v>227.5033</v>
      </c>
      <c r="C77" s="114">
        <v>87.33032</v>
      </c>
      <c r="D77" s="114">
        <v>-10.434329999999999</v>
      </c>
      <c r="E77" s="114">
        <v>1204.9932200000001</v>
      </c>
      <c r="F77" s="114">
        <v>1135.7741299999998</v>
      </c>
      <c r="G77" s="114">
        <v>1015.65792</v>
      </c>
      <c r="H77" s="114">
        <v>835.68458999999996</v>
      </c>
      <c r="I77" s="114">
        <v>1515.52269</v>
      </c>
    </row>
    <row r="78" spans="1:9" ht="15" customHeight="1">
      <c r="A78" s="117" t="s">
        <v>724</v>
      </c>
      <c r="B78" s="114">
        <v>441231.74575999996</v>
      </c>
      <c r="C78" s="114">
        <v>428726.53823000001</v>
      </c>
      <c r="D78" s="114">
        <v>469905.83182999998</v>
      </c>
      <c r="E78" s="114">
        <v>465547.08142</v>
      </c>
      <c r="F78" s="114">
        <v>390925.87537000002</v>
      </c>
      <c r="G78" s="114">
        <v>388554.62656</v>
      </c>
      <c r="H78" s="114">
        <v>139703.36190000002</v>
      </c>
      <c r="I78" s="114">
        <v>304755.30960000004</v>
      </c>
    </row>
    <row r="79" spans="1:9" ht="15" customHeight="1">
      <c r="A79" s="116" t="s">
        <v>725</v>
      </c>
      <c r="B79" s="114">
        <v>128.47359</v>
      </c>
      <c r="C79" s="114">
        <v>1904.04881</v>
      </c>
      <c r="D79" s="114">
        <v>1690.02063</v>
      </c>
      <c r="E79" s="114">
        <v>2379.38438</v>
      </c>
      <c r="F79" s="114">
        <v>17809.975569999999</v>
      </c>
      <c r="G79" s="114">
        <v>1884.75162</v>
      </c>
      <c r="H79" s="114">
        <v>-2116.1220499999999</v>
      </c>
      <c r="I79" s="114">
        <v>-7139.9834900000005</v>
      </c>
    </row>
    <row r="80" spans="1:9" ht="15" customHeight="1">
      <c r="A80" s="147" t="s">
        <v>726</v>
      </c>
      <c r="B80" s="114">
        <v>441360.21935000003</v>
      </c>
      <c r="C80" s="114">
        <v>430630.58704000001</v>
      </c>
      <c r="D80" s="114">
        <v>471595.85245999997</v>
      </c>
      <c r="E80" s="114">
        <v>467926.46580000001</v>
      </c>
      <c r="F80" s="114">
        <v>408735.85093999997</v>
      </c>
      <c r="G80" s="114">
        <v>390439.37818</v>
      </c>
      <c r="H80" s="114">
        <v>137587.23984999998</v>
      </c>
      <c r="I80" s="114">
        <v>297615.32611000002</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441360.21935000003</v>
      </c>
      <c r="C82" s="114">
        <v>430630.58704000001</v>
      </c>
      <c r="D82" s="114">
        <v>471595.85245999997</v>
      </c>
      <c r="E82" s="114">
        <v>467926.46580000001</v>
      </c>
      <c r="F82" s="114">
        <v>408735.85093999997</v>
      </c>
      <c r="G82" s="114">
        <v>390439.37818</v>
      </c>
      <c r="H82" s="114">
        <v>137587.23984999998</v>
      </c>
      <c r="I82" s="114">
        <v>297615.32611000002</v>
      </c>
    </row>
    <row r="83" spans="1:9" ht="15" customHeight="1" thickBot="1">
      <c r="A83" s="116" t="s">
        <v>729</v>
      </c>
      <c r="B83" s="114">
        <v>-149094.81</v>
      </c>
      <c r="C83" s="114">
        <v>-97687.164999999994</v>
      </c>
      <c r="D83" s="114">
        <v>-129475.81600000001</v>
      </c>
      <c r="E83" s="114">
        <v>-123098.844</v>
      </c>
      <c r="F83" s="114">
        <v>-145505.89595999999</v>
      </c>
      <c r="G83" s="114">
        <v>-153898.98000000001</v>
      </c>
      <c r="H83" s="114">
        <v>-46118.612000000001</v>
      </c>
      <c r="I83" s="114">
        <v>-127843.584</v>
      </c>
    </row>
    <row r="84" spans="1:9" ht="15" customHeight="1" thickTop="1" thickBot="1">
      <c r="A84" s="396" t="s">
        <v>730</v>
      </c>
      <c r="B84" s="397">
        <v>292265.40935000003</v>
      </c>
      <c r="C84" s="397">
        <v>332943.42204000003</v>
      </c>
      <c r="D84" s="397">
        <v>342120.03645999997</v>
      </c>
      <c r="E84" s="397">
        <v>344827.62180000002</v>
      </c>
      <c r="F84" s="397">
        <v>263229.95497999998</v>
      </c>
      <c r="G84" s="397">
        <v>236540.39818000002</v>
      </c>
      <c r="H84" s="397">
        <v>91468.62784999999</v>
      </c>
      <c r="I84" s="397">
        <v>169771.74211000002</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4" ht="30" customHeight="1">
      <c r="A1" s="760" t="s">
        <v>471</v>
      </c>
      <c r="B1" s="760"/>
      <c r="C1" s="760"/>
      <c r="D1" s="760"/>
      <c r="E1" s="760"/>
      <c r="F1" s="760"/>
      <c r="G1" s="760"/>
      <c r="H1" s="760"/>
      <c r="I1" s="760"/>
      <c r="J1" s="47"/>
      <c r="K1" s="47"/>
      <c r="L1" s="47"/>
      <c r="M1" s="47"/>
      <c r="N1" s="47"/>
    </row>
    <row r="2" spans="1:14" ht="15" customHeight="1">
      <c r="A2" s="761" t="s">
        <v>665</v>
      </c>
      <c r="B2" s="761"/>
      <c r="C2" s="761"/>
      <c r="D2" s="761"/>
      <c r="E2" s="761"/>
      <c r="F2" s="761"/>
      <c r="G2" s="761"/>
      <c r="H2" s="761"/>
      <c r="I2" s="761"/>
      <c r="J2" s="47"/>
      <c r="K2" s="47"/>
      <c r="L2" s="47"/>
      <c r="M2" s="47"/>
      <c r="N2" s="47"/>
    </row>
    <row r="3" spans="1:14" ht="15" customHeight="1">
      <c r="A3" s="761" t="s">
        <v>734</v>
      </c>
      <c r="B3" s="761"/>
      <c r="C3" s="761"/>
      <c r="D3" s="761"/>
      <c r="E3" s="761"/>
      <c r="F3" s="761"/>
      <c r="G3" s="761"/>
      <c r="H3" s="761"/>
      <c r="I3" s="761"/>
      <c r="J3" s="47"/>
      <c r="K3" s="47"/>
      <c r="L3" s="47"/>
      <c r="M3" s="47"/>
      <c r="N3" s="47"/>
    </row>
    <row r="4" spans="1:14" ht="30" customHeight="1">
      <c r="A4" s="762" t="s">
        <v>544</v>
      </c>
      <c r="B4" s="762"/>
      <c r="C4" s="762"/>
      <c r="D4" s="762"/>
      <c r="E4" s="762"/>
      <c r="F4" s="762"/>
      <c r="G4" s="762"/>
      <c r="H4" s="762"/>
      <c r="I4" s="762"/>
      <c r="J4" s="47"/>
      <c r="K4" s="47"/>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60"/>
      <c r="B6" s="394" t="s">
        <v>667</v>
      </c>
      <c r="C6" s="394" t="s">
        <v>668</v>
      </c>
      <c r="D6" s="394" t="s">
        <v>669</v>
      </c>
      <c r="E6" s="394" t="s">
        <v>670</v>
      </c>
      <c r="F6" s="394" t="s">
        <v>671</v>
      </c>
      <c r="G6" s="394" t="s">
        <v>672</v>
      </c>
      <c r="H6" s="394" t="s">
        <v>1415</v>
      </c>
      <c r="I6" s="394" t="s">
        <v>1596</v>
      </c>
      <c r="J6" s="395"/>
      <c r="K6" s="395"/>
      <c r="L6" s="395"/>
      <c r="M6" s="395"/>
      <c r="N6" s="395"/>
    </row>
    <row r="7" spans="1:14" ht="15" customHeight="1" thickTop="1" thickBot="1">
      <c r="A7" s="396" t="s">
        <v>673</v>
      </c>
      <c r="B7" s="397">
        <v>12081870.929879999</v>
      </c>
      <c r="C7" s="397">
        <v>14605967.315409999</v>
      </c>
      <c r="D7" s="397">
        <v>16340049.671600001</v>
      </c>
      <c r="E7" s="397">
        <v>19387325.796150003</v>
      </c>
      <c r="F7" s="397">
        <v>20377489.639049999</v>
      </c>
      <c r="G7" s="397">
        <v>21743542.672389999</v>
      </c>
      <c r="H7" s="397">
        <v>23647837.885330003</v>
      </c>
      <c r="I7" s="397">
        <v>23781719.4626</v>
      </c>
      <c r="J7" s="47"/>
      <c r="K7" s="47"/>
      <c r="L7" s="47"/>
      <c r="M7" s="47"/>
      <c r="N7" s="47"/>
    </row>
    <row r="8" spans="1:14" s="16" customFormat="1" ht="15" customHeight="1" thickTop="1">
      <c r="A8" s="147" t="s">
        <v>191</v>
      </c>
      <c r="B8" s="114">
        <v>1400379.8483699998</v>
      </c>
      <c r="C8" s="114">
        <v>2593488.8986900002</v>
      </c>
      <c r="D8" s="114">
        <v>2744060.84589</v>
      </c>
      <c r="E8" s="114">
        <v>2712279.5924200001</v>
      </c>
      <c r="F8" s="114">
        <v>2568680.2866199999</v>
      </c>
      <c r="G8" s="114">
        <v>2573121.66065</v>
      </c>
      <c r="H8" s="114">
        <v>3222806.4684000001</v>
      </c>
      <c r="I8" s="114">
        <v>2598411.7140100002</v>
      </c>
      <c r="J8" s="47"/>
      <c r="K8" s="47"/>
      <c r="L8" s="47"/>
      <c r="M8" s="47"/>
      <c r="N8" s="47"/>
    </row>
    <row r="9" spans="1:14" s="16" customFormat="1" ht="15" customHeight="1">
      <c r="A9" s="147" t="s">
        <v>200</v>
      </c>
      <c r="B9" s="114">
        <v>2591673.2665500003</v>
      </c>
      <c r="C9" s="114">
        <v>2484226.5169099998</v>
      </c>
      <c r="D9" s="114">
        <v>2454838.9117199997</v>
      </c>
      <c r="E9" s="114">
        <v>3070303.0286900001</v>
      </c>
      <c r="F9" s="114">
        <v>2865697.81482</v>
      </c>
      <c r="G9" s="114">
        <v>2616735.2869699998</v>
      </c>
      <c r="H9" s="114">
        <v>2773933.2027399996</v>
      </c>
      <c r="I9" s="114">
        <v>2963274.2723499998</v>
      </c>
      <c r="J9" s="47"/>
      <c r="K9" s="47"/>
      <c r="L9" s="47"/>
      <c r="M9" s="47"/>
      <c r="N9" s="47"/>
    </row>
    <row r="10" spans="1:14" s="16" customFormat="1" ht="15" customHeight="1">
      <c r="A10" s="147" t="s">
        <v>209</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47"/>
      <c r="K10" s="47"/>
      <c r="L10" s="47"/>
      <c r="M10" s="47"/>
      <c r="N10" s="47"/>
    </row>
    <row r="11" spans="1:14" s="16" customFormat="1" ht="15" customHeight="1">
      <c r="A11" s="148" t="s">
        <v>674</v>
      </c>
      <c r="B11" s="114">
        <v>7934986.4191300003</v>
      </c>
      <c r="C11" s="114">
        <v>9289607.9904200006</v>
      </c>
      <c r="D11" s="114">
        <v>10953889.248370001</v>
      </c>
      <c r="E11" s="114">
        <v>13005962.823180001</v>
      </c>
      <c r="F11" s="114">
        <v>14365670.398399999</v>
      </c>
      <c r="G11" s="114">
        <v>15366387.35605</v>
      </c>
      <c r="H11" s="114">
        <v>15805138.143959999</v>
      </c>
      <c r="I11" s="114">
        <v>15663693.52211</v>
      </c>
      <c r="J11" s="47"/>
      <c r="K11" s="47"/>
      <c r="L11" s="47"/>
      <c r="M11" s="47"/>
      <c r="N11" s="47"/>
    </row>
    <row r="12" spans="1:14" s="16" customFormat="1" ht="15" customHeight="1">
      <c r="A12" s="148" t="s">
        <v>675</v>
      </c>
      <c r="B12" s="114">
        <v>7886992.3791000005</v>
      </c>
      <c r="C12" s="114">
        <v>9247070.1102099996</v>
      </c>
      <c r="D12" s="114">
        <v>10900081.651690001</v>
      </c>
      <c r="E12" s="114">
        <v>12957598.629139999</v>
      </c>
      <c r="F12" s="114">
        <v>14315287.277479999</v>
      </c>
      <c r="G12" s="114">
        <v>15320219.147440001</v>
      </c>
      <c r="H12" s="114">
        <v>15720650.19324</v>
      </c>
      <c r="I12" s="114">
        <v>11858747.6669</v>
      </c>
      <c r="J12" s="47"/>
      <c r="K12" s="47"/>
      <c r="L12" s="47"/>
      <c r="M12" s="47"/>
      <c r="N12" s="47"/>
    </row>
    <row r="13" spans="1:14" s="16" customFormat="1" ht="15" customHeight="1">
      <c r="A13" s="148" t="s">
        <v>676</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47"/>
      <c r="K13" s="47"/>
      <c r="L13" s="47"/>
      <c r="M13" s="47"/>
      <c r="N13" s="47"/>
    </row>
    <row r="14" spans="1:14" s="16" customFormat="1" ht="15" customHeight="1">
      <c r="A14" s="148" t="s">
        <v>677</v>
      </c>
      <c r="B14" s="114">
        <v>49985.785960000001</v>
      </c>
      <c r="C14" s="114">
        <v>49878.378509999995</v>
      </c>
      <c r="D14" s="114">
        <v>84685.838060000009</v>
      </c>
      <c r="E14" s="114">
        <v>123501.45218000001</v>
      </c>
      <c r="F14" s="114">
        <v>122314.76429000001</v>
      </c>
      <c r="G14" s="114">
        <v>125325.97839</v>
      </c>
      <c r="H14" s="114">
        <v>12834.779849999999</v>
      </c>
      <c r="I14" s="114">
        <v>52211.79335</v>
      </c>
      <c r="J14" s="47"/>
      <c r="K14" s="47"/>
      <c r="L14" s="47"/>
      <c r="M14" s="47"/>
      <c r="N14" s="47"/>
    </row>
    <row r="15" spans="1:14" s="16" customFormat="1" ht="15" customHeight="1">
      <c r="A15" s="148" t="s">
        <v>678</v>
      </c>
      <c r="B15" s="114">
        <v>47965.089359999998</v>
      </c>
      <c r="C15" s="114">
        <v>49260.712350000002</v>
      </c>
      <c r="D15" s="114">
        <v>76584.043680000002</v>
      </c>
      <c r="E15" s="114">
        <v>109224.28329000001</v>
      </c>
      <c r="F15" s="114">
        <v>114707.41697000001</v>
      </c>
      <c r="G15" s="114">
        <v>115198.63893</v>
      </c>
      <c r="H15" s="114">
        <v>9648.0015399999993</v>
      </c>
      <c r="I15" s="114">
        <v>26867.994139999999</v>
      </c>
      <c r="J15" s="47"/>
      <c r="K15" s="47"/>
      <c r="L15" s="47"/>
      <c r="M15" s="47"/>
      <c r="N15" s="47"/>
    </row>
    <row r="16" spans="1:14" s="16" customFormat="1" ht="15" customHeight="1">
      <c r="A16" s="148" t="s">
        <v>679</v>
      </c>
      <c r="B16" s="114">
        <v>2020.6966</v>
      </c>
      <c r="C16" s="114">
        <v>617.66615999999999</v>
      </c>
      <c r="D16" s="114">
        <v>8101.7943800000003</v>
      </c>
      <c r="E16" s="114">
        <v>14277.168890000001</v>
      </c>
      <c r="F16" s="114">
        <v>7607.3473199999999</v>
      </c>
      <c r="G16" s="114">
        <v>10127.339460000001</v>
      </c>
      <c r="H16" s="114">
        <v>3186.7783100000001</v>
      </c>
      <c r="I16" s="114">
        <v>25343.799210000001</v>
      </c>
      <c r="J16" s="47"/>
      <c r="K16" s="47"/>
      <c r="L16" s="47"/>
      <c r="M16" s="47"/>
      <c r="N16" s="47"/>
    </row>
    <row r="17" spans="1:14" s="16" customFormat="1" ht="15" customHeight="1">
      <c r="A17" s="148" t="s">
        <v>680</v>
      </c>
      <c r="B17" s="114">
        <v>61283.585149999999</v>
      </c>
      <c r="C17" s="114">
        <v>98862.168799999999</v>
      </c>
      <c r="D17" s="114">
        <v>116961.68326999999</v>
      </c>
      <c r="E17" s="114">
        <v>126953.39704000001</v>
      </c>
      <c r="F17" s="114">
        <v>156240.87693</v>
      </c>
      <c r="G17" s="114">
        <v>150438.03881</v>
      </c>
      <c r="H17" s="114">
        <v>155116.17481</v>
      </c>
      <c r="I17" s="114">
        <v>101481.46484999999</v>
      </c>
      <c r="J17" s="47"/>
      <c r="K17" s="47"/>
      <c r="L17" s="47"/>
      <c r="M17" s="47"/>
      <c r="N17" s="47"/>
    </row>
    <row r="18" spans="1:14" s="16" customFormat="1" ht="15" customHeight="1">
      <c r="A18" s="148" t="s">
        <v>681</v>
      </c>
      <c r="B18" s="114">
        <v>54717.54926</v>
      </c>
      <c r="C18" s="114">
        <v>93424.805240000002</v>
      </c>
      <c r="D18" s="114">
        <v>112594.24827</v>
      </c>
      <c r="E18" s="114">
        <v>122748.32994</v>
      </c>
      <c r="F18" s="114">
        <v>152290.29141999999</v>
      </c>
      <c r="G18" s="114">
        <v>147063.72083000001</v>
      </c>
      <c r="H18" s="114">
        <v>150943.47258999999</v>
      </c>
      <c r="I18" s="114">
        <v>99393.158260000011</v>
      </c>
      <c r="J18" s="47"/>
      <c r="K18" s="47"/>
      <c r="L18" s="47"/>
      <c r="M18" s="47"/>
      <c r="N18" s="47"/>
    </row>
    <row r="19" spans="1:14" s="16" customFormat="1" ht="15" customHeight="1">
      <c r="A19" s="148" t="s">
        <v>682</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47"/>
      <c r="K19" s="47"/>
      <c r="L19" s="47"/>
      <c r="M19" s="47"/>
      <c r="N19" s="47"/>
    </row>
    <row r="20" spans="1:14" s="16" customFormat="1" ht="15" customHeight="1">
      <c r="A20" s="148" t="s">
        <v>222</v>
      </c>
      <c r="B20" s="114">
        <v>52659.261760000001</v>
      </c>
      <c r="C20" s="114">
        <v>64232.11937</v>
      </c>
      <c r="D20" s="114">
        <v>74130.365769999989</v>
      </c>
      <c r="E20" s="114">
        <v>96574.820540000001</v>
      </c>
      <c r="F20" s="114">
        <v>101864.14281</v>
      </c>
      <c r="G20" s="114">
        <v>131083.18786999999</v>
      </c>
      <c r="H20" s="114">
        <v>615803.25010000006</v>
      </c>
      <c r="I20" s="114">
        <v>822165.30895000009</v>
      </c>
      <c r="J20" s="47"/>
      <c r="K20" s="47"/>
      <c r="L20" s="47"/>
      <c r="M20" s="47"/>
      <c r="N20" s="47"/>
    </row>
    <row r="21" spans="1:14" s="16" customFormat="1" ht="15" customHeight="1">
      <c r="A21" s="148" t="s">
        <v>683</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47"/>
      <c r="K21" s="47"/>
      <c r="L21" s="47"/>
      <c r="M21" s="47"/>
      <c r="N21" s="47"/>
    </row>
    <row r="22" spans="1:14" s="16" customFormat="1" ht="15" customHeight="1">
      <c r="A22" s="147" t="s">
        <v>235</v>
      </c>
      <c r="B22" s="114">
        <v>59527.791789999996</v>
      </c>
      <c r="C22" s="114">
        <v>141760.56016999998</v>
      </c>
      <c r="D22" s="114">
        <v>92423.669040000008</v>
      </c>
      <c r="E22" s="114">
        <v>86843.014459999991</v>
      </c>
      <c r="F22" s="114">
        <v>95075.14675</v>
      </c>
      <c r="G22" s="114">
        <v>89453.633290000012</v>
      </c>
      <c r="H22" s="114">
        <v>166216.00391999999</v>
      </c>
      <c r="I22" s="114">
        <v>162822.69701</v>
      </c>
      <c r="J22" s="47"/>
      <c r="K22" s="47"/>
      <c r="L22" s="47"/>
      <c r="M22" s="47"/>
      <c r="N22" s="47"/>
    </row>
    <row r="23" spans="1:14" s="16" customFormat="1" ht="15" customHeight="1">
      <c r="A23" s="147" t="s">
        <v>241</v>
      </c>
      <c r="B23" s="114">
        <v>2.0000000000000002E-5</v>
      </c>
      <c r="C23" s="114">
        <v>308.94678999999996</v>
      </c>
      <c r="D23" s="114">
        <v>2121.2027699999999</v>
      </c>
      <c r="E23" s="114">
        <v>5859.4836799999994</v>
      </c>
      <c r="F23" s="114">
        <v>9333.16986</v>
      </c>
      <c r="G23" s="114">
        <v>12902.125840000001</v>
      </c>
      <c r="H23" s="114">
        <v>14065.32265</v>
      </c>
      <c r="I23" s="114">
        <v>19268.36623</v>
      </c>
      <c r="J23" s="47"/>
      <c r="K23" s="47"/>
      <c r="L23" s="47"/>
      <c r="M23" s="47"/>
      <c r="N23" s="47"/>
    </row>
    <row r="24" spans="1:14" s="16" customFormat="1" ht="15" customHeight="1">
      <c r="A24" s="147" t="s">
        <v>684</v>
      </c>
      <c r="B24" s="114">
        <v>22712.525460000001</v>
      </c>
      <c r="C24" s="114">
        <v>22745.79149</v>
      </c>
      <c r="D24" s="114">
        <v>25210.522370000002</v>
      </c>
      <c r="E24" s="114">
        <v>340137.88566999999</v>
      </c>
      <c r="F24" s="114">
        <v>211345.37124000001</v>
      </c>
      <c r="G24" s="114">
        <v>856713.01058</v>
      </c>
      <c r="H24" s="114">
        <v>1168023.53357</v>
      </c>
      <c r="I24" s="114">
        <v>1571652.44368</v>
      </c>
      <c r="J24" s="47"/>
      <c r="K24" s="47"/>
      <c r="L24" s="47"/>
      <c r="M24" s="47"/>
      <c r="N24" s="47"/>
    </row>
    <row r="25" spans="1:14" s="16" customFormat="1" ht="15" customHeight="1">
      <c r="A25" s="147" t="s">
        <v>252</v>
      </c>
      <c r="B25" s="114">
        <v>93169.617870000002</v>
      </c>
      <c r="C25" s="114">
        <v>85641.332739999998</v>
      </c>
      <c r="D25" s="114">
        <v>53288.467340000003</v>
      </c>
      <c r="E25" s="114">
        <v>119113.89709</v>
      </c>
      <c r="F25" s="114">
        <v>200469.56889</v>
      </c>
      <c r="G25" s="114">
        <v>138821.50386000003</v>
      </c>
      <c r="H25" s="114">
        <v>139273.68724</v>
      </c>
      <c r="I25" s="114">
        <v>150589.88268000001</v>
      </c>
      <c r="J25" s="47"/>
      <c r="K25" s="47"/>
      <c r="L25" s="47"/>
      <c r="M25" s="47"/>
      <c r="N25" s="47"/>
    </row>
    <row r="26" spans="1:14" s="16" customFormat="1" ht="15" customHeight="1">
      <c r="A26" s="147" t="s">
        <v>685</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47"/>
      <c r="K26" s="47"/>
      <c r="L26" s="47"/>
      <c r="M26" s="47"/>
      <c r="N26" s="47"/>
    </row>
    <row r="27" spans="1:14" s="17" customFormat="1" ht="15" customHeight="1" thickBot="1">
      <c r="A27" s="147" t="s">
        <v>268</v>
      </c>
      <c r="B27" s="114">
        <v>0</v>
      </c>
      <c r="C27" s="114">
        <v>0</v>
      </c>
      <c r="D27" s="114">
        <v>0</v>
      </c>
      <c r="E27" s="114">
        <v>0</v>
      </c>
      <c r="F27" s="114">
        <v>0</v>
      </c>
      <c r="G27" s="114">
        <v>0</v>
      </c>
      <c r="H27" s="114">
        <v>0</v>
      </c>
      <c r="I27" s="114">
        <v>0</v>
      </c>
      <c r="J27" s="47"/>
      <c r="K27" s="47"/>
      <c r="L27" s="47"/>
      <c r="M27" s="47"/>
      <c r="N27" s="47"/>
    </row>
    <row r="28" spans="1:14" ht="15" customHeight="1" thickTop="1" thickBot="1">
      <c r="A28" s="396" t="s">
        <v>686</v>
      </c>
      <c r="B28" s="397">
        <v>10995304.59829</v>
      </c>
      <c r="C28" s="397">
        <v>13476176.85149</v>
      </c>
      <c r="D28" s="397">
        <v>15104770.424249999</v>
      </c>
      <c r="E28" s="397">
        <v>18071762.654720001</v>
      </c>
      <c r="F28" s="397">
        <v>18976226.57088</v>
      </c>
      <c r="G28" s="397">
        <v>20233465.016929999</v>
      </c>
      <c r="H28" s="397">
        <v>22200073.57956</v>
      </c>
      <c r="I28" s="397">
        <v>22206740.89703</v>
      </c>
      <c r="J28" s="47"/>
      <c r="K28" s="47"/>
      <c r="L28" s="47"/>
      <c r="M28" s="47"/>
      <c r="N28" s="47"/>
    </row>
    <row r="29" spans="1:14" s="16" customFormat="1" ht="15" customHeight="1" thickTop="1">
      <c r="A29" s="147" t="s">
        <v>687</v>
      </c>
      <c r="B29" s="114">
        <v>9595714.4068600014</v>
      </c>
      <c r="C29" s="114">
        <v>12240905.093049999</v>
      </c>
      <c r="D29" s="114">
        <v>12799547.70489</v>
      </c>
      <c r="E29" s="114">
        <v>15669677.808809999</v>
      </c>
      <c r="F29" s="114">
        <v>16151923.270749999</v>
      </c>
      <c r="G29" s="114">
        <v>15265523.24777</v>
      </c>
      <c r="H29" s="114">
        <v>16877760.905680001</v>
      </c>
      <c r="I29" s="114">
        <v>17156418.915209997</v>
      </c>
      <c r="J29" s="47"/>
      <c r="K29" s="47"/>
      <c r="L29" s="47"/>
      <c r="M29" s="47"/>
      <c r="N29" s="47"/>
    </row>
    <row r="30" spans="1:14" s="16" customFormat="1" ht="15" customHeight="1">
      <c r="A30" s="148" t="s">
        <v>688</v>
      </c>
      <c r="B30" s="114">
        <v>2837931.6305399998</v>
      </c>
      <c r="C30" s="114">
        <v>3793101.3455599998</v>
      </c>
      <c r="D30" s="114">
        <v>3247358.7558599999</v>
      </c>
      <c r="E30" s="114">
        <v>3652193.0540399998</v>
      </c>
      <c r="F30" s="114">
        <v>3255222.49089</v>
      </c>
      <c r="G30" s="114">
        <v>3003586.4484200003</v>
      </c>
      <c r="H30" s="114">
        <v>3529917.3781599998</v>
      </c>
      <c r="I30" s="114">
        <v>3469877.84565</v>
      </c>
      <c r="J30" s="47"/>
      <c r="K30" s="47"/>
      <c r="L30" s="47"/>
      <c r="M30" s="47"/>
      <c r="N30" s="47"/>
    </row>
    <row r="31" spans="1:14" s="16" customFormat="1" ht="15" customHeight="1">
      <c r="A31" s="148" t="s">
        <v>689</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47"/>
      <c r="K31" s="47"/>
      <c r="L31" s="47"/>
      <c r="M31" s="47"/>
      <c r="N31" s="47"/>
    </row>
    <row r="32" spans="1:14" s="16" customFormat="1" ht="15" customHeight="1">
      <c r="A32" s="148" t="s">
        <v>690</v>
      </c>
      <c r="B32" s="114">
        <v>88808.046489999993</v>
      </c>
      <c r="C32" s="114">
        <v>34785.454189999997</v>
      </c>
      <c r="D32" s="114">
        <v>21637.355500000001</v>
      </c>
      <c r="E32" s="114">
        <v>18361.25634</v>
      </c>
      <c r="F32" s="114">
        <v>6826.6130999999996</v>
      </c>
      <c r="G32" s="114">
        <v>4637.5106999999998</v>
      </c>
      <c r="H32" s="114">
        <v>2844.9284300000004</v>
      </c>
      <c r="I32" s="114">
        <v>2476.8326099999999</v>
      </c>
      <c r="J32" s="47"/>
      <c r="K32" s="47"/>
      <c r="L32" s="47"/>
      <c r="M32" s="47"/>
      <c r="N32" s="47"/>
    </row>
    <row r="33" spans="1:14" s="16" customFormat="1" ht="15" customHeight="1">
      <c r="A33" s="148" t="s">
        <v>691</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47"/>
      <c r="K33" s="47"/>
      <c r="L33" s="47"/>
      <c r="M33" s="47"/>
      <c r="N33" s="47"/>
    </row>
    <row r="34" spans="1:14" s="16" customFormat="1" ht="15" customHeight="1">
      <c r="A34" s="148" t="s">
        <v>692</v>
      </c>
      <c r="B34" s="114">
        <v>3199110.3875300004</v>
      </c>
      <c r="C34" s="114">
        <v>4102470.64971</v>
      </c>
      <c r="D34" s="114">
        <v>4958371.9012700003</v>
      </c>
      <c r="E34" s="114">
        <v>7315302.5512299994</v>
      </c>
      <c r="F34" s="114">
        <v>7335001.4088100009</v>
      </c>
      <c r="G34" s="114">
        <v>6670243.5561099993</v>
      </c>
      <c r="H34" s="114">
        <v>7507774.4050900005</v>
      </c>
      <c r="I34" s="114">
        <v>7278847.3019300001</v>
      </c>
      <c r="J34" s="47"/>
      <c r="K34" s="47"/>
      <c r="L34" s="47"/>
      <c r="M34" s="47"/>
      <c r="N34" s="47"/>
    </row>
    <row r="35" spans="1:14" s="16" customFormat="1" ht="15" customHeight="1">
      <c r="A35" s="148" t="s">
        <v>693</v>
      </c>
      <c r="B35" s="114">
        <v>161452.67637</v>
      </c>
      <c r="C35" s="114">
        <v>232945.45043</v>
      </c>
      <c r="D35" s="114">
        <v>313842.80011000001</v>
      </c>
      <c r="E35" s="114">
        <v>459118.81581</v>
      </c>
      <c r="F35" s="114">
        <v>663369.02138000005</v>
      </c>
      <c r="G35" s="114">
        <v>762093.63049999997</v>
      </c>
      <c r="H35" s="114">
        <v>938286.58657000004</v>
      </c>
      <c r="I35" s="114">
        <v>1093293.3880099999</v>
      </c>
      <c r="J35" s="47"/>
      <c r="K35" s="47"/>
      <c r="L35" s="47"/>
      <c r="M35" s="47"/>
      <c r="N35" s="47"/>
    </row>
    <row r="36" spans="1:14" s="16" customFormat="1" ht="15" customHeight="1">
      <c r="A36" s="147" t="s">
        <v>694</v>
      </c>
      <c r="B36" s="114">
        <v>609.07143999999994</v>
      </c>
      <c r="C36" s="114">
        <v>1512.91344</v>
      </c>
      <c r="D36" s="114">
        <v>2059.93444</v>
      </c>
      <c r="E36" s="114">
        <v>2186.9641900000001</v>
      </c>
      <c r="F36" s="114">
        <v>1495.39744</v>
      </c>
      <c r="G36" s="114">
        <v>1662.0328999999999</v>
      </c>
      <c r="H36" s="114">
        <v>951.72221999999999</v>
      </c>
      <c r="I36" s="114">
        <v>3263.27394</v>
      </c>
      <c r="J36" s="47"/>
      <c r="K36" s="47"/>
      <c r="L36" s="47"/>
      <c r="M36" s="47"/>
      <c r="N36" s="47"/>
    </row>
    <row r="37" spans="1:14" s="16" customFormat="1" ht="15" customHeight="1">
      <c r="A37" s="147" t="s">
        <v>695</v>
      </c>
      <c r="B37" s="114">
        <v>105539.67512999999</v>
      </c>
      <c r="C37" s="114">
        <v>32623.934949999999</v>
      </c>
      <c r="D37" s="114">
        <v>1043088.78992</v>
      </c>
      <c r="E37" s="114">
        <v>1166487.42609</v>
      </c>
      <c r="F37" s="114">
        <v>1196052.47019</v>
      </c>
      <c r="G37" s="114">
        <v>2286904.09827</v>
      </c>
      <c r="H37" s="114">
        <v>2820614.3906799997</v>
      </c>
      <c r="I37" s="114">
        <v>3097277.2633600002</v>
      </c>
      <c r="J37" s="47"/>
      <c r="K37" s="47"/>
      <c r="L37" s="47"/>
      <c r="M37" s="47"/>
      <c r="N37" s="47"/>
    </row>
    <row r="38" spans="1:14" s="16" customFormat="1" ht="15" customHeight="1">
      <c r="A38" s="147" t="s">
        <v>696</v>
      </c>
      <c r="B38" s="114">
        <v>269795.86748000002</v>
      </c>
      <c r="C38" s="114">
        <v>264105.52532000002</v>
      </c>
      <c r="D38" s="114">
        <v>382648.17638000002</v>
      </c>
      <c r="E38" s="114">
        <v>353119.76981000003</v>
      </c>
      <c r="F38" s="114">
        <v>313120.39324</v>
      </c>
      <c r="G38" s="114">
        <v>347687.73989999999</v>
      </c>
      <c r="H38" s="114">
        <v>379452.60104000004</v>
      </c>
      <c r="I38" s="114">
        <v>408303.66842</v>
      </c>
      <c r="J38" s="47"/>
      <c r="K38" s="47"/>
      <c r="L38" s="47"/>
      <c r="M38" s="47"/>
      <c r="N38" s="47"/>
    </row>
    <row r="39" spans="1:14" s="16" customFormat="1" ht="15" customHeight="1">
      <c r="A39" s="147" t="s">
        <v>306</v>
      </c>
      <c r="B39" s="114">
        <v>171624.72297999999</v>
      </c>
      <c r="C39" s="114">
        <v>184480.59252000001</v>
      </c>
      <c r="D39" s="114">
        <v>170030.28258</v>
      </c>
      <c r="E39" s="114">
        <v>205410.58246000001</v>
      </c>
      <c r="F39" s="114">
        <v>179919.14452999999</v>
      </c>
      <c r="G39" s="114">
        <v>201818.79272999999</v>
      </c>
      <c r="H39" s="114">
        <v>220799.74027000001</v>
      </c>
      <c r="I39" s="114">
        <v>277582.81052999996</v>
      </c>
      <c r="J39" s="47"/>
      <c r="K39" s="47"/>
      <c r="L39" s="47"/>
      <c r="M39" s="47"/>
      <c r="N39" s="47"/>
    </row>
    <row r="40" spans="1:14" s="16" customFormat="1" ht="15" customHeight="1">
      <c r="A40" s="147" t="s">
        <v>312</v>
      </c>
      <c r="B40" s="114">
        <v>0</v>
      </c>
      <c r="C40" s="114">
        <v>0</v>
      </c>
      <c r="D40" s="114">
        <v>0</v>
      </c>
      <c r="E40" s="114">
        <v>0</v>
      </c>
      <c r="F40" s="114">
        <v>0</v>
      </c>
      <c r="G40" s="114">
        <v>0</v>
      </c>
      <c r="H40" s="114">
        <v>0</v>
      </c>
      <c r="I40" s="114">
        <v>0</v>
      </c>
      <c r="J40" s="47"/>
      <c r="K40" s="47"/>
      <c r="L40" s="47"/>
      <c r="M40" s="47"/>
      <c r="N40" s="47"/>
    </row>
    <row r="41" spans="1:14" s="16" customFormat="1" ht="15" customHeight="1">
      <c r="A41" s="147" t="s">
        <v>697</v>
      </c>
      <c r="B41" s="114">
        <v>70729.166670000006</v>
      </c>
      <c r="C41" s="114">
        <v>212873.33937</v>
      </c>
      <c r="D41" s="114">
        <v>210423.83050000001</v>
      </c>
      <c r="E41" s="114">
        <v>210584.63602000001</v>
      </c>
      <c r="F41" s="114">
        <v>210745.44155000002</v>
      </c>
      <c r="G41" s="114">
        <v>210906.24706999998</v>
      </c>
      <c r="H41" s="114">
        <v>312432.54702999996</v>
      </c>
      <c r="I41" s="114">
        <v>312676.68591</v>
      </c>
      <c r="J41" s="47"/>
      <c r="K41" s="47"/>
      <c r="L41" s="47"/>
      <c r="M41" s="47"/>
      <c r="N41" s="47"/>
    </row>
    <row r="42" spans="1:14" s="17" customFormat="1" ht="15" customHeight="1" thickBot="1">
      <c r="A42" s="147" t="s">
        <v>487</v>
      </c>
      <c r="B42" s="114">
        <v>781291.68773000001</v>
      </c>
      <c r="C42" s="114">
        <v>539675.45284000004</v>
      </c>
      <c r="D42" s="114">
        <v>496971.70554</v>
      </c>
      <c r="E42" s="114">
        <v>464295.46733999997</v>
      </c>
      <c r="F42" s="114">
        <v>922970.45317999995</v>
      </c>
      <c r="G42" s="114">
        <v>1918962.8582899999</v>
      </c>
      <c r="H42" s="114">
        <v>1588061.67264</v>
      </c>
      <c r="I42" s="114">
        <v>951218.27966</v>
      </c>
      <c r="J42" s="47"/>
      <c r="K42" s="47"/>
      <c r="L42" s="47"/>
      <c r="M42" s="47"/>
      <c r="N42" s="47"/>
    </row>
    <row r="43" spans="1:14" ht="15" customHeight="1" thickTop="1" thickBot="1">
      <c r="A43" s="396" t="s">
        <v>698</v>
      </c>
      <c r="B43" s="397">
        <v>1086566.32996</v>
      </c>
      <c r="C43" s="397">
        <v>1129790.4628599999</v>
      </c>
      <c r="D43" s="397">
        <v>1235279.2462500001</v>
      </c>
      <c r="E43" s="397">
        <v>1315563.1421300001</v>
      </c>
      <c r="F43" s="397">
        <v>1401263.06898</v>
      </c>
      <c r="G43" s="397">
        <v>1510077.6554400001</v>
      </c>
      <c r="H43" s="397">
        <v>1447764.3053900001</v>
      </c>
      <c r="I43" s="397">
        <v>1574978.5667000001</v>
      </c>
      <c r="J43" s="47"/>
      <c r="K43" s="47"/>
      <c r="L43" s="47"/>
      <c r="M43" s="47"/>
      <c r="N43" s="47"/>
    </row>
    <row r="44" spans="1:14" s="16" customFormat="1" ht="15" customHeight="1" thickTop="1">
      <c r="A44" s="147" t="s">
        <v>327</v>
      </c>
      <c r="B44" s="114">
        <v>294578</v>
      </c>
      <c r="C44" s="114">
        <v>294660</v>
      </c>
      <c r="D44" s="114">
        <v>902280</v>
      </c>
      <c r="E44" s="114">
        <v>902280</v>
      </c>
      <c r="F44" s="114">
        <v>902280</v>
      </c>
      <c r="G44" s="114">
        <v>902280</v>
      </c>
      <c r="H44" s="114">
        <v>902280</v>
      </c>
      <c r="I44" s="114">
        <v>934980</v>
      </c>
      <c r="J44" s="47"/>
      <c r="K44" s="47"/>
      <c r="L44" s="47"/>
      <c r="M44" s="47"/>
      <c r="N44" s="47"/>
    </row>
    <row r="45" spans="1:14" s="16" customFormat="1" ht="15" customHeight="1">
      <c r="A45" s="147" t="s">
        <v>331</v>
      </c>
      <c r="B45" s="114">
        <v>0</v>
      </c>
      <c r="C45" s="114">
        <v>8</v>
      </c>
      <c r="D45" s="114">
        <v>8</v>
      </c>
      <c r="E45" s="114">
        <v>8</v>
      </c>
      <c r="F45" s="114">
        <v>8</v>
      </c>
      <c r="G45" s="114">
        <v>8</v>
      </c>
      <c r="H45" s="114">
        <v>8</v>
      </c>
      <c r="I45" s="114">
        <v>8</v>
      </c>
      <c r="J45" s="47"/>
      <c r="K45" s="47"/>
      <c r="L45" s="47"/>
      <c r="M45" s="47"/>
      <c r="N45" s="47"/>
    </row>
    <row r="46" spans="1:14" s="16" customFormat="1" ht="15" customHeight="1">
      <c r="A46" s="147" t="s">
        <v>335</v>
      </c>
      <c r="B46" s="114">
        <v>0</v>
      </c>
      <c r="C46" s="114">
        <v>0</v>
      </c>
      <c r="D46" s="114">
        <v>0</v>
      </c>
      <c r="E46" s="114">
        <v>0</v>
      </c>
      <c r="F46" s="114">
        <v>0</v>
      </c>
      <c r="G46" s="114">
        <v>0</v>
      </c>
      <c r="H46" s="114">
        <v>0</v>
      </c>
      <c r="I46" s="114">
        <v>0</v>
      </c>
      <c r="J46" s="47"/>
      <c r="K46" s="47"/>
      <c r="L46" s="47"/>
      <c r="M46" s="47"/>
      <c r="N46" s="47"/>
    </row>
    <row r="47" spans="1:14" s="16" customFormat="1" ht="15" customHeight="1">
      <c r="A47" s="147" t="s">
        <v>699</v>
      </c>
      <c r="B47" s="114">
        <v>626924.31229999999</v>
      </c>
      <c r="C47" s="114">
        <v>695524.20683000004</v>
      </c>
      <c r="D47" s="114">
        <v>157769</v>
      </c>
      <c r="E47" s="114">
        <v>245380.34113999997</v>
      </c>
      <c r="F47" s="114">
        <v>329328.17939999996</v>
      </c>
      <c r="G47" s="114">
        <v>414151.97801999998</v>
      </c>
      <c r="H47" s="114">
        <v>495479.995</v>
      </c>
      <c r="I47" s="114">
        <v>499107.72677999997</v>
      </c>
      <c r="J47" s="47"/>
      <c r="K47" s="47"/>
      <c r="L47" s="47"/>
      <c r="M47" s="47"/>
      <c r="N47" s="47"/>
    </row>
    <row r="48" spans="1:14" s="16" customFormat="1" ht="15" customHeight="1">
      <c r="A48" s="147" t="s">
        <v>341</v>
      </c>
      <c r="B48" s="114">
        <v>165064.01765999998</v>
      </c>
      <c r="C48" s="114">
        <v>139598.25602999999</v>
      </c>
      <c r="D48" s="114">
        <v>175222.24625</v>
      </c>
      <c r="E48" s="114">
        <v>167894.80099000002</v>
      </c>
      <c r="F48" s="114">
        <v>169646.88958000002</v>
      </c>
      <c r="G48" s="114">
        <v>193637.67741999999</v>
      </c>
      <c r="H48" s="114">
        <v>49996.310389999999</v>
      </c>
      <c r="I48" s="114">
        <v>140882.83992</v>
      </c>
      <c r="J48" s="47"/>
      <c r="K48" s="47"/>
      <c r="L48" s="47"/>
      <c r="M48" s="47"/>
      <c r="N48" s="47"/>
    </row>
    <row r="49" spans="1:14" s="16" customFormat="1" ht="15" customHeight="1">
      <c r="A49" s="148" t="s">
        <v>700</v>
      </c>
      <c r="B49" s="114">
        <v>0</v>
      </c>
      <c r="C49" s="114">
        <v>0</v>
      </c>
      <c r="D49" s="114">
        <v>0</v>
      </c>
      <c r="E49" s="114">
        <v>0</v>
      </c>
      <c r="F49" s="114">
        <v>0</v>
      </c>
      <c r="G49" s="114">
        <v>0</v>
      </c>
      <c r="H49" s="114">
        <v>13718.993050000001</v>
      </c>
      <c r="I49" s="114">
        <v>13718.993050000001</v>
      </c>
      <c r="J49" s="47"/>
      <c r="K49" s="47"/>
      <c r="L49" s="47"/>
      <c r="M49" s="47"/>
      <c r="N49" s="47"/>
    </row>
    <row r="50" spans="1:14" s="17" customFormat="1" ht="15" customHeight="1" thickBot="1">
      <c r="A50" s="148" t="s">
        <v>701</v>
      </c>
      <c r="B50" s="114">
        <v>165064.01765999998</v>
      </c>
      <c r="C50" s="114">
        <v>139598.25602999999</v>
      </c>
      <c r="D50" s="114">
        <v>175222.24625</v>
      </c>
      <c r="E50" s="114">
        <v>167894.80099000002</v>
      </c>
      <c r="F50" s="114">
        <v>169646.88958000002</v>
      </c>
      <c r="G50" s="114">
        <v>193637.67741999999</v>
      </c>
      <c r="H50" s="114">
        <v>36277.317340000001</v>
      </c>
      <c r="I50" s="114">
        <v>127163.84687000001</v>
      </c>
      <c r="J50" s="47"/>
      <c r="K50" s="47"/>
      <c r="L50" s="47"/>
      <c r="M50" s="47"/>
      <c r="N50" s="47"/>
    </row>
    <row r="51" spans="1:14" ht="15" customHeight="1" thickTop="1" thickBot="1">
      <c r="A51" s="396" t="s">
        <v>702</v>
      </c>
      <c r="B51" s="397">
        <v>12081870.92825</v>
      </c>
      <c r="C51" s="397">
        <v>14605967.31435</v>
      </c>
      <c r="D51" s="397">
        <v>16340049.670499999</v>
      </c>
      <c r="E51" s="397">
        <v>19387325.79685</v>
      </c>
      <c r="F51" s="397">
        <v>20377489.63986</v>
      </c>
      <c r="G51" s="397">
        <v>21743542.672369998</v>
      </c>
      <c r="H51" s="397">
        <v>23647837.884950001</v>
      </c>
      <c r="I51" s="397">
        <v>23781719.46373</v>
      </c>
      <c r="J51" s="47"/>
      <c r="K51" s="47"/>
      <c r="L51" s="47"/>
      <c r="M51" s="47"/>
      <c r="N51" s="47"/>
    </row>
    <row r="52" spans="1:14" s="16" customFormat="1" ht="15" customHeight="1" thickTop="1">
      <c r="A52" s="113" t="s">
        <v>703</v>
      </c>
      <c r="B52" s="114">
        <v>1884535.6102199999</v>
      </c>
      <c r="C52" s="114">
        <v>2430208.22126</v>
      </c>
      <c r="D52" s="114">
        <v>3307542.34522</v>
      </c>
      <c r="E52" s="114">
        <v>3060668.5941900001</v>
      </c>
      <c r="F52" s="114">
        <v>4160588.7245900002</v>
      </c>
      <c r="G52" s="114">
        <v>4237002.1203800002</v>
      </c>
      <c r="H52" s="114">
        <v>2832813.37671</v>
      </c>
      <c r="I52" s="114">
        <v>3100260.53449</v>
      </c>
      <c r="J52" s="47"/>
      <c r="K52" s="47"/>
      <c r="L52" s="47"/>
      <c r="M52" s="47"/>
      <c r="N52" s="47"/>
    </row>
    <row r="53" spans="1:14" s="17" customFormat="1" ht="15" customHeight="1">
      <c r="A53" s="148" t="s">
        <v>704</v>
      </c>
      <c r="B53" s="114">
        <v>130224.11141</v>
      </c>
      <c r="C53" s="114">
        <v>92550.123859999992</v>
      </c>
      <c r="D53" s="114">
        <v>131353.83948</v>
      </c>
      <c r="E53" s="114">
        <v>256407.62756999998</v>
      </c>
      <c r="F53" s="114">
        <v>1058695.1754999999</v>
      </c>
      <c r="G53" s="114">
        <v>1067199.3127000001</v>
      </c>
      <c r="H53" s="114">
        <v>342863.47193</v>
      </c>
      <c r="I53" s="114">
        <v>741418.29888999998</v>
      </c>
      <c r="J53" s="47"/>
      <c r="K53" s="47"/>
      <c r="L53" s="47"/>
      <c r="M53" s="47"/>
      <c r="N53" s="47"/>
    </row>
    <row r="54" spans="1:14" s="17" customFormat="1" ht="15" customHeight="1">
      <c r="A54" s="148" t="s">
        <v>705</v>
      </c>
      <c r="B54" s="114">
        <v>1601578.6914900001</v>
      </c>
      <c r="C54" s="114">
        <v>2154078.5290000001</v>
      </c>
      <c r="D54" s="114">
        <v>2958358.41029</v>
      </c>
      <c r="E54" s="114">
        <v>2593867.9296500003</v>
      </c>
      <c r="F54" s="114">
        <v>2865745.3790899999</v>
      </c>
      <c r="G54" s="114">
        <v>2904520.9637600002</v>
      </c>
      <c r="H54" s="114">
        <v>2231034.6248000003</v>
      </c>
      <c r="I54" s="114">
        <v>2125335.1154700001</v>
      </c>
      <c r="J54" s="47"/>
      <c r="K54" s="47"/>
      <c r="L54" s="47"/>
      <c r="M54" s="47"/>
      <c r="N54" s="47"/>
    </row>
    <row r="55" spans="1:14" s="17" customFormat="1" ht="15" customHeight="1">
      <c r="A55" s="148" t="s">
        <v>706</v>
      </c>
      <c r="B55" s="114">
        <v>0</v>
      </c>
      <c r="C55" s="114">
        <v>0</v>
      </c>
      <c r="D55" s="114">
        <v>0</v>
      </c>
      <c r="E55" s="114">
        <v>0</v>
      </c>
      <c r="F55" s="114">
        <v>0</v>
      </c>
      <c r="G55" s="114">
        <v>0</v>
      </c>
      <c r="H55" s="114">
        <v>0</v>
      </c>
      <c r="I55" s="114">
        <v>0</v>
      </c>
      <c r="J55" s="47"/>
      <c r="K55" s="47"/>
      <c r="L55" s="47"/>
      <c r="M55" s="47"/>
      <c r="N55" s="47"/>
    </row>
    <row r="56" spans="1:14" s="17" customFormat="1" ht="15" customHeight="1">
      <c r="A56" s="148" t="s">
        <v>707</v>
      </c>
      <c r="B56" s="114">
        <v>126571.64234999999</v>
      </c>
      <c r="C56" s="114">
        <v>137372.1329</v>
      </c>
      <c r="D56" s="114">
        <v>171622.65995</v>
      </c>
      <c r="E56" s="114">
        <v>184522.68729</v>
      </c>
      <c r="F56" s="114">
        <v>235240.48910000001</v>
      </c>
      <c r="G56" s="114">
        <v>264284.16668000002</v>
      </c>
      <c r="H56" s="114">
        <v>257793.05944000001</v>
      </c>
      <c r="I56" s="114">
        <v>232523.09428999998</v>
      </c>
      <c r="J56" s="47"/>
      <c r="K56" s="47"/>
      <c r="L56" s="47"/>
      <c r="M56" s="47"/>
      <c r="N56" s="47"/>
    </row>
    <row r="57" spans="1:14" s="17" customFormat="1" ht="15" customHeight="1">
      <c r="A57" s="148" t="s">
        <v>708</v>
      </c>
      <c r="B57" s="114">
        <v>26161.164969999998</v>
      </c>
      <c r="C57" s="114">
        <v>46207.4355</v>
      </c>
      <c r="D57" s="114">
        <v>46207.4355</v>
      </c>
      <c r="E57" s="114">
        <v>25870.349679999999</v>
      </c>
      <c r="F57" s="114">
        <v>907.68090000000007</v>
      </c>
      <c r="G57" s="114">
        <v>997.67723999999998</v>
      </c>
      <c r="H57" s="114">
        <v>1122.22054</v>
      </c>
      <c r="I57" s="114">
        <v>984.02584000000002</v>
      </c>
      <c r="J57" s="47"/>
      <c r="K57" s="47"/>
      <c r="L57" s="47"/>
      <c r="M57" s="47"/>
      <c r="N57" s="47"/>
    </row>
    <row r="58" spans="1:14" s="17" customFormat="1" ht="15" customHeight="1">
      <c r="A58" s="147" t="s">
        <v>709</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47"/>
      <c r="K58" s="47"/>
      <c r="L58" s="47"/>
      <c r="M58" s="47"/>
      <c r="N58" s="47"/>
    </row>
    <row r="59" spans="1:14" ht="30" customHeight="1">
      <c r="A59" s="398" t="s">
        <v>710</v>
      </c>
      <c r="B59" s="399">
        <v>746716.37260999996</v>
      </c>
      <c r="C59" s="399">
        <v>812397.73669000005</v>
      </c>
      <c r="D59" s="399">
        <v>935768.18222000008</v>
      </c>
      <c r="E59" s="399">
        <v>1137249.243</v>
      </c>
      <c r="F59" s="399">
        <v>1280641.72279</v>
      </c>
      <c r="G59" s="399">
        <v>1369211.8528800001</v>
      </c>
      <c r="H59" s="399">
        <v>1382880.7117000001</v>
      </c>
      <c r="I59" s="399">
        <v>1313200.8982200001</v>
      </c>
      <c r="J59" s="47"/>
      <c r="K59" s="47"/>
      <c r="L59" s="47"/>
      <c r="M59" s="47"/>
      <c r="N59" s="47"/>
    </row>
    <row r="60" spans="1:14" ht="15" customHeight="1">
      <c r="A60" s="148" t="s">
        <v>711</v>
      </c>
      <c r="B60" s="114">
        <v>-151749.38738</v>
      </c>
      <c r="C60" s="114">
        <v>-190844.57633000001</v>
      </c>
      <c r="D60" s="114">
        <v>-207031.62544</v>
      </c>
      <c r="E60" s="114">
        <v>-318648.51182000001</v>
      </c>
      <c r="F60" s="114">
        <v>-454932.35414000001</v>
      </c>
      <c r="G60" s="114">
        <v>-506735.74063000001</v>
      </c>
      <c r="H60" s="114">
        <v>-579345.00055</v>
      </c>
      <c r="I60" s="114">
        <v>-607943.08035000006</v>
      </c>
      <c r="J60" s="47"/>
      <c r="K60" s="47"/>
      <c r="L60" s="47"/>
      <c r="M60" s="47"/>
      <c r="N60" s="47"/>
    </row>
    <row r="61" spans="1:14" ht="15" customHeight="1">
      <c r="A61" s="147" t="s">
        <v>712</v>
      </c>
      <c r="B61" s="114">
        <v>594966.98522999999</v>
      </c>
      <c r="C61" s="114">
        <v>621553.16035999998</v>
      </c>
      <c r="D61" s="114">
        <v>728736.55677999998</v>
      </c>
      <c r="E61" s="114">
        <v>818600.73118</v>
      </c>
      <c r="F61" s="114">
        <v>825709.36864999996</v>
      </c>
      <c r="G61" s="114">
        <v>862476.11225000001</v>
      </c>
      <c r="H61" s="114">
        <v>803535.71114999999</v>
      </c>
      <c r="I61" s="114">
        <v>705257.81787000003</v>
      </c>
      <c r="J61" s="47"/>
      <c r="K61" s="47"/>
      <c r="L61" s="47"/>
      <c r="M61" s="47"/>
      <c r="N61" s="47"/>
    </row>
    <row r="62" spans="1:14" ht="15" customHeight="1">
      <c r="A62" s="116" t="s">
        <v>713</v>
      </c>
      <c r="B62" s="114">
        <v>229926.00722999999</v>
      </c>
      <c r="C62" s="114">
        <v>230284.88915999999</v>
      </c>
      <c r="D62" s="114">
        <v>268010.8775</v>
      </c>
      <c r="E62" s="114">
        <v>481137.17657000001</v>
      </c>
      <c r="F62" s="114">
        <v>476468.82746</v>
      </c>
      <c r="G62" s="114">
        <v>541442.6986</v>
      </c>
      <c r="H62" s="114">
        <v>423540.51165</v>
      </c>
      <c r="I62" s="114">
        <v>479720.89467000001</v>
      </c>
      <c r="J62" s="47"/>
      <c r="K62" s="47"/>
      <c r="L62" s="47"/>
      <c r="M62" s="47"/>
      <c r="N62" s="47"/>
    </row>
    <row r="63" spans="1:14" ht="15" customHeight="1">
      <c r="A63" s="148" t="s">
        <v>714</v>
      </c>
      <c r="B63" s="114">
        <v>-85505.973830000003</v>
      </c>
      <c r="C63" s="114">
        <v>-117677.95231000001</v>
      </c>
      <c r="D63" s="114">
        <v>-156852.11702999999</v>
      </c>
      <c r="E63" s="114">
        <v>-356802.95496</v>
      </c>
      <c r="F63" s="114">
        <v>-390810.14345999999</v>
      </c>
      <c r="G63" s="114">
        <v>-485567.2121</v>
      </c>
      <c r="H63" s="114">
        <v>-354873.45908999996</v>
      </c>
      <c r="I63" s="114">
        <v>-410316.10067000001</v>
      </c>
      <c r="J63" s="47"/>
      <c r="K63" s="47"/>
      <c r="L63" s="47"/>
      <c r="M63" s="47"/>
      <c r="N63" s="47"/>
    </row>
    <row r="64" spans="1:14" ht="15" customHeight="1">
      <c r="A64" s="117" t="s">
        <v>715</v>
      </c>
      <c r="B64" s="114">
        <v>739387.01862999995</v>
      </c>
      <c r="C64" s="114">
        <v>734160.09721000004</v>
      </c>
      <c r="D64" s="114">
        <v>839895.31724999996</v>
      </c>
      <c r="E64" s="114">
        <v>942934.95279000001</v>
      </c>
      <c r="F64" s="114">
        <v>911368.05264999997</v>
      </c>
      <c r="G64" s="114">
        <v>918351.59875</v>
      </c>
      <c r="H64" s="114">
        <v>872202.76371000009</v>
      </c>
      <c r="I64" s="114">
        <v>774662.61187000002</v>
      </c>
      <c r="J64" s="47"/>
      <c r="K64" s="47"/>
      <c r="L64" s="47"/>
      <c r="M64" s="47"/>
      <c r="N64" s="47"/>
    </row>
    <row r="65" spans="1:14" ht="15" customHeight="1">
      <c r="A65" s="116" t="s">
        <v>716</v>
      </c>
      <c r="B65" s="114">
        <v>96960.455370000011</v>
      </c>
      <c r="C65" s="114">
        <v>137785.99553000001</v>
      </c>
      <c r="D65" s="114">
        <v>176041.32522999999</v>
      </c>
      <c r="E65" s="114">
        <v>110745.41157</v>
      </c>
      <c r="F65" s="114">
        <v>135620.29443000001</v>
      </c>
      <c r="G65" s="114">
        <v>178466.40249000001</v>
      </c>
      <c r="H65" s="114">
        <v>153055.28786000001</v>
      </c>
      <c r="I65" s="114">
        <v>204787.55593999999</v>
      </c>
      <c r="J65" s="47"/>
      <c r="K65" s="47"/>
      <c r="L65" s="47"/>
      <c r="M65" s="47"/>
      <c r="N65" s="47"/>
    </row>
    <row r="66" spans="1:14" ht="15" customHeight="1">
      <c r="A66" s="116" t="s">
        <v>717</v>
      </c>
      <c r="B66" s="114">
        <v>-148608.72018999999</v>
      </c>
      <c r="C66" s="114">
        <v>-206404.67382</v>
      </c>
      <c r="D66" s="114">
        <v>-281396.99206999998</v>
      </c>
      <c r="E66" s="114">
        <v>-294400.07931</v>
      </c>
      <c r="F66" s="114">
        <v>-289822.85422000004</v>
      </c>
      <c r="G66" s="114">
        <v>-290251.85639999999</v>
      </c>
      <c r="H66" s="114">
        <v>-385865.46788000001</v>
      </c>
      <c r="I66" s="114">
        <v>-225149.85887</v>
      </c>
      <c r="J66" s="47"/>
      <c r="K66" s="47"/>
      <c r="L66" s="47"/>
      <c r="M66" s="47"/>
      <c r="N66" s="47"/>
    </row>
    <row r="67" spans="1:14" ht="15" customHeight="1">
      <c r="A67" s="147" t="s">
        <v>718</v>
      </c>
      <c r="B67" s="114">
        <v>687738.75380999991</v>
      </c>
      <c r="C67" s="114">
        <v>665541.41891999997</v>
      </c>
      <c r="D67" s="114">
        <v>734539.65041</v>
      </c>
      <c r="E67" s="114">
        <v>759280.28504999995</v>
      </c>
      <c r="F67" s="114">
        <v>757165.49286</v>
      </c>
      <c r="G67" s="114">
        <v>806566.14484000008</v>
      </c>
      <c r="H67" s="114">
        <v>639392.58369</v>
      </c>
      <c r="I67" s="114">
        <v>754300.30894000002</v>
      </c>
      <c r="J67" s="47"/>
      <c r="K67" s="47"/>
      <c r="L67" s="47"/>
      <c r="M67" s="47"/>
      <c r="N67" s="47"/>
    </row>
    <row r="68" spans="1:14" ht="15" customHeight="1">
      <c r="A68" s="148" t="s">
        <v>719</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47"/>
      <c r="K68" s="47"/>
      <c r="L68" s="47"/>
      <c r="M68" s="47"/>
      <c r="N68" s="47"/>
    </row>
    <row r="69" spans="1:14" ht="15" customHeight="1">
      <c r="A69" s="117" t="s">
        <v>720</v>
      </c>
      <c r="B69" s="114">
        <v>244336.00759999998</v>
      </c>
      <c r="C69" s="114">
        <v>195203.36543000001</v>
      </c>
      <c r="D69" s="114">
        <v>261896.71990999999</v>
      </c>
      <c r="E69" s="114">
        <v>229796.60571999999</v>
      </c>
      <c r="F69" s="114">
        <v>195084.22175</v>
      </c>
      <c r="G69" s="114">
        <v>270241.34064000001</v>
      </c>
      <c r="H69" s="114">
        <v>150715.93278999999</v>
      </c>
      <c r="I69" s="114">
        <v>236275.79032</v>
      </c>
      <c r="J69" s="47"/>
      <c r="K69" s="47"/>
      <c r="L69" s="47"/>
      <c r="M69" s="47"/>
      <c r="N69" s="47"/>
    </row>
    <row r="70" spans="1:14" ht="15" customHeight="1">
      <c r="A70" s="117" t="s">
        <v>721</v>
      </c>
      <c r="B70" s="114">
        <v>-768.19606999999996</v>
      </c>
      <c r="C70" s="114">
        <v>-964.99037999999996</v>
      </c>
      <c r="D70" s="114">
        <v>-646.49045999999998</v>
      </c>
      <c r="E70" s="114">
        <v>-218.46256</v>
      </c>
      <c r="F70" s="114">
        <v>-332.91888</v>
      </c>
      <c r="G70" s="114">
        <v>45.81991</v>
      </c>
      <c r="H70" s="114">
        <v>275.68606</v>
      </c>
      <c r="I70" s="114">
        <v>-127.72950999999999</v>
      </c>
      <c r="J70" s="47"/>
      <c r="K70" s="47"/>
      <c r="L70" s="47"/>
      <c r="M70" s="47"/>
      <c r="N70" s="47"/>
    </row>
    <row r="71" spans="1:14" ht="15" customHeight="1">
      <c r="A71" s="115" t="s">
        <v>1109</v>
      </c>
      <c r="B71" s="114">
        <v>-1130.7436200000002</v>
      </c>
      <c r="C71" s="114">
        <v>-969.18436999999994</v>
      </c>
      <c r="D71" s="114">
        <v>-650.43453</v>
      </c>
      <c r="E71" s="114">
        <v>-221.93956</v>
      </c>
      <c r="F71" s="114">
        <v>-336.05010999999996</v>
      </c>
      <c r="G71" s="114">
        <v>42.911029999999997</v>
      </c>
      <c r="H71" s="114">
        <v>275.73573999999996</v>
      </c>
      <c r="I71" s="114">
        <v>-129.02083999999999</v>
      </c>
      <c r="J71" s="47"/>
      <c r="K71" s="47"/>
      <c r="L71" s="47"/>
      <c r="M71" s="47"/>
      <c r="N71" s="47"/>
    </row>
    <row r="72" spans="1:14" ht="15" customHeight="1">
      <c r="A72" s="115" t="s">
        <v>1110</v>
      </c>
      <c r="B72" s="114">
        <v>362.54755</v>
      </c>
      <c r="C72" s="114">
        <v>4.1939899999999994</v>
      </c>
      <c r="D72" s="114">
        <v>3.94407</v>
      </c>
      <c r="E72" s="114">
        <v>3.4769999999999999</v>
      </c>
      <c r="F72" s="114">
        <v>3.13123</v>
      </c>
      <c r="G72" s="114">
        <v>2.9088799999999999</v>
      </c>
      <c r="H72" s="114">
        <v>-4.9680000000000002E-2</v>
      </c>
      <c r="I72" s="114">
        <v>1.2913299999999999</v>
      </c>
      <c r="J72" s="47"/>
      <c r="K72" s="47"/>
      <c r="L72" s="47"/>
      <c r="M72" s="47"/>
      <c r="N72" s="47"/>
    </row>
    <row r="73" spans="1:14" ht="15" customHeight="1">
      <c r="A73" s="147" t="s">
        <v>722</v>
      </c>
      <c r="B73" s="114">
        <v>-11.052100000000001</v>
      </c>
      <c r="C73" s="114">
        <v>52.45496</v>
      </c>
      <c r="D73" s="114">
        <v>-8.6009700000000002</v>
      </c>
      <c r="E73" s="114">
        <v>-77.906910000000011</v>
      </c>
      <c r="F73" s="114">
        <v>-57.945589999999996</v>
      </c>
      <c r="G73" s="114">
        <v>-2.7287699999999999</v>
      </c>
      <c r="H73" s="114">
        <v>-18.373759999999997</v>
      </c>
      <c r="I73" s="114">
        <v>15.539339999999999</v>
      </c>
      <c r="J73" s="47"/>
      <c r="K73" s="47"/>
      <c r="L73" s="47"/>
      <c r="M73" s="47"/>
      <c r="N73" s="47"/>
    </row>
    <row r="74" spans="1:14" ht="15" customHeight="1">
      <c r="A74" s="147" t="s">
        <v>1464</v>
      </c>
      <c r="B74" s="114">
        <v>17.521180000000001</v>
      </c>
      <c r="C74" s="114">
        <v>57.247699999999995</v>
      </c>
      <c r="D74" s="114">
        <v>9.4644899999999996</v>
      </c>
      <c r="E74" s="114">
        <v>-70.932600000000008</v>
      </c>
      <c r="F74" s="114">
        <v>-41.589440000000003</v>
      </c>
      <c r="G74" s="114">
        <v>2.7620399999999998</v>
      </c>
      <c r="H74" s="114">
        <v>-14.80241</v>
      </c>
      <c r="I74" s="114">
        <v>17.7943</v>
      </c>
      <c r="J74" s="47"/>
      <c r="K74" s="47"/>
      <c r="L74" s="47"/>
      <c r="M74" s="47"/>
      <c r="N74" s="47"/>
    </row>
    <row r="75" spans="1:14" ht="15" customHeight="1">
      <c r="A75" s="148" t="s">
        <v>465</v>
      </c>
      <c r="B75" s="114">
        <v>-28.57328</v>
      </c>
      <c r="C75" s="114">
        <v>-4.7927400000000002</v>
      </c>
      <c r="D75" s="114">
        <v>-18.065459999999998</v>
      </c>
      <c r="E75" s="114">
        <v>-6.97431</v>
      </c>
      <c r="F75" s="114">
        <v>-16.35615</v>
      </c>
      <c r="G75" s="114">
        <v>-5.4908100000000006</v>
      </c>
      <c r="H75" s="114">
        <v>-3.5713499999999998</v>
      </c>
      <c r="I75" s="114">
        <v>-2.2549600000000001</v>
      </c>
      <c r="J75" s="47"/>
      <c r="K75" s="47"/>
      <c r="L75" s="47"/>
      <c r="M75" s="47"/>
      <c r="N75" s="47"/>
    </row>
    <row r="76" spans="1:14" ht="15" customHeight="1">
      <c r="A76" s="147" t="s">
        <v>723</v>
      </c>
      <c r="B76" s="114">
        <v>243556.75943000001</v>
      </c>
      <c r="C76" s="114">
        <v>194290.83000999998</v>
      </c>
      <c r="D76" s="114">
        <v>261241.62847999998</v>
      </c>
      <c r="E76" s="114">
        <v>229500.23624999999</v>
      </c>
      <c r="F76" s="114">
        <v>194693.35728</v>
      </c>
      <c r="G76" s="114">
        <v>270284.43177999998</v>
      </c>
      <c r="H76" s="114">
        <v>150973.24509000001</v>
      </c>
      <c r="I76" s="114">
        <v>236163.60015000001</v>
      </c>
      <c r="J76" s="47"/>
      <c r="K76" s="47"/>
      <c r="L76" s="47"/>
      <c r="M76" s="47"/>
      <c r="N76" s="47"/>
    </row>
    <row r="77" spans="1:14" ht="15" customHeight="1">
      <c r="A77" s="149" t="s">
        <v>1100</v>
      </c>
      <c r="B77" s="114">
        <v>-2.3440000000000003E-2</v>
      </c>
      <c r="C77" s="114">
        <v>1121.36043</v>
      </c>
      <c r="D77" s="114">
        <v>14063.71451</v>
      </c>
      <c r="E77" s="114">
        <v>5480.72552</v>
      </c>
      <c r="F77" s="114">
        <v>37772.643530000001</v>
      </c>
      <c r="G77" s="114">
        <v>3418.45723</v>
      </c>
      <c r="H77" s="114">
        <v>-445.55464000000001</v>
      </c>
      <c r="I77" s="114">
        <v>-1368.3083200000001</v>
      </c>
      <c r="J77" s="47"/>
      <c r="K77" s="47"/>
      <c r="L77" s="47"/>
      <c r="M77" s="47"/>
      <c r="N77" s="47"/>
    </row>
    <row r="78" spans="1:14" ht="15" customHeight="1">
      <c r="A78" s="117" t="s">
        <v>724</v>
      </c>
      <c r="B78" s="114">
        <v>243556.73599000002</v>
      </c>
      <c r="C78" s="114">
        <v>195412.19044000001</v>
      </c>
      <c r="D78" s="114">
        <v>275305.34299000003</v>
      </c>
      <c r="E78" s="114">
        <v>234980.96177000002</v>
      </c>
      <c r="F78" s="114">
        <v>232466.00081</v>
      </c>
      <c r="G78" s="114">
        <v>273702.88900999998</v>
      </c>
      <c r="H78" s="114">
        <v>150527.69044999999</v>
      </c>
      <c r="I78" s="114">
        <v>234795.29183</v>
      </c>
      <c r="J78" s="47"/>
      <c r="K78" s="47"/>
      <c r="L78" s="47"/>
      <c r="M78" s="47"/>
      <c r="N78" s="47"/>
    </row>
    <row r="79" spans="1:14" ht="15" customHeight="1">
      <c r="A79" s="116" t="s">
        <v>725</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47"/>
      <c r="K79" s="47"/>
      <c r="L79" s="47"/>
      <c r="M79" s="47"/>
      <c r="N79" s="47"/>
    </row>
    <row r="80" spans="1:14" ht="15" customHeight="1">
      <c r="A80" s="147" t="s">
        <v>726</v>
      </c>
      <c r="B80" s="114">
        <v>245706.21465000001</v>
      </c>
      <c r="C80" s="114">
        <v>197796.84002</v>
      </c>
      <c r="D80" s="114">
        <v>278979.33968999999</v>
      </c>
      <c r="E80" s="114">
        <v>236768.19099</v>
      </c>
      <c r="F80" s="114">
        <v>235580.44558</v>
      </c>
      <c r="G80" s="114">
        <v>277653.64741999999</v>
      </c>
      <c r="H80" s="114">
        <v>151847.56333999999</v>
      </c>
      <c r="I80" s="114">
        <v>228115.75087000002</v>
      </c>
      <c r="J80" s="47"/>
      <c r="K80" s="47"/>
      <c r="L80" s="47"/>
      <c r="M80" s="47"/>
      <c r="N80" s="47"/>
    </row>
    <row r="81" spans="1:14" ht="15" customHeight="1">
      <c r="A81" s="116" t="s">
        <v>727</v>
      </c>
      <c r="B81" s="114">
        <v>0</v>
      </c>
      <c r="C81" s="114">
        <v>0</v>
      </c>
      <c r="D81" s="114">
        <v>0</v>
      </c>
      <c r="E81" s="114">
        <v>0</v>
      </c>
      <c r="F81" s="114">
        <v>0</v>
      </c>
      <c r="G81" s="114">
        <v>0</v>
      </c>
      <c r="H81" s="114">
        <v>0</v>
      </c>
      <c r="I81" s="114">
        <v>0</v>
      </c>
      <c r="J81" s="47"/>
      <c r="K81" s="47"/>
      <c r="L81" s="47"/>
      <c r="M81" s="47"/>
      <c r="N81" s="47"/>
    </row>
    <row r="82" spans="1:14" ht="15" customHeight="1">
      <c r="A82" s="147" t="s">
        <v>728</v>
      </c>
      <c r="B82" s="114">
        <v>245706.21465000001</v>
      </c>
      <c r="C82" s="114">
        <v>197796.84002</v>
      </c>
      <c r="D82" s="114">
        <v>278979.33968999999</v>
      </c>
      <c r="E82" s="114">
        <v>236768.19099</v>
      </c>
      <c r="F82" s="114">
        <v>235580.44558</v>
      </c>
      <c r="G82" s="114">
        <v>277653.64741999999</v>
      </c>
      <c r="H82" s="114">
        <v>151847.56333999999</v>
      </c>
      <c r="I82" s="114">
        <v>228115.75087000002</v>
      </c>
      <c r="J82" s="47"/>
      <c r="K82" s="47"/>
      <c r="L82" s="47"/>
      <c r="M82" s="47"/>
      <c r="N82" s="47"/>
    </row>
    <row r="83" spans="1:14" ht="15" customHeight="1" thickBot="1">
      <c r="A83" s="116" t="s">
        <v>729</v>
      </c>
      <c r="B83" s="114">
        <v>-80642.197040000014</v>
      </c>
      <c r="C83" s="114">
        <v>-58198.584000000003</v>
      </c>
      <c r="D83" s="114">
        <v>-103757.09344</v>
      </c>
      <c r="E83" s="114">
        <v>-68873.39</v>
      </c>
      <c r="F83" s="114">
        <v>-65933.555999999997</v>
      </c>
      <c r="G83" s="114">
        <v>-84015.97</v>
      </c>
      <c r="H83" s="114">
        <v>-115570.246</v>
      </c>
      <c r="I83" s="114">
        <v>-100951.90399999999</v>
      </c>
      <c r="J83" s="47"/>
      <c r="K83" s="47"/>
      <c r="L83" s="47"/>
      <c r="M83" s="47"/>
      <c r="N83" s="47"/>
    </row>
    <row r="84" spans="1:14" ht="15" customHeight="1" thickTop="1" thickBot="1">
      <c r="A84" s="396" t="s">
        <v>730</v>
      </c>
      <c r="B84" s="397">
        <v>165064.01761000001</v>
      </c>
      <c r="C84" s="397">
        <v>139598.25602</v>
      </c>
      <c r="D84" s="397">
        <v>175222.24625</v>
      </c>
      <c r="E84" s="397">
        <v>167894.80099000002</v>
      </c>
      <c r="F84" s="397">
        <v>169646.88958000002</v>
      </c>
      <c r="G84" s="397">
        <v>193637.67741999999</v>
      </c>
      <c r="H84" s="397">
        <v>36277.317340000001</v>
      </c>
      <c r="I84" s="397">
        <v>127163.84687000001</v>
      </c>
      <c r="J84" s="47"/>
      <c r="K84" s="47"/>
      <c r="L84" s="47"/>
      <c r="M84" s="47"/>
      <c r="N84" s="47"/>
    </row>
    <row r="85" spans="1:14" ht="3.75" customHeight="1" thickTop="1" thickBot="1">
      <c r="A85" s="118"/>
      <c r="B85" s="119"/>
      <c r="C85" s="119"/>
      <c r="D85" s="119"/>
      <c r="E85" s="119"/>
      <c r="F85" s="119"/>
      <c r="G85" s="119"/>
      <c r="H85" s="119"/>
      <c r="I85" s="119"/>
      <c r="J85" s="47"/>
      <c r="K85" s="47"/>
      <c r="L85" s="47"/>
      <c r="M85" s="47"/>
      <c r="N85" s="47"/>
    </row>
    <row r="86" spans="1:14" ht="15" customHeight="1" thickTop="1">
      <c r="A86" s="70"/>
      <c r="B86" s="25"/>
      <c r="C86" s="25"/>
      <c r="D86" s="25"/>
      <c r="E86" s="25"/>
      <c r="F86" s="25"/>
      <c r="G86" s="25"/>
      <c r="H86" s="25"/>
      <c r="I86" s="25"/>
      <c r="J86" s="47"/>
      <c r="K86" s="47"/>
      <c r="L86" s="47"/>
      <c r="M86" s="47"/>
      <c r="N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735</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7499554.8753699996</v>
      </c>
      <c r="C7" s="397">
        <v>8890891.9743600003</v>
      </c>
      <c r="D7" s="397">
        <v>9946224.7572800014</v>
      </c>
      <c r="E7" s="397">
        <v>11248468.165469998</v>
      </c>
      <c r="F7" s="397">
        <v>12260063.947590001</v>
      </c>
      <c r="G7" s="397">
        <v>13446210.742110001</v>
      </c>
      <c r="H7" s="397">
        <v>14278045.18863</v>
      </c>
      <c r="I7" s="397">
        <v>16311151.10245</v>
      </c>
    </row>
    <row r="8" spans="1:9" s="16" customFormat="1" ht="15" customHeight="1" thickTop="1">
      <c r="A8" s="147" t="s">
        <v>191</v>
      </c>
      <c r="B8" s="114">
        <v>1058357.29565</v>
      </c>
      <c r="C8" s="114">
        <v>1359285.0713599999</v>
      </c>
      <c r="D8" s="114">
        <v>1446579.6166400001</v>
      </c>
      <c r="E8" s="114">
        <v>1294486.36384</v>
      </c>
      <c r="F8" s="114">
        <v>991270.88586000004</v>
      </c>
      <c r="G8" s="114">
        <v>973782.78133000003</v>
      </c>
      <c r="H8" s="114">
        <v>1121870.29697</v>
      </c>
      <c r="I8" s="114">
        <v>1744742.8119900001</v>
      </c>
    </row>
    <row r="9" spans="1:9" s="16" customFormat="1" ht="15" customHeight="1">
      <c r="A9" s="147" t="s">
        <v>200</v>
      </c>
      <c r="B9" s="114">
        <v>1358266.7296099998</v>
      </c>
      <c r="C9" s="114">
        <v>1234817.22967</v>
      </c>
      <c r="D9" s="114">
        <v>1331980.78302</v>
      </c>
      <c r="E9" s="114">
        <v>1626790.98911</v>
      </c>
      <c r="F9" s="114">
        <v>1364576.8665799999</v>
      </c>
      <c r="G9" s="114">
        <v>1290835.1632000001</v>
      </c>
      <c r="H9" s="114">
        <v>1118149.5042300001</v>
      </c>
      <c r="I9" s="114">
        <v>1226409.90301</v>
      </c>
    </row>
    <row r="10" spans="1:9" s="16" customFormat="1" ht="15" customHeight="1">
      <c r="A10" s="147" t="s">
        <v>209</v>
      </c>
      <c r="B10" s="114">
        <v>4807827.9422899997</v>
      </c>
      <c r="C10" s="114">
        <v>6014617.2437500004</v>
      </c>
      <c r="D10" s="114">
        <v>6837839.5897700004</v>
      </c>
      <c r="E10" s="114">
        <v>7784432.0359799992</v>
      </c>
      <c r="F10" s="114">
        <v>8864442.8062900007</v>
      </c>
      <c r="G10" s="114">
        <v>9733880.2526099999</v>
      </c>
      <c r="H10" s="114">
        <v>10300365.82443</v>
      </c>
      <c r="I10" s="114">
        <v>10908688.96343</v>
      </c>
    </row>
    <row r="11" spans="1:9" s="16" customFormat="1" ht="15" customHeight="1">
      <c r="A11" s="148" t="s">
        <v>674</v>
      </c>
      <c r="B11" s="114">
        <v>4789751.4607499996</v>
      </c>
      <c r="C11" s="114">
        <v>5975000.9772399999</v>
      </c>
      <c r="D11" s="114">
        <v>6784963.0622800002</v>
      </c>
      <c r="E11" s="114">
        <v>7730949.3006300004</v>
      </c>
      <c r="F11" s="114">
        <v>8781850.1155400015</v>
      </c>
      <c r="G11" s="114">
        <v>9635314.345350001</v>
      </c>
      <c r="H11" s="114">
        <v>9984091.6947099995</v>
      </c>
      <c r="I11" s="114">
        <v>10478787.185559999</v>
      </c>
    </row>
    <row r="12" spans="1:9" s="16" customFormat="1" ht="15" customHeight="1">
      <c r="A12" s="148" t="s">
        <v>675</v>
      </c>
      <c r="B12" s="114">
        <v>4695609.6548000006</v>
      </c>
      <c r="C12" s="114">
        <v>5847484.3177299993</v>
      </c>
      <c r="D12" s="114">
        <v>6652530.7353299996</v>
      </c>
      <c r="E12" s="114">
        <v>7613477.9515399998</v>
      </c>
      <c r="F12" s="114">
        <v>8497550.1076100003</v>
      </c>
      <c r="G12" s="114">
        <v>9309835.2844999991</v>
      </c>
      <c r="H12" s="114">
        <v>9555102.9116900004</v>
      </c>
      <c r="I12" s="114">
        <v>8059057.5575200003</v>
      </c>
    </row>
    <row r="13" spans="1:9" s="16" customFormat="1" ht="15" customHeight="1">
      <c r="A13" s="148" t="s">
        <v>676</v>
      </c>
      <c r="B13" s="114">
        <v>94141.805950000009</v>
      </c>
      <c r="C13" s="114">
        <v>127516.65951000001</v>
      </c>
      <c r="D13" s="114">
        <v>132432.32695000002</v>
      </c>
      <c r="E13" s="114">
        <v>117471.34909</v>
      </c>
      <c r="F13" s="114">
        <v>284300.00793000002</v>
      </c>
      <c r="G13" s="114">
        <v>325479.06085000001</v>
      </c>
      <c r="H13" s="114">
        <v>428988.78301999997</v>
      </c>
      <c r="I13" s="114">
        <v>2419729.6280399999</v>
      </c>
    </row>
    <row r="14" spans="1:9" s="16" customFormat="1" ht="15" customHeight="1">
      <c r="A14" s="148" t="s">
        <v>677</v>
      </c>
      <c r="B14" s="114">
        <v>9403.6785600000003</v>
      </c>
      <c r="C14" s="114">
        <v>15933.887779999999</v>
      </c>
      <c r="D14" s="114">
        <v>15028.29456</v>
      </c>
      <c r="E14" s="114">
        <v>18115.513309999998</v>
      </c>
      <c r="F14" s="114">
        <v>33347.85944</v>
      </c>
      <c r="G14" s="114">
        <v>26476.410789999998</v>
      </c>
      <c r="H14" s="114">
        <v>0</v>
      </c>
      <c r="I14" s="114">
        <v>14598.487810000001</v>
      </c>
    </row>
    <row r="15" spans="1:9" s="16" customFormat="1" ht="15" customHeight="1">
      <c r="A15" s="148" t="s">
        <v>678</v>
      </c>
      <c r="B15" s="114">
        <v>9403.6785600000003</v>
      </c>
      <c r="C15" s="114">
        <v>15705.63392</v>
      </c>
      <c r="D15" s="114">
        <v>13675.807359999999</v>
      </c>
      <c r="E15" s="114">
        <v>17986.17151</v>
      </c>
      <c r="F15" s="114">
        <v>28256.428800000002</v>
      </c>
      <c r="G15" s="114">
        <v>25676.851449999998</v>
      </c>
      <c r="H15" s="114">
        <v>0</v>
      </c>
      <c r="I15" s="114">
        <v>11117.52232</v>
      </c>
    </row>
    <row r="16" spans="1:9" s="16" customFormat="1" ht="15" customHeight="1">
      <c r="A16" s="148" t="s">
        <v>679</v>
      </c>
      <c r="B16" s="114">
        <v>0</v>
      </c>
      <c r="C16" s="114">
        <v>228.25385999999997</v>
      </c>
      <c r="D16" s="114">
        <v>1352.4872</v>
      </c>
      <c r="E16" s="114">
        <v>129.34180000000001</v>
      </c>
      <c r="F16" s="114">
        <v>5091.4306399999996</v>
      </c>
      <c r="G16" s="114">
        <v>799.55934000000002</v>
      </c>
      <c r="H16" s="114">
        <v>0</v>
      </c>
      <c r="I16" s="114">
        <v>3480.96549</v>
      </c>
    </row>
    <row r="17" spans="1:9" s="16" customFormat="1" ht="15" customHeight="1">
      <c r="A17" s="148" t="s">
        <v>680</v>
      </c>
      <c r="B17" s="114">
        <v>50336.93015</v>
      </c>
      <c r="C17" s="114">
        <v>60138.856350000002</v>
      </c>
      <c r="D17" s="114">
        <v>86668.982980000001</v>
      </c>
      <c r="E17" s="114">
        <v>96418.17916</v>
      </c>
      <c r="F17" s="114">
        <v>100901.31013</v>
      </c>
      <c r="G17" s="114">
        <v>145483.04136999999</v>
      </c>
      <c r="H17" s="114">
        <v>124454.16545999999</v>
      </c>
      <c r="I17" s="114">
        <v>108237.67995999999</v>
      </c>
    </row>
    <row r="18" spans="1:9" s="16" customFormat="1" ht="15" customHeight="1">
      <c r="A18" s="148" t="s">
        <v>681</v>
      </c>
      <c r="B18" s="114">
        <v>33237.073799999998</v>
      </c>
      <c r="C18" s="114">
        <v>41966.292609999997</v>
      </c>
      <c r="D18" s="114">
        <v>69216.538840000008</v>
      </c>
      <c r="E18" s="114">
        <v>77621.577099999995</v>
      </c>
      <c r="F18" s="114">
        <v>89386.138149999999</v>
      </c>
      <c r="G18" s="114">
        <v>117304.41168999999</v>
      </c>
      <c r="H18" s="114">
        <v>80568.734180000014</v>
      </c>
      <c r="I18" s="114">
        <v>65909.400819999995</v>
      </c>
    </row>
    <row r="19" spans="1:9" s="16" customFormat="1" ht="15" customHeight="1">
      <c r="A19" s="148" t="s">
        <v>682</v>
      </c>
      <c r="B19" s="114">
        <v>17099.856350000002</v>
      </c>
      <c r="C19" s="114">
        <v>18172.563739999998</v>
      </c>
      <c r="D19" s="114">
        <v>17452.44414</v>
      </c>
      <c r="E19" s="114">
        <v>18796.602059999997</v>
      </c>
      <c r="F19" s="114">
        <v>11515.171980000001</v>
      </c>
      <c r="G19" s="114">
        <v>28178.629679999998</v>
      </c>
      <c r="H19" s="114">
        <v>43885.431280000004</v>
      </c>
      <c r="I19" s="114">
        <v>42328.279139999999</v>
      </c>
    </row>
    <row r="20" spans="1:9" s="16" customFormat="1" ht="15" customHeight="1">
      <c r="A20" s="148" t="s">
        <v>222</v>
      </c>
      <c r="B20" s="114">
        <v>43691.724689999995</v>
      </c>
      <c r="C20" s="114">
        <v>46591.840920000002</v>
      </c>
      <c r="D20" s="114">
        <v>57526.52562</v>
      </c>
      <c r="E20" s="114">
        <v>68545.559359999999</v>
      </c>
      <c r="F20" s="114">
        <v>81345.086569999999</v>
      </c>
      <c r="G20" s="114">
        <v>89342.440680000014</v>
      </c>
      <c r="H20" s="114">
        <v>369111.68347000005</v>
      </c>
      <c r="I20" s="114">
        <v>488887.62398000003</v>
      </c>
    </row>
    <row r="21" spans="1:9" s="16" customFormat="1" ht="15" customHeight="1">
      <c r="A21" s="148" t="s">
        <v>683</v>
      </c>
      <c r="B21" s="114">
        <v>-85355.851859999995</v>
      </c>
      <c r="C21" s="114">
        <v>-83048.318540000007</v>
      </c>
      <c r="D21" s="114">
        <v>-106347.27567</v>
      </c>
      <c r="E21" s="114">
        <v>-129596.51648000001</v>
      </c>
      <c r="F21" s="114">
        <v>-133001.56539</v>
      </c>
      <c r="G21" s="114">
        <v>-162735.98558000001</v>
      </c>
      <c r="H21" s="114">
        <v>-177291.71921000001</v>
      </c>
      <c r="I21" s="114">
        <v>-181822.01387999998</v>
      </c>
    </row>
    <row r="22" spans="1:9" s="16" customFormat="1" ht="15" customHeight="1">
      <c r="A22" s="147" t="s">
        <v>235</v>
      </c>
      <c r="B22" s="114">
        <v>62364.712509999998</v>
      </c>
      <c r="C22" s="114">
        <v>66134.483319999999</v>
      </c>
      <c r="D22" s="114">
        <v>56742.09418</v>
      </c>
      <c r="E22" s="114">
        <v>74804.708129999999</v>
      </c>
      <c r="F22" s="114">
        <v>60978.951740000004</v>
      </c>
      <c r="G22" s="114">
        <v>77189.320999999996</v>
      </c>
      <c r="H22" s="114">
        <v>91996.017219999994</v>
      </c>
      <c r="I22" s="114">
        <v>119262.14454000001</v>
      </c>
    </row>
    <row r="23" spans="1:9" s="16" customFormat="1" ht="15" customHeight="1">
      <c r="A23" s="147" t="s">
        <v>241</v>
      </c>
      <c r="B23" s="114">
        <v>17413.33481</v>
      </c>
      <c r="C23" s="114">
        <v>2890.1803300000001</v>
      </c>
      <c r="D23" s="114">
        <v>7524.6868099999992</v>
      </c>
      <c r="E23" s="114">
        <v>10778.056779999999</v>
      </c>
      <c r="F23" s="114">
        <v>12240.81681</v>
      </c>
      <c r="G23" s="114">
        <v>11269.93391</v>
      </c>
      <c r="H23" s="114">
        <v>6476.0268499999993</v>
      </c>
      <c r="I23" s="114">
        <v>5354.4374900000003</v>
      </c>
    </row>
    <row r="24" spans="1:9" s="16" customFormat="1" ht="15" customHeight="1">
      <c r="A24" s="147" t="s">
        <v>684</v>
      </c>
      <c r="B24" s="114">
        <v>10634.38337</v>
      </c>
      <c r="C24" s="114">
        <v>12325.175140000001</v>
      </c>
      <c r="D24" s="114">
        <v>34083.052170000003</v>
      </c>
      <c r="E24" s="114">
        <v>204045.7948</v>
      </c>
      <c r="F24" s="114">
        <v>627410.56959000009</v>
      </c>
      <c r="G24" s="114">
        <v>969606.06283000007</v>
      </c>
      <c r="H24" s="114">
        <v>1196480.1663900001</v>
      </c>
      <c r="I24" s="114">
        <v>1785029.70101</v>
      </c>
    </row>
    <row r="25" spans="1:9" s="16" customFormat="1" ht="15" customHeight="1">
      <c r="A25" s="147" t="s">
        <v>252</v>
      </c>
      <c r="B25" s="114">
        <v>160333.91204</v>
      </c>
      <c r="C25" s="114">
        <v>176191.06834999999</v>
      </c>
      <c r="D25" s="114">
        <v>192358.94662</v>
      </c>
      <c r="E25" s="114">
        <v>222388.05480000001</v>
      </c>
      <c r="F25" s="114">
        <v>298716.21043000004</v>
      </c>
      <c r="G25" s="114">
        <v>317042.99323999998</v>
      </c>
      <c r="H25" s="114">
        <v>344904.11268000002</v>
      </c>
      <c r="I25" s="114">
        <v>373368.64711999998</v>
      </c>
    </row>
    <row r="26" spans="1:9" s="16" customFormat="1" ht="15" customHeight="1">
      <c r="A26" s="147" t="s">
        <v>685</v>
      </c>
      <c r="B26" s="114">
        <v>24356.56509</v>
      </c>
      <c r="C26" s="114">
        <v>24631.522440000001</v>
      </c>
      <c r="D26" s="114">
        <v>39115.988069999999</v>
      </c>
      <c r="E26" s="114">
        <v>30742.16203</v>
      </c>
      <c r="F26" s="114">
        <v>40426.84029</v>
      </c>
      <c r="G26" s="114">
        <v>72604.233989999993</v>
      </c>
      <c r="H26" s="114">
        <v>97803.239860000001</v>
      </c>
      <c r="I26" s="114">
        <v>148294.49386000002</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7052918.5333599998</v>
      </c>
      <c r="C28" s="397">
        <v>8346160.2538100006</v>
      </c>
      <c r="D28" s="397">
        <v>9323443.8616200015</v>
      </c>
      <c r="E28" s="397">
        <v>10555024.006620001</v>
      </c>
      <c r="F28" s="397">
        <v>11506504.141530002</v>
      </c>
      <c r="G28" s="397">
        <v>12628618.041370001</v>
      </c>
      <c r="H28" s="397">
        <v>13420426.04744</v>
      </c>
      <c r="I28" s="397">
        <v>15338199.08546</v>
      </c>
    </row>
    <row r="29" spans="1:9" s="16" customFormat="1" ht="15" customHeight="1" thickTop="1">
      <c r="A29" s="147" t="s">
        <v>687</v>
      </c>
      <c r="B29" s="114">
        <v>6260263.4055000003</v>
      </c>
      <c r="C29" s="114">
        <v>7117676.5008199997</v>
      </c>
      <c r="D29" s="114">
        <v>7576914.5012499997</v>
      </c>
      <c r="E29" s="114">
        <v>8695001.1132199988</v>
      </c>
      <c r="F29" s="114">
        <v>8897457.1287600007</v>
      </c>
      <c r="G29" s="114">
        <v>9315132.9022400007</v>
      </c>
      <c r="H29" s="114">
        <v>10137005.414009999</v>
      </c>
      <c r="I29" s="114">
        <v>10979437.177860001</v>
      </c>
    </row>
    <row r="30" spans="1:9" s="16" customFormat="1" ht="15" customHeight="1">
      <c r="A30" s="148" t="s">
        <v>688</v>
      </c>
      <c r="B30" s="114">
        <v>2028891.6802000001</v>
      </c>
      <c r="C30" s="114">
        <v>2074003.56681</v>
      </c>
      <c r="D30" s="114">
        <v>1950325.5014200001</v>
      </c>
      <c r="E30" s="114">
        <v>2189832.7924899999</v>
      </c>
      <c r="F30" s="114">
        <v>1845234.4015500001</v>
      </c>
      <c r="G30" s="114">
        <v>1579214.1733900001</v>
      </c>
      <c r="H30" s="114">
        <v>1916652.3442599999</v>
      </c>
      <c r="I30" s="114">
        <v>2132945.1191699998</v>
      </c>
    </row>
    <row r="31" spans="1:9" s="16" customFormat="1" ht="15" customHeight="1">
      <c r="A31" s="148" t="s">
        <v>689</v>
      </c>
      <c r="B31" s="114">
        <v>1775447.9323499999</v>
      </c>
      <c r="C31" s="114">
        <v>1783557.10362</v>
      </c>
      <c r="D31" s="114">
        <v>1908850.1929300001</v>
      </c>
      <c r="E31" s="114">
        <v>2098191.0874200002</v>
      </c>
      <c r="F31" s="114">
        <v>2178516.4921399998</v>
      </c>
      <c r="G31" s="114">
        <v>2101124.2488000002</v>
      </c>
      <c r="H31" s="114">
        <v>2267287.6346100001</v>
      </c>
      <c r="I31" s="114">
        <v>2673462.0824099998</v>
      </c>
    </row>
    <row r="32" spans="1:9" s="16" customFormat="1" ht="15" customHeight="1">
      <c r="A32" s="148" t="s">
        <v>690</v>
      </c>
      <c r="B32" s="114">
        <v>1534510.42882</v>
      </c>
      <c r="C32" s="114">
        <v>1318754.97474</v>
      </c>
      <c r="D32" s="114">
        <v>12281.937759999999</v>
      </c>
      <c r="E32" s="114">
        <v>4747.29216</v>
      </c>
      <c r="F32" s="114">
        <v>2821.9459100000004</v>
      </c>
      <c r="G32" s="114">
        <v>2496.4558700000002</v>
      </c>
      <c r="H32" s="114">
        <v>2028.12102</v>
      </c>
      <c r="I32" s="114">
        <v>960.25268999999992</v>
      </c>
    </row>
    <row r="33" spans="1:9" s="16" customFormat="1" ht="15" customHeight="1">
      <c r="A33" s="148" t="s">
        <v>691</v>
      </c>
      <c r="B33" s="114">
        <v>145410.78580000001</v>
      </c>
      <c r="C33" s="114">
        <v>129468.88363</v>
      </c>
      <c r="D33" s="114">
        <v>228680.7414</v>
      </c>
      <c r="E33" s="114">
        <v>299705.86281999998</v>
      </c>
      <c r="F33" s="114">
        <v>425990.49338</v>
      </c>
      <c r="G33" s="114">
        <v>173037.3836</v>
      </c>
      <c r="H33" s="114">
        <v>134502.93938</v>
      </c>
      <c r="I33" s="114">
        <v>176746.62781999999</v>
      </c>
    </row>
    <row r="34" spans="1:9" s="16" customFormat="1" ht="15" customHeight="1">
      <c r="A34" s="148" t="s">
        <v>692</v>
      </c>
      <c r="B34" s="114">
        <v>638853.92287999997</v>
      </c>
      <c r="C34" s="114">
        <v>1625518.9230499999</v>
      </c>
      <c r="D34" s="114">
        <v>3212169.5048200004</v>
      </c>
      <c r="E34" s="114">
        <v>3751479.38038</v>
      </c>
      <c r="F34" s="114">
        <v>3985595.54312</v>
      </c>
      <c r="G34" s="114">
        <v>4909974.8577500004</v>
      </c>
      <c r="H34" s="114">
        <v>5104371.7802299997</v>
      </c>
      <c r="I34" s="114">
        <v>5235873.6881899992</v>
      </c>
    </row>
    <row r="35" spans="1:9" s="16" customFormat="1" ht="15" customHeight="1">
      <c r="A35" s="148" t="s">
        <v>693</v>
      </c>
      <c r="B35" s="114">
        <v>137148.65544999999</v>
      </c>
      <c r="C35" s="114">
        <v>186373.04897</v>
      </c>
      <c r="D35" s="114">
        <v>264606.62291999999</v>
      </c>
      <c r="E35" s="114">
        <v>351044.69795</v>
      </c>
      <c r="F35" s="114">
        <v>459298.25266</v>
      </c>
      <c r="G35" s="114">
        <v>549285.78283000004</v>
      </c>
      <c r="H35" s="114">
        <v>712162.59450999997</v>
      </c>
      <c r="I35" s="114">
        <v>759449.40758</v>
      </c>
    </row>
    <row r="36" spans="1:9" s="16" customFormat="1" ht="15" customHeight="1">
      <c r="A36" s="147" t="s">
        <v>694</v>
      </c>
      <c r="B36" s="114">
        <v>7.0000000000000007E-5</v>
      </c>
      <c r="C36" s="114">
        <v>0</v>
      </c>
      <c r="D36" s="114">
        <v>0</v>
      </c>
      <c r="E36" s="114">
        <v>0</v>
      </c>
      <c r="F36" s="114">
        <v>0</v>
      </c>
      <c r="G36" s="114">
        <v>0</v>
      </c>
      <c r="H36" s="114">
        <v>26414.256550000002</v>
      </c>
      <c r="I36" s="114">
        <v>13205.52605</v>
      </c>
    </row>
    <row r="37" spans="1:9" s="16" customFormat="1" ht="15" customHeight="1">
      <c r="A37" s="147" t="s">
        <v>695</v>
      </c>
      <c r="B37" s="114">
        <v>363034.10850999999</v>
      </c>
      <c r="C37" s="114">
        <v>639866.81617999997</v>
      </c>
      <c r="D37" s="114">
        <v>1017752.4026199999</v>
      </c>
      <c r="E37" s="114">
        <v>1123556.80241</v>
      </c>
      <c r="F37" s="114">
        <v>1655154.78406</v>
      </c>
      <c r="G37" s="114">
        <v>2180011.4118600003</v>
      </c>
      <c r="H37" s="114">
        <v>1671170.1821900001</v>
      </c>
      <c r="I37" s="114">
        <v>2954355.9434600002</v>
      </c>
    </row>
    <row r="38" spans="1:9" s="16" customFormat="1" ht="15" customHeight="1">
      <c r="A38" s="147" t="s">
        <v>696</v>
      </c>
      <c r="B38" s="114">
        <v>115873.72559999999</v>
      </c>
      <c r="C38" s="114">
        <v>130011.68701000001</v>
      </c>
      <c r="D38" s="114">
        <v>231775.20845999999</v>
      </c>
      <c r="E38" s="114">
        <v>230682.66161000001</v>
      </c>
      <c r="F38" s="114">
        <v>215055.10561000003</v>
      </c>
      <c r="G38" s="114">
        <v>233695.38266999999</v>
      </c>
      <c r="H38" s="114">
        <v>285027.19481999998</v>
      </c>
      <c r="I38" s="114">
        <v>382094.06049</v>
      </c>
    </row>
    <row r="39" spans="1:9" s="16" customFormat="1" ht="15" customHeight="1">
      <c r="A39" s="147" t="s">
        <v>306</v>
      </c>
      <c r="B39" s="114">
        <v>77830.075019999989</v>
      </c>
      <c r="C39" s="114">
        <v>90852.565459999998</v>
      </c>
      <c r="D39" s="114">
        <v>95044.034510000012</v>
      </c>
      <c r="E39" s="114">
        <v>100884.01565999999</v>
      </c>
      <c r="F39" s="114">
        <v>109900.49112000001</v>
      </c>
      <c r="G39" s="114">
        <v>112971.2859</v>
      </c>
      <c r="H39" s="114">
        <v>113035.22565000001</v>
      </c>
      <c r="I39" s="114">
        <v>124321.14404000001</v>
      </c>
    </row>
    <row r="40" spans="1:9" s="16" customFormat="1" ht="15" customHeight="1">
      <c r="A40" s="147" t="s">
        <v>312</v>
      </c>
      <c r="B40" s="114">
        <v>0</v>
      </c>
      <c r="C40" s="114">
        <v>0</v>
      </c>
      <c r="D40" s="114">
        <v>0</v>
      </c>
      <c r="E40" s="114">
        <v>0</v>
      </c>
      <c r="F40" s="114">
        <v>170571.55556000001</v>
      </c>
      <c r="G40" s="114">
        <v>170660.86111000003</v>
      </c>
      <c r="H40" s="114">
        <v>544782.78824999998</v>
      </c>
      <c r="I40" s="114">
        <v>545121.9053300001</v>
      </c>
    </row>
    <row r="41" spans="1:9" s="16" customFormat="1" ht="15" customHeight="1">
      <c r="A41" s="147" t="s">
        <v>697</v>
      </c>
      <c r="B41" s="114">
        <v>123907.72706999999</v>
      </c>
      <c r="C41" s="114">
        <v>148134.94921000002</v>
      </c>
      <c r="D41" s="114">
        <v>212686.28762000002</v>
      </c>
      <c r="E41" s="114">
        <v>212845.98611000003</v>
      </c>
      <c r="F41" s="114">
        <v>205890.61111000003</v>
      </c>
      <c r="G41" s="114">
        <v>269941.42777999997</v>
      </c>
      <c r="H41" s="114">
        <v>186042.14222000001</v>
      </c>
      <c r="I41" s="114">
        <v>207537.69633999999</v>
      </c>
    </row>
    <row r="42" spans="1:9" s="17" customFormat="1" ht="15" customHeight="1" thickBot="1">
      <c r="A42" s="147" t="s">
        <v>487</v>
      </c>
      <c r="B42" s="114">
        <v>112009.49159000001</v>
      </c>
      <c r="C42" s="114">
        <v>219617.73512999999</v>
      </c>
      <c r="D42" s="114">
        <v>189271.42715999999</v>
      </c>
      <c r="E42" s="114">
        <v>192053.42761000001</v>
      </c>
      <c r="F42" s="114">
        <v>252474.46531</v>
      </c>
      <c r="G42" s="114">
        <v>346204.76981000003</v>
      </c>
      <c r="H42" s="114">
        <v>456948.84375</v>
      </c>
      <c r="I42" s="114">
        <v>132125.63188999999</v>
      </c>
    </row>
    <row r="43" spans="1:9" ht="15" customHeight="1" thickTop="1" thickBot="1">
      <c r="A43" s="396" t="s">
        <v>698</v>
      </c>
      <c r="B43" s="397">
        <v>446636.34164999996</v>
      </c>
      <c r="C43" s="397">
        <v>544731.72075999994</v>
      </c>
      <c r="D43" s="397">
        <v>622780.89541</v>
      </c>
      <c r="E43" s="397">
        <v>693444.15846000006</v>
      </c>
      <c r="F43" s="397">
        <v>753559.80726999999</v>
      </c>
      <c r="G43" s="397">
        <v>817592.70004999998</v>
      </c>
      <c r="H43" s="397">
        <v>857619.14134000009</v>
      </c>
      <c r="I43" s="397">
        <v>972952.01711999997</v>
      </c>
    </row>
    <row r="44" spans="1:9" s="16" customFormat="1" ht="15" customHeight="1" thickTop="1">
      <c r="A44" s="147" t="s">
        <v>327</v>
      </c>
      <c r="B44" s="114">
        <v>307353.5</v>
      </c>
      <c r="C44" s="114">
        <v>393588</v>
      </c>
      <c r="D44" s="114">
        <v>444867</v>
      </c>
      <c r="E44" s="114">
        <v>489467</v>
      </c>
      <c r="F44" s="114">
        <v>527597</v>
      </c>
      <c r="G44" s="114">
        <v>565283</v>
      </c>
      <c r="H44" s="114">
        <v>579143</v>
      </c>
      <c r="I44" s="114">
        <v>700473</v>
      </c>
    </row>
    <row r="45" spans="1:9" s="16" customFormat="1" ht="15" customHeight="1">
      <c r="A45" s="147" t="s">
        <v>331</v>
      </c>
      <c r="B45" s="114">
        <v>23927.163250000001</v>
      </c>
      <c r="C45" s="114">
        <v>16399.52605</v>
      </c>
      <c r="D45" s="114">
        <v>0.52604999999999991</v>
      </c>
      <c r="E45" s="114">
        <v>0.52604999999999991</v>
      </c>
      <c r="F45" s="114">
        <v>7000.5260499999995</v>
      </c>
      <c r="G45" s="114">
        <v>7000.5260499999995</v>
      </c>
      <c r="H45" s="114">
        <v>82600.52605</v>
      </c>
      <c r="I45" s="114">
        <v>47600.52605</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43987.399689999998</v>
      </c>
      <c r="C47" s="114">
        <v>50768.023950000003</v>
      </c>
      <c r="D47" s="114">
        <v>58109.403060000004</v>
      </c>
      <c r="E47" s="114">
        <v>68072.967230000009</v>
      </c>
      <c r="F47" s="114">
        <v>78463.840760000006</v>
      </c>
      <c r="G47" s="114">
        <v>87885.210640000005</v>
      </c>
      <c r="H47" s="114">
        <v>101221.17548000001</v>
      </c>
      <c r="I47" s="114">
        <v>109476.82363</v>
      </c>
    </row>
    <row r="48" spans="1:9" s="16" customFormat="1" ht="15" customHeight="1">
      <c r="A48" s="147" t="s">
        <v>341</v>
      </c>
      <c r="B48" s="114">
        <v>71368.278709999999</v>
      </c>
      <c r="C48" s="114">
        <v>83976.170760000008</v>
      </c>
      <c r="D48" s="114">
        <v>119803.9663</v>
      </c>
      <c r="E48" s="114">
        <v>135903.66518000001</v>
      </c>
      <c r="F48" s="114">
        <v>140498.44046000001</v>
      </c>
      <c r="G48" s="114">
        <v>157423.96336000002</v>
      </c>
      <c r="H48" s="114">
        <v>94654.439809999996</v>
      </c>
      <c r="I48" s="114">
        <v>115401.66744</v>
      </c>
    </row>
    <row r="49" spans="1:9" s="16" customFormat="1" ht="15" customHeight="1">
      <c r="A49" s="148" t="s">
        <v>700</v>
      </c>
      <c r="B49" s="114">
        <v>3568.3604</v>
      </c>
      <c r="C49" s="114">
        <v>10568.791650000001</v>
      </c>
      <c r="D49" s="114">
        <v>20193.791649999999</v>
      </c>
      <c r="E49" s="114">
        <v>32093.791649999999</v>
      </c>
      <c r="F49" s="114">
        <v>46293.791649999999</v>
      </c>
      <c r="G49" s="114">
        <v>46293.791649999999</v>
      </c>
      <c r="H49" s="114">
        <v>12143.791660000001</v>
      </c>
      <c r="I49" s="114">
        <v>68.791660000000007</v>
      </c>
    </row>
    <row r="50" spans="1:9" s="17" customFormat="1" ht="15" customHeight="1" thickBot="1">
      <c r="A50" s="148" t="s">
        <v>701</v>
      </c>
      <c r="B50" s="114">
        <v>67799.918310000008</v>
      </c>
      <c r="C50" s="114">
        <v>73407.379109999994</v>
      </c>
      <c r="D50" s="114">
        <v>99610.174650000001</v>
      </c>
      <c r="E50" s="114">
        <v>103809.87353</v>
      </c>
      <c r="F50" s="114">
        <v>94204.648809999999</v>
      </c>
      <c r="G50" s="114">
        <v>111130.17171</v>
      </c>
      <c r="H50" s="114">
        <v>82510.648150000008</v>
      </c>
      <c r="I50" s="114">
        <v>115332.87578</v>
      </c>
    </row>
    <row r="51" spans="1:9" ht="15" customHeight="1" thickTop="1" thickBot="1">
      <c r="A51" s="396" t="s">
        <v>702</v>
      </c>
      <c r="B51" s="397">
        <v>7499554.8750100005</v>
      </c>
      <c r="C51" s="397">
        <v>8890891.9745700005</v>
      </c>
      <c r="D51" s="397">
        <v>9946224.7570300009</v>
      </c>
      <c r="E51" s="397">
        <v>11248468.16508</v>
      </c>
      <c r="F51" s="397">
        <v>12260063.948799999</v>
      </c>
      <c r="G51" s="397">
        <v>13446210.741420001</v>
      </c>
      <c r="H51" s="397">
        <v>14278045.18878</v>
      </c>
      <c r="I51" s="397">
        <v>16311151.10258</v>
      </c>
    </row>
    <row r="52" spans="1:9" s="16" customFormat="1" ht="15" customHeight="1" thickTop="1">
      <c r="A52" s="113" t="s">
        <v>703</v>
      </c>
      <c r="B52" s="114">
        <v>711432.95513000002</v>
      </c>
      <c r="C52" s="114">
        <v>576714.29308000009</v>
      </c>
      <c r="D52" s="114">
        <v>481237.08393999998</v>
      </c>
      <c r="E52" s="114">
        <v>447788.21677</v>
      </c>
      <c r="F52" s="114">
        <v>488392.02611999999</v>
      </c>
      <c r="G52" s="114">
        <v>307907.16181000002</v>
      </c>
      <c r="H52" s="114">
        <v>269631.84630000003</v>
      </c>
      <c r="I52" s="114">
        <v>335408.88043999998</v>
      </c>
    </row>
    <row r="53" spans="1:9" s="17" customFormat="1" ht="15" customHeight="1">
      <c r="A53" s="148" t="s">
        <v>704</v>
      </c>
      <c r="B53" s="114">
        <v>87945.154989999995</v>
      </c>
      <c r="C53" s="114">
        <v>46337.236340000003</v>
      </c>
      <c r="D53" s="114">
        <v>51343.293720000001</v>
      </c>
      <c r="E53" s="114">
        <v>37387.866679999999</v>
      </c>
      <c r="F53" s="114">
        <v>50410.105020000003</v>
      </c>
      <c r="G53" s="114">
        <v>34167.845799999996</v>
      </c>
      <c r="H53" s="114">
        <v>8918</v>
      </c>
      <c r="I53" s="114">
        <v>19596.70393</v>
      </c>
    </row>
    <row r="54" spans="1:9" s="17" customFormat="1" ht="15" customHeight="1">
      <c r="A54" s="148" t="s">
        <v>705</v>
      </c>
      <c r="B54" s="114">
        <v>526726.07487999997</v>
      </c>
      <c r="C54" s="114">
        <v>430654.06419</v>
      </c>
      <c r="D54" s="114">
        <v>317236.19867000001</v>
      </c>
      <c r="E54" s="114">
        <v>293872.80273</v>
      </c>
      <c r="F54" s="114">
        <v>316639.79698000004</v>
      </c>
      <c r="G54" s="114">
        <v>152946.54227999999</v>
      </c>
      <c r="H54" s="114">
        <v>135761.44927000001</v>
      </c>
      <c r="I54" s="114">
        <v>147146.91205000001</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96761.725260000007</v>
      </c>
      <c r="C56" s="114">
        <v>99722.992549999995</v>
      </c>
      <c r="D56" s="114">
        <v>112657.59155</v>
      </c>
      <c r="E56" s="114">
        <v>116527.54736</v>
      </c>
      <c r="F56" s="114">
        <v>121342.12412000001</v>
      </c>
      <c r="G56" s="114">
        <v>120792.77373</v>
      </c>
      <c r="H56" s="114">
        <v>124952.39703000001</v>
      </c>
      <c r="I56" s="114">
        <v>168665.26446000001</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11928612.026799999</v>
      </c>
      <c r="C58" s="114">
        <v>15486910.321520001</v>
      </c>
      <c r="D58" s="114">
        <v>17617920.223470002</v>
      </c>
      <c r="E58" s="114">
        <v>18927260.483709998</v>
      </c>
      <c r="F58" s="114">
        <v>20930770.58382</v>
      </c>
      <c r="G58" s="114">
        <v>21723923.713799998</v>
      </c>
      <c r="H58" s="114">
        <v>21675070.585700002</v>
      </c>
      <c r="I58" s="114">
        <v>22994469.525109999</v>
      </c>
    </row>
    <row r="59" spans="1:9" ht="30" customHeight="1">
      <c r="A59" s="398" t="s">
        <v>710</v>
      </c>
      <c r="B59" s="399">
        <v>373740.0148</v>
      </c>
      <c r="C59" s="399">
        <v>427670.76536000002</v>
      </c>
      <c r="D59" s="399">
        <v>489889.65632999997</v>
      </c>
      <c r="E59" s="399">
        <v>560165.50988999999</v>
      </c>
      <c r="F59" s="399">
        <v>647566.04058999999</v>
      </c>
      <c r="G59" s="399">
        <v>731469.21158</v>
      </c>
      <c r="H59" s="399">
        <v>753769.58221000002</v>
      </c>
      <c r="I59" s="399">
        <v>786682.76503999997</v>
      </c>
    </row>
    <row r="60" spans="1:9" ht="15" customHeight="1">
      <c r="A60" s="148" t="s">
        <v>711</v>
      </c>
      <c r="B60" s="114">
        <v>-100103.43517</v>
      </c>
      <c r="C60" s="114">
        <v>-129166.92169</v>
      </c>
      <c r="D60" s="114">
        <v>-156046.05353999999</v>
      </c>
      <c r="E60" s="114">
        <v>-195428.48540000001</v>
      </c>
      <c r="F60" s="114">
        <v>-264051.24843000004</v>
      </c>
      <c r="G60" s="114">
        <v>-303244.64643000002</v>
      </c>
      <c r="H60" s="114">
        <v>-356753.01237999997</v>
      </c>
      <c r="I60" s="114">
        <v>-352469.58613000001</v>
      </c>
    </row>
    <row r="61" spans="1:9" ht="15" customHeight="1">
      <c r="A61" s="147" t="s">
        <v>712</v>
      </c>
      <c r="B61" s="114">
        <v>273636.57962999999</v>
      </c>
      <c r="C61" s="114">
        <v>298503.84367000003</v>
      </c>
      <c r="D61" s="114">
        <v>333843.60279000003</v>
      </c>
      <c r="E61" s="114">
        <v>364737.02448999998</v>
      </c>
      <c r="F61" s="114">
        <v>383514.79216000001</v>
      </c>
      <c r="G61" s="114">
        <v>428224.56514999998</v>
      </c>
      <c r="H61" s="114">
        <v>397016.56982999999</v>
      </c>
      <c r="I61" s="114">
        <v>434213.17891000002</v>
      </c>
    </row>
    <row r="62" spans="1:9" ht="15" customHeight="1">
      <c r="A62" s="116" t="s">
        <v>713</v>
      </c>
      <c r="B62" s="114">
        <v>202171.77968000001</v>
      </c>
      <c r="C62" s="114">
        <v>208918.09609000001</v>
      </c>
      <c r="D62" s="114">
        <v>344578.64941000001</v>
      </c>
      <c r="E62" s="114">
        <v>422846.43283999996</v>
      </c>
      <c r="F62" s="114">
        <v>453622.94631000003</v>
      </c>
      <c r="G62" s="114">
        <v>495109.07163999998</v>
      </c>
      <c r="H62" s="114">
        <v>414362.03554000001</v>
      </c>
      <c r="I62" s="114">
        <v>425744.38650999998</v>
      </c>
    </row>
    <row r="63" spans="1:9" ht="15" customHeight="1">
      <c r="A63" s="148" t="s">
        <v>714</v>
      </c>
      <c r="B63" s="114">
        <v>-90341.470109999995</v>
      </c>
      <c r="C63" s="114">
        <v>-111550.92534</v>
      </c>
      <c r="D63" s="114">
        <v>-210295.67293999999</v>
      </c>
      <c r="E63" s="114">
        <v>-285745.35876999999</v>
      </c>
      <c r="F63" s="114">
        <v>-341198.21318000002</v>
      </c>
      <c r="G63" s="114">
        <v>-364178.94126999995</v>
      </c>
      <c r="H63" s="114">
        <v>-286090.08442999999</v>
      </c>
      <c r="I63" s="114">
        <v>-229009.59530000002</v>
      </c>
    </row>
    <row r="64" spans="1:9" ht="15" customHeight="1">
      <c r="A64" s="117" t="s">
        <v>715</v>
      </c>
      <c r="B64" s="114">
        <v>385466.88919999998</v>
      </c>
      <c r="C64" s="114">
        <v>395871.01442000002</v>
      </c>
      <c r="D64" s="114">
        <v>468126.57925999997</v>
      </c>
      <c r="E64" s="114">
        <v>501838.09856000001</v>
      </c>
      <c r="F64" s="114">
        <v>495939.52529000002</v>
      </c>
      <c r="G64" s="114">
        <v>559154.69551999995</v>
      </c>
      <c r="H64" s="114">
        <v>525288.52093999996</v>
      </c>
      <c r="I64" s="114">
        <v>630947.97011999995</v>
      </c>
    </row>
    <row r="65" spans="1:9" ht="15" customHeight="1">
      <c r="A65" s="116" t="s">
        <v>716</v>
      </c>
      <c r="B65" s="114">
        <v>16903.555319999999</v>
      </c>
      <c r="C65" s="114">
        <v>15682.636269999999</v>
      </c>
      <c r="D65" s="114">
        <v>47939.389739999999</v>
      </c>
      <c r="E65" s="114">
        <v>18687.082030000001</v>
      </c>
      <c r="F65" s="114">
        <v>15761.787470000001</v>
      </c>
      <c r="G65" s="114">
        <v>31680.65569</v>
      </c>
      <c r="H65" s="114">
        <v>74908.284249999997</v>
      </c>
      <c r="I65" s="114">
        <v>84322.02506</v>
      </c>
    </row>
    <row r="66" spans="1:9" ht="15" customHeight="1">
      <c r="A66" s="116" t="s">
        <v>717</v>
      </c>
      <c r="B66" s="114">
        <v>-42383.482609999999</v>
      </c>
      <c r="C66" s="114">
        <v>-29749.046600000001</v>
      </c>
      <c r="D66" s="114">
        <v>-77609.67001999999</v>
      </c>
      <c r="E66" s="114">
        <v>-63074.10067</v>
      </c>
      <c r="F66" s="114">
        <v>-43733.136079999997</v>
      </c>
      <c r="G66" s="114">
        <v>-85222.62301000001</v>
      </c>
      <c r="H66" s="114">
        <v>-115340.00318000001</v>
      </c>
      <c r="I66" s="114">
        <v>-117008.97843</v>
      </c>
    </row>
    <row r="67" spans="1:9" ht="15" customHeight="1">
      <c r="A67" s="147" t="s">
        <v>718</v>
      </c>
      <c r="B67" s="114">
        <v>359986.96191000001</v>
      </c>
      <c r="C67" s="114">
        <v>381804.60408999998</v>
      </c>
      <c r="D67" s="114">
        <v>438456.29898000002</v>
      </c>
      <c r="E67" s="114">
        <v>457451.07991999999</v>
      </c>
      <c r="F67" s="114">
        <v>467968.17668000003</v>
      </c>
      <c r="G67" s="114">
        <v>505612.72820000001</v>
      </c>
      <c r="H67" s="114">
        <v>484856.80200999998</v>
      </c>
      <c r="I67" s="114">
        <v>598261.01674999995</v>
      </c>
    </row>
    <row r="68" spans="1:9" ht="15" customHeight="1">
      <c r="A68" s="148" t="s">
        <v>719</v>
      </c>
      <c r="B68" s="114">
        <v>-255528.74184</v>
      </c>
      <c r="C68" s="114">
        <v>-268026.84928000002</v>
      </c>
      <c r="D68" s="114">
        <v>-262335.86384000001</v>
      </c>
      <c r="E68" s="114">
        <v>-272453.34378</v>
      </c>
      <c r="F68" s="114">
        <v>-305502.68341</v>
      </c>
      <c r="G68" s="114">
        <v>-302949.41879000003</v>
      </c>
      <c r="H68" s="114">
        <v>-320669.27750999999</v>
      </c>
      <c r="I68" s="114">
        <v>-366939.77126999997</v>
      </c>
    </row>
    <row r="69" spans="1:9" ht="15" customHeight="1">
      <c r="A69" s="117" t="s">
        <v>720</v>
      </c>
      <c r="B69" s="114">
        <v>104458.22007</v>
      </c>
      <c r="C69" s="114">
        <v>113777.75481</v>
      </c>
      <c r="D69" s="114">
        <v>176120.43513999999</v>
      </c>
      <c r="E69" s="114">
        <v>184997.73613999999</v>
      </c>
      <c r="F69" s="114">
        <v>162465.49327000001</v>
      </c>
      <c r="G69" s="114">
        <v>202663.30940999999</v>
      </c>
      <c r="H69" s="114">
        <v>164187.5245</v>
      </c>
      <c r="I69" s="114">
        <v>231321.24547999998</v>
      </c>
    </row>
    <row r="70" spans="1:9" ht="15" customHeight="1">
      <c r="A70" s="117" t="s">
        <v>721</v>
      </c>
      <c r="B70" s="114">
        <v>-16753.44355</v>
      </c>
      <c r="C70" s="114">
        <v>-19879.644370000002</v>
      </c>
      <c r="D70" s="114">
        <v>21676.648789999999</v>
      </c>
      <c r="E70" s="114">
        <v>81176.030680000011</v>
      </c>
      <c r="F70" s="114">
        <v>5198.9771300000002</v>
      </c>
      <c r="G70" s="114">
        <v>-5104.5992000000006</v>
      </c>
      <c r="H70" s="114">
        <v>61982.972609999997</v>
      </c>
      <c r="I70" s="114">
        <v>-63792.54062</v>
      </c>
    </row>
    <row r="71" spans="1:9" ht="15" customHeight="1">
      <c r="A71" s="115" t="s">
        <v>1109</v>
      </c>
      <c r="B71" s="114">
        <v>-16814.31266</v>
      </c>
      <c r="C71" s="114">
        <v>-19952.124370000001</v>
      </c>
      <c r="D71" s="114">
        <v>21555.074410000001</v>
      </c>
      <c r="E71" s="114">
        <v>81061.893489999988</v>
      </c>
      <c r="F71" s="114">
        <v>5080.4631200000003</v>
      </c>
      <c r="G71" s="114">
        <v>-5175.8182000000006</v>
      </c>
      <c r="H71" s="114">
        <v>61925.295409999999</v>
      </c>
      <c r="I71" s="114">
        <v>-63844.662830000001</v>
      </c>
    </row>
    <row r="72" spans="1:9" ht="15" customHeight="1">
      <c r="A72" s="115" t="s">
        <v>1110</v>
      </c>
      <c r="B72" s="114">
        <v>60.869109999999999</v>
      </c>
      <c r="C72" s="114">
        <v>72.48</v>
      </c>
      <c r="D72" s="114">
        <v>121.57438</v>
      </c>
      <c r="E72" s="114">
        <v>114.13719</v>
      </c>
      <c r="F72" s="114">
        <v>118.51401</v>
      </c>
      <c r="G72" s="114">
        <v>71.218999999999994</v>
      </c>
      <c r="H72" s="114">
        <v>57.677199999999999</v>
      </c>
      <c r="I72" s="114">
        <v>52.122210000000003</v>
      </c>
    </row>
    <row r="73" spans="1:9" ht="15" customHeight="1">
      <c r="A73" s="147" t="s">
        <v>722</v>
      </c>
      <c r="B73" s="114">
        <v>16754.34835</v>
      </c>
      <c r="C73" s="114">
        <v>20368.164670000002</v>
      </c>
      <c r="D73" s="114">
        <v>-21991.51828</v>
      </c>
      <c r="E73" s="114">
        <v>-81144.871310000002</v>
      </c>
      <c r="F73" s="114">
        <v>-5128.2146199999997</v>
      </c>
      <c r="G73" s="114">
        <v>5154.9114</v>
      </c>
      <c r="H73" s="114">
        <v>-62170.648959999999</v>
      </c>
      <c r="I73" s="114">
        <v>63652.662189999995</v>
      </c>
    </row>
    <row r="74" spans="1:9" ht="15" customHeight="1">
      <c r="A74" s="147" t="s">
        <v>1464</v>
      </c>
      <c r="B74" s="114">
        <v>16872.264420000003</v>
      </c>
      <c r="C74" s="114">
        <v>20438.844120000002</v>
      </c>
      <c r="D74" s="114">
        <v>-21866.65136</v>
      </c>
      <c r="E74" s="114">
        <v>-81028.233240000001</v>
      </c>
      <c r="F74" s="114">
        <v>-5011.3729599999997</v>
      </c>
      <c r="G74" s="114">
        <v>5225.4042499999996</v>
      </c>
      <c r="H74" s="114">
        <v>-62117.076159999997</v>
      </c>
      <c r="I74" s="114">
        <v>63691.617039999997</v>
      </c>
    </row>
    <row r="75" spans="1:9" ht="15" customHeight="1">
      <c r="A75" s="148" t="s">
        <v>465</v>
      </c>
      <c r="B75" s="114">
        <v>-117.91607</v>
      </c>
      <c r="C75" s="114">
        <v>-70.679450000000003</v>
      </c>
      <c r="D75" s="114">
        <v>-124.86691999999999</v>
      </c>
      <c r="E75" s="114">
        <v>-116.63807000000001</v>
      </c>
      <c r="F75" s="114">
        <v>-116.84166</v>
      </c>
      <c r="G75" s="114">
        <v>-70.492850000000004</v>
      </c>
      <c r="H75" s="114">
        <v>-53.572800000000001</v>
      </c>
      <c r="I75" s="114">
        <v>-38.95485</v>
      </c>
    </row>
    <row r="76" spans="1:9" ht="15" customHeight="1">
      <c r="A76" s="147" t="s">
        <v>723</v>
      </c>
      <c r="B76" s="114">
        <v>104459.12487</v>
      </c>
      <c r="C76" s="114">
        <v>114266.27511</v>
      </c>
      <c r="D76" s="114">
        <v>175805.56565</v>
      </c>
      <c r="E76" s="114">
        <v>185028.89551</v>
      </c>
      <c r="F76" s="114">
        <v>162536.25578000001</v>
      </c>
      <c r="G76" s="114">
        <v>202713.62161</v>
      </c>
      <c r="H76" s="114">
        <v>163999.84815000001</v>
      </c>
      <c r="I76" s="114">
        <v>231181.36705</v>
      </c>
    </row>
    <row r="77" spans="1:9" ht="15" customHeight="1">
      <c r="A77" s="149" t="s">
        <v>1100</v>
      </c>
      <c r="B77" s="114">
        <v>0</v>
      </c>
      <c r="C77" s="114">
        <v>0</v>
      </c>
      <c r="D77" s="114">
        <v>0</v>
      </c>
      <c r="E77" s="114">
        <v>1.81002</v>
      </c>
      <c r="F77" s="114">
        <v>2.8730300000000004</v>
      </c>
      <c r="G77" s="114">
        <v>0</v>
      </c>
      <c r="H77" s="114">
        <v>0</v>
      </c>
      <c r="I77" s="114">
        <v>0</v>
      </c>
    </row>
    <row r="78" spans="1:9" ht="15" customHeight="1">
      <c r="A78" s="117" t="s">
        <v>724</v>
      </c>
      <c r="B78" s="114">
        <v>104459.12487</v>
      </c>
      <c r="C78" s="114">
        <v>114266.27511</v>
      </c>
      <c r="D78" s="114">
        <v>175805.56565</v>
      </c>
      <c r="E78" s="114">
        <v>185030.70553000001</v>
      </c>
      <c r="F78" s="114">
        <v>162539.12880999999</v>
      </c>
      <c r="G78" s="114">
        <v>202713.62161</v>
      </c>
      <c r="H78" s="114">
        <v>163999.84815000001</v>
      </c>
      <c r="I78" s="114">
        <v>231181.36705</v>
      </c>
    </row>
    <row r="79" spans="1:9" ht="15" customHeight="1">
      <c r="A79" s="116" t="s">
        <v>725</v>
      </c>
      <c r="B79" s="114">
        <v>1156.52244</v>
      </c>
      <c r="C79" s="114">
        <v>0</v>
      </c>
      <c r="D79" s="114">
        <v>-243.779</v>
      </c>
      <c r="E79" s="114">
        <v>0</v>
      </c>
      <c r="F79" s="114">
        <v>0</v>
      </c>
      <c r="G79" s="114">
        <v>0</v>
      </c>
      <c r="H79" s="114">
        <v>0</v>
      </c>
      <c r="I79" s="114">
        <v>2634.23873</v>
      </c>
    </row>
    <row r="80" spans="1:9" ht="15" customHeight="1">
      <c r="A80" s="147" t="s">
        <v>726</v>
      </c>
      <c r="B80" s="114">
        <v>105615.64731</v>
      </c>
      <c r="C80" s="114">
        <v>114266.27511</v>
      </c>
      <c r="D80" s="114">
        <v>175561.78664999999</v>
      </c>
      <c r="E80" s="114">
        <v>185030.70553000001</v>
      </c>
      <c r="F80" s="114">
        <v>162539.12880999999</v>
      </c>
      <c r="G80" s="114">
        <v>202713.62161</v>
      </c>
      <c r="H80" s="114">
        <v>163999.84815000001</v>
      </c>
      <c r="I80" s="114">
        <v>233815.60578000001</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105615.64731</v>
      </c>
      <c r="C82" s="114">
        <v>114266.27511</v>
      </c>
      <c r="D82" s="114">
        <v>175561.78664999999</v>
      </c>
      <c r="E82" s="114">
        <v>185030.70553000001</v>
      </c>
      <c r="F82" s="114">
        <v>162539.12880999999</v>
      </c>
      <c r="G82" s="114">
        <v>202713.62161</v>
      </c>
      <c r="H82" s="114">
        <v>163999.84815000001</v>
      </c>
      <c r="I82" s="114">
        <v>233815.60578000001</v>
      </c>
    </row>
    <row r="83" spans="1:9" ht="15" customHeight="1" thickBot="1">
      <c r="A83" s="116" t="s">
        <v>729</v>
      </c>
      <c r="B83" s="114">
        <v>-37815.728999999999</v>
      </c>
      <c r="C83" s="114">
        <v>-40858.896000000001</v>
      </c>
      <c r="D83" s="114">
        <v>-75951.611999999994</v>
      </c>
      <c r="E83" s="114">
        <v>-81220.831999999995</v>
      </c>
      <c r="F83" s="114">
        <v>-68334.48</v>
      </c>
      <c r="G83" s="114">
        <v>-91583.449900000007</v>
      </c>
      <c r="H83" s="114">
        <v>-81489.2</v>
      </c>
      <c r="I83" s="114">
        <v>-118482.73</v>
      </c>
    </row>
    <row r="84" spans="1:9" ht="15" customHeight="1" thickTop="1" thickBot="1">
      <c r="A84" s="396" t="s">
        <v>730</v>
      </c>
      <c r="B84" s="397">
        <v>67799.918310000008</v>
      </c>
      <c r="C84" s="397">
        <v>73407.379109999994</v>
      </c>
      <c r="D84" s="397">
        <v>99610.174650000001</v>
      </c>
      <c r="E84" s="397">
        <v>103809.87353</v>
      </c>
      <c r="F84" s="397">
        <v>94204.648809999999</v>
      </c>
      <c r="G84" s="397">
        <v>111130.17171</v>
      </c>
      <c r="H84" s="397">
        <v>82510.648150000008</v>
      </c>
      <c r="I84" s="397">
        <v>115332.87578</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736</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I5" s="14"/>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7223308.3173700003</v>
      </c>
      <c r="C7" s="397">
        <v>7842731.3683599997</v>
      </c>
      <c r="D7" s="397">
        <v>9235270.4148399998</v>
      </c>
      <c r="E7" s="397">
        <v>10253531.655440001</v>
      </c>
      <c r="F7" s="397">
        <v>10538299.414940001</v>
      </c>
      <c r="G7" s="397">
        <v>11107875.534559999</v>
      </c>
      <c r="H7" s="397">
        <v>11882423.19973</v>
      </c>
      <c r="I7" s="397">
        <v>12358505.800299998</v>
      </c>
    </row>
    <row r="8" spans="1:9" s="16" customFormat="1" ht="15" customHeight="1" thickTop="1">
      <c r="A8" s="147" t="s">
        <v>191</v>
      </c>
      <c r="B8" s="114">
        <v>897949.87373999995</v>
      </c>
      <c r="C8" s="114">
        <v>975643.83765</v>
      </c>
      <c r="D8" s="114">
        <v>881227.46496000001</v>
      </c>
      <c r="E8" s="114">
        <v>1091391.3767899999</v>
      </c>
      <c r="F8" s="114">
        <v>1084039.86048</v>
      </c>
      <c r="G8" s="114">
        <v>1169392.3503699999</v>
      </c>
      <c r="H8" s="114">
        <v>1528196.3073900002</v>
      </c>
      <c r="I8" s="114">
        <v>1280264.2090699999</v>
      </c>
    </row>
    <row r="9" spans="1:9" s="16" customFormat="1" ht="15" customHeight="1">
      <c r="A9" s="147" t="s">
        <v>200</v>
      </c>
      <c r="B9" s="114">
        <v>1338002.37087</v>
      </c>
      <c r="C9" s="114">
        <v>1074834.42805</v>
      </c>
      <c r="D9" s="114">
        <v>1600733.6845999998</v>
      </c>
      <c r="E9" s="114">
        <v>1682069.7639600001</v>
      </c>
      <c r="F9" s="114">
        <v>1220596.2469600001</v>
      </c>
      <c r="G9" s="114">
        <v>987565.80467999994</v>
      </c>
      <c r="H9" s="114">
        <v>921771.61235000007</v>
      </c>
      <c r="I9" s="114">
        <v>1022775.52862</v>
      </c>
    </row>
    <row r="10" spans="1:9" s="16" customFormat="1" ht="15" customHeight="1">
      <c r="A10" s="147" t="s">
        <v>209</v>
      </c>
      <c r="B10" s="114">
        <v>4820726.0470600007</v>
      </c>
      <c r="C10" s="114">
        <v>5586924.29801</v>
      </c>
      <c r="D10" s="114">
        <v>6523537.0690900004</v>
      </c>
      <c r="E10" s="114">
        <v>7084655.6577299992</v>
      </c>
      <c r="F10" s="114">
        <v>7770232.8568700003</v>
      </c>
      <c r="G10" s="114">
        <v>8316734.6212399993</v>
      </c>
      <c r="H10" s="114">
        <v>8590879.5456499998</v>
      </c>
      <c r="I10" s="114">
        <v>9023484.7857299987</v>
      </c>
    </row>
    <row r="11" spans="1:9" s="16" customFormat="1" ht="15" customHeight="1">
      <c r="A11" s="148" t="s">
        <v>674</v>
      </c>
      <c r="B11" s="114">
        <v>4850331.6453599995</v>
      </c>
      <c r="C11" s="114">
        <v>5617567.9817599999</v>
      </c>
      <c r="D11" s="114">
        <v>6557454.6520600002</v>
      </c>
      <c r="E11" s="114">
        <v>7114552.6969799995</v>
      </c>
      <c r="F11" s="114">
        <v>7790039.4369099997</v>
      </c>
      <c r="G11" s="114">
        <v>8318955.2788399998</v>
      </c>
      <c r="H11" s="114">
        <v>8329562.4731899993</v>
      </c>
      <c r="I11" s="114">
        <v>8622399.8933700006</v>
      </c>
    </row>
    <row r="12" spans="1:9" s="16" customFormat="1" ht="15" customHeight="1">
      <c r="A12" s="148" t="s">
        <v>675</v>
      </c>
      <c r="B12" s="114">
        <v>4764561.2368999999</v>
      </c>
      <c r="C12" s="114">
        <v>5443248.7034099996</v>
      </c>
      <c r="D12" s="114">
        <v>6382989.2288599992</v>
      </c>
      <c r="E12" s="114">
        <v>6923968.0471299998</v>
      </c>
      <c r="F12" s="114">
        <v>7561448.3668999998</v>
      </c>
      <c r="G12" s="114">
        <v>7775482.71416</v>
      </c>
      <c r="H12" s="114">
        <v>7920920.9096499998</v>
      </c>
      <c r="I12" s="114">
        <v>6628435.7765699998</v>
      </c>
    </row>
    <row r="13" spans="1:9" s="16" customFormat="1" ht="15" customHeight="1">
      <c r="A13" s="148" t="s">
        <v>676</v>
      </c>
      <c r="B13" s="114">
        <v>85770.408459999991</v>
      </c>
      <c r="C13" s="114">
        <v>174319.27835000001</v>
      </c>
      <c r="D13" s="114">
        <v>174465.42319999999</v>
      </c>
      <c r="E13" s="114">
        <v>190584.64984999999</v>
      </c>
      <c r="F13" s="114">
        <v>228591.07001</v>
      </c>
      <c r="G13" s="114">
        <v>543472.56467999995</v>
      </c>
      <c r="H13" s="114">
        <v>408641.56354</v>
      </c>
      <c r="I13" s="114">
        <v>1993964.1168</v>
      </c>
    </row>
    <row r="14" spans="1:9" s="16" customFormat="1" ht="15" customHeight="1">
      <c r="A14" s="148" t="s">
        <v>677</v>
      </c>
      <c r="B14" s="114">
        <v>12668.696840000001</v>
      </c>
      <c r="C14" s="114">
        <v>23989.08596</v>
      </c>
      <c r="D14" s="114">
        <v>19524.553449999999</v>
      </c>
      <c r="E14" s="114">
        <v>31371.718129999997</v>
      </c>
      <c r="F14" s="114">
        <v>31207.318629999998</v>
      </c>
      <c r="G14" s="114">
        <v>35031.550579999996</v>
      </c>
      <c r="H14" s="114">
        <v>12952.499310000001</v>
      </c>
      <c r="I14" s="114">
        <v>58198.664899999996</v>
      </c>
    </row>
    <row r="15" spans="1:9" s="16" customFormat="1" ht="15" customHeight="1">
      <c r="A15" s="148" t="s">
        <v>678</v>
      </c>
      <c r="B15" s="114">
        <v>11854.44859</v>
      </c>
      <c r="C15" s="114">
        <v>21233.137620000001</v>
      </c>
      <c r="D15" s="114">
        <v>16597.17123</v>
      </c>
      <c r="E15" s="114">
        <v>24516.231319999999</v>
      </c>
      <c r="F15" s="114">
        <v>24590.347559999998</v>
      </c>
      <c r="G15" s="114">
        <v>26163.190170000002</v>
      </c>
      <c r="H15" s="114">
        <v>10123.31616</v>
      </c>
      <c r="I15" s="114">
        <v>32613.480050000002</v>
      </c>
    </row>
    <row r="16" spans="1:9" s="16" customFormat="1" ht="15" customHeight="1">
      <c r="A16" s="148" t="s">
        <v>679</v>
      </c>
      <c r="B16" s="114">
        <v>814.24824999999998</v>
      </c>
      <c r="C16" s="114">
        <v>2755.9483399999999</v>
      </c>
      <c r="D16" s="114">
        <v>2927.3822200000004</v>
      </c>
      <c r="E16" s="114">
        <v>6855.4868099999994</v>
      </c>
      <c r="F16" s="114">
        <v>6616.9710700000005</v>
      </c>
      <c r="G16" s="114">
        <v>8868.3604099999993</v>
      </c>
      <c r="H16" s="114">
        <v>2829.1831499999998</v>
      </c>
      <c r="I16" s="114">
        <v>25585.184850000001</v>
      </c>
    </row>
    <row r="17" spans="1:9" s="16" customFormat="1" ht="15" customHeight="1">
      <c r="A17" s="148" t="s">
        <v>680</v>
      </c>
      <c r="B17" s="114">
        <v>52509.15322</v>
      </c>
      <c r="C17" s="114">
        <v>58235.36608</v>
      </c>
      <c r="D17" s="114">
        <v>76135.38291</v>
      </c>
      <c r="E17" s="114">
        <v>83348.606569999989</v>
      </c>
      <c r="F17" s="114">
        <v>94769.83438</v>
      </c>
      <c r="G17" s="114">
        <v>100682.64201000001</v>
      </c>
      <c r="H17" s="114">
        <v>99996.51367</v>
      </c>
      <c r="I17" s="114">
        <v>103518.38303</v>
      </c>
    </row>
    <row r="18" spans="1:9" s="16" customFormat="1" ht="15" customHeight="1">
      <c r="A18" s="148" t="s">
        <v>681</v>
      </c>
      <c r="B18" s="114">
        <v>48407.304689999997</v>
      </c>
      <c r="C18" s="114">
        <v>55099.944069999998</v>
      </c>
      <c r="D18" s="114">
        <v>61806.025350000004</v>
      </c>
      <c r="E18" s="114">
        <v>63989.835290000003</v>
      </c>
      <c r="F18" s="114">
        <v>64721.410779999998</v>
      </c>
      <c r="G18" s="114">
        <v>65923.741580000002</v>
      </c>
      <c r="H18" s="114">
        <v>62714.432509999999</v>
      </c>
      <c r="I18" s="114">
        <v>54316.111840000005</v>
      </c>
    </row>
    <row r="19" spans="1:9" s="16" customFormat="1" ht="15" customHeight="1">
      <c r="A19" s="148" t="s">
        <v>682</v>
      </c>
      <c r="B19" s="114">
        <v>4101.8485300000002</v>
      </c>
      <c r="C19" s="114">
        <v>3135.4220099999998</v>
      </c>
      <c r="D19" s="114">
        <v>14329.35756</v>
      </c>
      <c r="E19" s="114">
        <v>19358.771280000001</v>
      </c>
      <c r="F19" s="114">
        <v>30048.423600000002</v>
      </c>
      <c r="G19" s="114">
        <v>34758.900430000002</v>
      </c>
      <c r="H19" s="114">
        <v>37282.081159999994</v>
      </c>
      <c r="I19" s="114">
        <v>49202.271189999999</v>
      </c>
    </row>
    <row r="20" spans="1:9" s="16" customFormat="1" ht="15" customHeight="1">
      <c r="A20" s="148" t="s">
        <v>222</v>
      </c>
      <c r="B20" s="114">
        <v>49778.598229999996</v>
      </c>
      <c r="C20" s="114">
        <v>55156.156069999997</v>
      </c>
      <c r="D20" s="114">
        <v>63560.720630000003</v>
      </c>
      <c r="E20" s="114">
        <v>66983.575440000001</v>
      </c>
      <c r="F20" s="114">
        <v>72981.89304000001</v>
      </c>
      <c r="G20" s="114">
        <v>89913.244780000008</v>
      </c>
      <c r="H20" s="114">
        <v>385225.53942000004</v>
      </c>
      <c r="I20" s="114">
        <v>502398.82581000001</v>
      </c>
    </row>
    <row r="21" spans="1:9" s="16" customFormat="1" ht="15" customHeight="1">
      <c r="A21" s="148" t="s">
        <v>683</v>
      </c>
      <c r="B21" s="114">
        <v>-144562.04659000001</v>
      </c>
      <c r="C21" s="114">
        <v>-168024.29186000003</v>
      </c>
      <c r="D21" s="114">
        <v>-193138.23996000001</v>
      </c>
      <c r="E21" s="114">
        <v>-211600.93938999998</v>
      </c>
      <c r="F21" s="114">
        <v>-218765.62609000001</v>
      </c>
      <c r="G21" s="114">
        <v>-227848.09497000001</v>
      </c>
      <c r="H21" s="114">
        <v>-236857.47993999999</v>
      </c>
      <c r="I21" s="114">
        <v>-263030.98138000001</v>
      </c>
    </row>
    <row r="22" spans="1:9" s="16" customFormat="1" ht="15" customHeight="1">
      <c r="A22" s="147" t="s">
        <v>235</v>
      </c>
      <c r="B22" s="114">
        <v>50201.881430000001</v>
      </c>
      <c r="C22" s="114">
        <v>68217.99179</v>
      </c>
      <c r="D22" s="114">
        <v>71151.329769999997</v>
      </c>
      <c r="E22" s="114">
        <v>96586.277050000004</v>
      </c>
      <c r="F22" s="114">
        <v>117490.71656</v>
      </c>
      <c r="G22" s="114">
        <v>100538.53173</v>
      </c>
      <c r="H22" s="114">
        <v>152801.56822999998</v>
      </c>
      <c r="I22" s="114">
        <v>161168.63467</v>
      </c>
    </row>
    <row r="23" spans="1:9" s="16" customFormat="1" ht="15" customHeight="1">
      <c r="A23" s="147" t="s">
        <v>241</v>
      </c>
      <c r="B23" s="114">
        <v>107.37781</v>
      </c>
      <c r="C23" s="114">
        <v>802.87522999999999</v>
      </c>
      <c r="D23" s="114">
        <v>774.5249399999999</v>
      </c>
      <c r="E23" s="114">
        <v>217.45935</v>
      </c>
      <c r="F23" s="114">
        <v>14702.92633</v>
      </c>
      <c r="G23" s="114">
        <v>4377.7575199999992</v>
      </c>
      <c r="H23" s="114">
        <v>2249.8952999999997</v>
      </c>
      <c r="I23" s="114">
        <v>3022.4547200000002</v>
      </c>
    </row>
    <row r="24" spans="1:9" s="16" customFormat="1" ht="15" customHeight="1">
      <c r="A24" s="147" t="s">
        <v>684</v>
      </c>
      <c r="B24" s="114">
        <v>5561.5434800000003</v>
      </c>
      <c r="C24" s="114">
        <v>6145.9994800000004</v>
      </c>
      <c r="D24" s="114">
        <v>7406.5659599999999</v>
      </c>
      <c r="E24" s="114">
        <v>109452.79794</v>
      </c>
      <c r="F24" s="114">
        <v>145815.33447999999</v>
      </c>
      <c r="G24" s="114">
        <v>291744.09567000001</v>
      </c>
      <c r="H24" s="114">
        <v>451175.23726999998</v>
      </c>
      <c r="I24" s="114">
        <v>627789.64877999993</v>
      </c>
    </row>
    <row r="25" spans="1:9" s="16" customFormat="1" ht="15" customHeight="1">
      <c r="A25" s="147" t="s">
        <v>252</v>
      </c>
      <c r="B25" s="114">
        <v>95026.110610000003</v>
      </c>
      <c r="C25" s="114">
        <v>109212.29884999999</v>
      </c>
      <c r="D25" s="114">
        <v>119937.14044</v>
      </c>
      <c r="E25" s="114">
        <v>125444.43909999999</v>
      </c>
      <c r="F25" s="114">
        <v>136357.38650999998</v>
      </c>
      <c r="G25" s="114">
        <v>183327.78938</v>
      </c>
      <c r="H25" s="114">
        <v>189127.1029</v>
      </c>
      <c r="I25" s="114">
        <v>197109.32596000002</v>
      </c>
    </row>
    <row r="26" spans="1:9" s="16" customFormat="1" ht="15" customHeight="1">
      <c r="A26" s="147" t="s">
        <v>685</v>
      </c>
      <c r="B26" s="114">
        <v>15733.112369999999</v>
      </c>
      <c r="C26" s="114">
        <v>20949.639300000003</v>
      </c>
      <c r="D26" s="114">
        <v>30502.63508</v>
      </c>
      <c r="E26" s="114">
        <v>63713.883520000003</v>
      </c>
      <c r="F26" s="114">
        <v>49064.086750000002</v>
      </c>
      <c r="G26" s="114">
        <v>54194.58397</v>
      </c>
      <c r="H26" s="114">
        <v>46221.930639999999</v>
      </c>
      <c r="I26" s="114">
        <v>42891.212749999999</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6769528.1249599997</v>
      </c>
      <c r="C28" s="397">
        <v>7343811.2807799997</v>
      </c>
      <c r="D28" s="397">
        <v>8680731.9509999994</v>
      </c>
      <c r="E28" s="397">
        <v>9627167.1735499986</v>
      </c>
      <c r="F28" s="397">
        <v>9861719.1519900002</v>
      </c>
      <c r="G28" s="397">
        <v>10371930.459100001</v>
      </c>
      <c r="H28" s="397">
        <v>11130604.68266</v>
      </c>
      <c r="I28" s="397">
        <v>11531488.74546</v>
      </c>
    </row>
    <row r="29" spans="1:9" s="16" customFormat="1" ht="15" customHeight="1" thickTop="1">
      <c r="A29" s="147" t="s">
        <v>687</v>
      </c>
      <c r="B29" s="114">
        <v>5973126.0757100005</v>
      </c>
      <c r="C29" s="114">
        <v>6453670.8342700005</v>
      </c>
      <c r="D29" s="114">
        <v>7431700.9958100002</v>
      </c>
      <c r="E29" s="114">
        <v>8203038.6017399998</v>
      </c>
      <c r="F29" s="114">
        <v>8281147.6344300006</v>
      </c>
      <c r="G29" s="114">
        <v>8364578.02563</v>
      </c>
      <c r="H29" s="114">
        <v>8812392.2032900006</v>
      </c>
      <c r="I29" s="114">
        <v>8974598.0903899986</v>
      </c>
    </row>
    <row r="30" spans="1:9" s="16" customFormat="1" ht="15" customHeight="1">
      <c r="A30" s="148" t="s">
        <v>688</v>
      </c>
      <c r="B30" s="114">
        <v>1028010.2229500001</v>
      </c>
      <c r="C30" s="114">
        <v>1315468.93802</v>
      </c>
      <c r="D30" s="114">
        <v>1435862.49223</v>
      </c>
      <c r="E30" s="114">
        <v>1285123.3313499999</v>
      </c>
      <c r="F30" s="114">
        <v>1375349.7096199999</v>
      </c>
      <c r="G30" s="114">
        <v>1060864.4136300001</v>
      </c>
      <c r="H30" s="114">
        <v>1251795.5850899999</v>
      </c>
      <c r="I30" s="114">
        <v>1294791.6651400002</v>
      </c>
    </row>
    <row r="31" spans="1:9" s="16" customFormat="1" ht="15" customHeight="1">
      <c r="A31" s="148" t="s">
        <v>689</v>
      </c>
      <c r="B31" s="114">
        <v>1362471.05067</v>
      </c>
      <c r="C31" s="114">
        <v>1585340.17866</v>
      </c>
      <c r="D31" s="114">
        <v>1731606.61301</v>
      </c>
      <c r="E31" s="114">
        <v>1763928.1807200001</v>
      </c>
      <c r="F31" s="114">
        <v>1765670.4951099998</v>
      </c>
      <c r="G31" s="114">
        <v>1552488.8249100002</v>
      </c>
      <c r="H31" s="114">
        <v>1565335.0885399999</v>
      </c>
      <c r="I31" s="114">
        <v>1620178.86732</v>
      </c>
    </row>
    <row r="32" spans="1:9" s="16" customFormat="1" ht="15" customHeight="1">
      <c r="A32" s="148" t="s">
        <v>690</v>
      </c>
      <c r="B32" s="114">
        <v>120810.28158</v>
      </c>
      <c r="C32" s="114">
        <v>46620.450450000004</v>
      </c>
      <c r="D32" s="114">
        <v>25154.70318</v>
      </c>
      <c r="E32" s="114">
        <v>22135.81322</v>
      </c>
      <c r="F32" s="114">
        <v>16021.18326</v>
      </c>
      <c r="G32" s="114">
        <v>5099.9520899999998</v>
      </c>
      <c r="H32" s="114">
        <v>4610.6847400000006</v>
      </c>
      <c r="I32" s="114">
        <v>3523.8932999999997</v>
      </c>
    </row>
    <row r="33" spans="1:9" s="16" customFormat="1" ht="15" customHeight="1">
      <c r="A33" s="148" t="s">
        <v>691</v>
      </c>
      <c r="B33" s="114">
        <v>74456.599900000001</v>
      </c>
      <c r="C33" s="114">
        <v>88427.482499999998</v>
      </c>
      <c r="D33" s="114">
        <v>81577.913680000012</v>
      </c>
      <c r="E33" s="114">
        <v>127668.30354000001</v>
      </c>
      <c r="F33" s="114">
        <v>145908.53308000002</v>
      </c>
      <c r="G33" s="114">
        <v>125665.55807</v>
      </c>
      <c r="H33" s="114">
        <v>111386.25168</v>
      </c>
      <c r="I33" s="114">
        <v>154737.87958000001</v>
      </c>
    </row>
    <row r="34" spans="1:9" s="16" customFormat="1" ht="15" customHeight="1">
      <c r="A34" s="148" t="s">
        <v>692</v>
      </c>
      <c r="B34" s="114">
        <v>3208242.70939</v>
      </c>
      <c r="C34" s="114">
        <v>3179102.3071500002</v>
      </c>
      <c r="D34" s="114">
        <v>3847708.9607699998</v>
      </c>
      <c r="E34" s="114">
        <v>4597529.1383400001</v>
      </c>
      <c r="F34" s="114">
        <v>4482922.1085100006</v>
      </c>
      <c r="G34" s="114">
        <v>4989532.0665899999</v>
      </c>
      <c r="H34" s="114">
        <v>5115903.8352899998</v>
      </c>
      <c r="I34" s="114">
        <v>5024884.6424799999</v>
      </c>
    </row>
    <row r="35" spans="1:9" s="16" customFormat="1" ht="15" customHeight="1">
      <c r="A35" s="148" t="s">
        <v>693</v>
      </c>
      <c r="B35" s="114">
        <v>179135.21122</v>
      </c>
      <c r="C35" s="114">
        <v>238711.47749000002</v>
      </c>
      <c r="D35" s="114">
        <v>309790.31293999997</v>
      </c>
      <c r="E35" s="114">
        <v>406653.83457000001</v>
      </c>
      <c r="F35" s="114">
        <v>495275.60485</v>
      </c>
      <c r="G35" s="114">
        <v>630927.21033999999</v>
      </c>
      <c r="H35" s="114">
        <v>763360.75795</v>
      </c>
      <c r="I35" s="114">
        <v>876481.14257000003</v>
      </c>
    </row>
    <row r="36" spans="1:9" s="16" customFormat="1" ht="15" customHeight="1">
      <c r="A36" s="147" t="s">
        <v>694</v>
      </c>
      <c r="B36" s="114">
        <v>299.78474999999997</v>
      </c>
      <c r="C36" s="114">
        <v>1006.40185</v>
      </c>
      <c r="D36" s="114">
        <v>1407.06782</v>
      </c>
      <c r="E36" s="114">
        <v>788.56786</v>
      </c>
      <c r="F36" s="114">
        <v>472.66217999999998</v>
      </c>
      <c r="G36" s="114">
        <v>482.48257000000001</v>
      </c>
      <c r="H36" s="114">
        <v>110821.98066</v>
      </c>
      <c r="I36" s="114">
        <v>57232.572329999995</v>
      </c>
    </row>
    <row r="37" spans="1:9" s="16" customFormat="1" ht="15" customHeight="1">
      <c r="A37" s="147" t="s">
        <v>695</v>
      </c>
      <c r="B37" s="114">
        <v>382489.65025999997</v>
      </c>
      <c r="C37" s="114">
        <v>411513.61619999999</v>
      </c>
      <c r="D37" s="114">
        <v>677231.78346000006</v>
      </c>
      <c r="E37" s="114">
        <v>877957.00421000004</v>
      </c>
      <c r="F37" s="114">
        <v>1020381.20667</v>
      </c>
      <c r="G37" s="114">
        <v>1499939.3615899999</v>
      </c>
      <c r="H37" s="114">
        <v>1463555.38451</v>
      </c>
      <c r="I37" s="114">
        <v>1838591.2217300001</v>
      </c>
    </row>
    <row r="38" spans="1:9" s="16" customFormat="1" ht="15" customHeight="1">
      <c r="A38" s="147" t="s">
        <v>696</v>
      </c>
      <c r="B38" s="114">
        <v>159346.66347999999</v>
      </c>
      <c r="C38" s="114">
        <v>170452.63537999999</v>
      </c>
      <c r="D38" s="114">
        <v>197332.48530999999</v>
      </c>
      <c r="E38" s="114">
        <v>215294.12547</v>
      </c>
      <c r="F38" s="114">
        <v>233424.46649000002</v>
      </c>
      <c r="G38" s="114">
        <v>215107.07136999999</v>
      </c>
      <c r="H38" s="114">
        <v>216643.55074999999</v>
      </c>
      <c r="I38" s="114">
        <v>223583.20872</v>
      </c>
    </row>
    <row r="39" spans="1:9" s="16" customFormat="1" ht="15" customHeight="1">
      <c r="A39" s="147" t="s">
        <v>306</v>
      </c>
      <c r="B39" s="114">
        <v>73810.89516</v>
      </c>
      <c r="C39" s="114">
        <v>80658.394540000008</v>
      </c>
      <c r="D39" s="114">
        <v>88561.332730000009</v>
      </c>
      <c r="E39" s="114">
        <v>86152.372739999992</v>
      </c>
      <c r="F39" s="114">
        <v>90597.630310000008</v>
      </c>
      <c r="G39" s="114">
        <v>99541.223180000001</v>
      </c>
      <c r="H39" s="114">
        <v>104394.77972000001</v>
      </c>
      <c r="I39" s="114">
        <v>108268.08991</v>
      </c>
    </row>
    <row r="40" spans="1:9" s="16" customFormat="1" ht="15" customHeight="1">
      <c r="A40" s="147" t="s">
        <v>312</v>
      </c>
      <c r="B40" s="114">
        <v>0</v>
      </c>
      <c r="C40" s="114">
        <v>0</v>
      </c>
      <c r="D40" s="114">
        <v>0</v>
      </c>
      <c r="E40" s="114">
        <v>0</v>
      </c>
      <c r="F40" s="114">
        <v>0</v>
      </c>
      <c r="G40" s="114">
        <v>0</v>
      </c>
      <c r="H40" s="114">
        <v>129104.3</v>
      </c>
      <c r="I40" s="114">
        <v>129191.21667000001</v>
      </c>
    </row>
    <row r="41" spans="1:9" s="16" customFormat="1" ht="15" customHeight="1">
      <c r="A41" s="147" t="s">
        <v>697</v>
      </c>
      <c r="B41" s="114">
        <v>173169.87084000002</v>
      </c>
      <c r="C41" s="114">
        <v>190268.00143</v>
      </c>
      <c r="D41" s="114">
        <v>235412.0612</v>
      </c>
      <c r="E41" s="114">
        <v>206491.40437</v>
      </c>
      <c r="F41" s="114">
        <v>224346.85443000001</v>
      </c>
      <c r="G41" s="114">
        <v>186356.65327000001</v>
      </c>
      <c r="H41" s="114">
        <v>145413.21952000001</v>
      </c>
      <c r="I41" s="114">
        <v>153197.79741999999</v>
      </c>
    </row>
    <row r="42" spans="1:9" s="17" customFormat="1" ht="15" customHeight="1" thickBot="1">
      <c r="A42" s="147" t="s">
        <v>487</v>
      </c>
      <c r="B42" s="114">
        <v>7285.1847600000001</v>
      </c>
      <c r="C42" s="114">
        <v>36241.397109999998</v>
      </c>
      <c r="D42" s="114">
        <v>49086.224670000003</v>
      </c>
      <c r="E42" s="114">
        <v>37445.097159999998</v>
      </c>
      <c r="F42" s="114">
        <v>11348.697480000001</v>
      </c>
      <c r="G42" s="114">
        <v>5925.64149</v>
      </c>
      <c r="H42" s="114">
        <v>148279.26420999999</v>
      </c>
      <c r="I42" s="114">
        <v>46826.548289999999</v>
      </c>
    </row>
    <row r="43" spans="1:9" ht="15" customHeight="1" thickTop="1" thickBot="1">
      <c r="A43" s="396" t="s">
        <v>698</v>
      </c>
      <c r="B43" s="397">
        <v>453780.19185</v>
      </c>
      <c r="C43" s="397">
        <v>498920.08754000004</v>
      </c>
      <c r="D43" s="397">
        <v>554538.46307000006</v>
      </c>
      <c r="E43" s="397">
        <v>626364.48169000004</v>
      </c>
      <c r="F43" s="397">
        <v>676580.26266999997</v>
      </c>
      <c r="G43" s="397">
        <v>735945.07503999991</v>
      </c>
      <c r="H43" s="397">
        <v>751818.51651999995</v>
      </c>
      <c r="I43" s="397">
        <v>827017.05417999998</v>
      </c>
    </row>
    <row r="44" spans="1:9" s="16" customFormat="1" ht="15" customHeight="1" thickTop="1">
      <c r="A44" s="147" t="s">
        <v>327</v>
      </c>
      <c r="B44" s="114">
        <v>311563</v>
      </c>
      <c r="C44" s="114">
        <v>348993</v>
      </c>
      <c r="D44" s="114">
        <v>394323</v>
      </c>
      <c r="E44" s="114">
        <v>452173</v>
      </c>
      <c r="F44" s="114">
        <v>506063</v>
      </c>
      <c r="G44" s="114">
        <v>551823</v>
      </c>
      <c r="H44" s="114">
        <v>598253</v>
      </c>
      <c r="I44" s="114">
        <v>643653</v>
      </c>
    </row>
    <row r="45" spans="1:9" s="16" customFormat="1" ht="15" customHeight="1">
      <c r="A45" s="147" t="s">
        <v>331</v>
      </c>
      <c r="B45" s="114">
        <v>0</v>
      </c>
      <c r="C45" s="114">
        <v>0</v>
      </c>
      <c r="D45" s="114">
        <v>5</v>
      </c>
      <c r="E45" s="114">
        <v>0</v>
      </c>
      <c r="F45" s="114">
        <v>2.5</v>
      </c>
      <c r="G45" s="114">
        <v>0</v>
      </c>
      <c r="H45" s="114">
        <v>2.5</v>
      </c>
      <c r="I45" s="114">
        <v>2.5</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59051.410429999996</v>
      </c>
      <c r="C47" s="114">
        <v>67367.365080000003</v>
      </c>
      <c r="D47" s="114">
        <v>75623.21620000001</v>
      </c>
      <c r="E47" s="114">
        <v>73271.404819999996</v>
      </c>
      <c r="F47" s="114">
        <v>83362.498000000007</v>
      </c>
      <c r="G47" s="114">
        <v>92076.541689999998</v>
      </c>
      <c r="H47" s="114">
        <v>103120.53031999999</v>
      </c>
      <c r="I47" s="114">
        <v>108163.00742000001</v>
      </c>
    </row>
    <row r="48" spans="1:9" s="16" customFormat="1" ht="15" customHeight="1">
      <c r="A48" s="147" t="s">
        <v>341</v>
      </c>
      <c r="B48" s="114">
        <v>83165.781419999999</v>
      </c>
      <c r="C48" s="114">
        <v>82559.72245999999</v>
      </c>
      <c r="D48" s="114">
        <v>84587.246870000003</v>
      </c>
      <c r="E48" s="114">
        <v>100920.07687</v>
      </c>
      <c r="F48" s="114">
        <v>87152.264670000004</v>
      </c>
      <c r="G48" s="114">
        <v>92045.533349999998</v>
      </c>
      <c r="H48" s="114">
        <v>50442.486199999999</v>
      </c>
      <c r="I48" s="114">
        <v>75198.546760000012</v>
      </c>
    </row>
    <row r="49" spans="1:9" s="16" customFormat="1" ht="15" customHeight="1">
      <c r="A49" s="148" t="s">
        <v>700</v>
      </c>
      <c r="B49" s="114">
        <v>6.2349199999999998</v>
      </c>
      <c r="C49" s="114">
        <v>1.21126</v>
      </c>
      <c r="D49" s="114">
        <v>5.3606699999999998</v>
      </c>
      <c r="E49" s="114">
        <v>9.1450800000000001</v>
      </c>
      <c r="F49" s="114">
        <v>11.827780000000001</v>
      </c>
      <c r="G49" s="114">
        <v>12.29477</v>
      </c>
      <c r="H49" s="114">
        <v>17.71518</v>
      </c>
      <c r="I49" s="114">
        <v>9.1000000000000004E-3</v>
      </c>
    </row>
    <row r="50" spans="1:9" s="17" customFormat="1" ht="15" customHeight="1" thickBot="1">
      <c r="A50" s="148" t="s">
        <v>701</v>
      </c>
      <c r="B50" s="114">
        <v>83159.546499999997</v>
      </c>
      <c r="C50" s="114">
        <v>82558.511200000008</v>
      </c>
      <c r="D50" s="114">
        <v>84581.886200000008</v>
      </c>
      <c r="E50" s="114">
        <v>100910.93179</v>
      </c>
      <c r="F50" s="114">
        <v>87140.436889999997</v>
      </c>
      <c r="G50" s="114">
        <v>92033.238580000005</v>
      </c>
      <c r="H50" s="114">
        <v>50424.77102</v>
      </c>
      <c r="I50" s="114">
        <v>75198.537660000002</v>
      </c>
    </row>
    <row r="51" spans="1:9" ht="15" customHeight="1" thickTop="1" thickBot="1">
      <c r="A51" s="396" t="s">
        <v>702</v>
      </c>
      <c r="B51" s="397">
        <v>7223308.3168100007</v>
      </c>
      <c r="C51" s="397">
        <v>7842731.3683199994</v>
      </c>
      <c r="D51" s="397">
        <v>9235270.414069999</v>
      </c>
      <c r="E51" s="397">
        <v>10253531.655239999</v>
      </c>
      <c r="F51" s="397">
        <v>10538299.414659999</v>
      </c>
      <c r="G51" s="397">
        <v>11107875.53414</v>
      </c>
      <c r="H51" s="397">
        <v>11882423.19918</v>
      </c>
      <c r="I51" s="397">
        <v>12358505.79964</v>
      </c>
    </row>
    <row r="52" spans="1:9" s="16" customFormat="1" ht="15" customHeight="1" thickTop="1">
      <c r="A52" s="113" t="s">
        <v>703</v>
      </c>
      <c r="B52" s="114">
        <v>278819.59109</v>
      </c>
      <c r="C52" s="114">
        <v>248436.04494999998</v>
      </c>
      <c r="D52" s="114">
        <v>302677.98375000001</v>
      </c>
      <c r="E52" s="114">
        <v>385105.73826999997</v>
      </c>
      <c r="F52" s="114">
        <v>356467.90607999999</v>
      </c>
      <c r="G52" s="114">
        <v>495943.17531000002</v>
      </c>
      <c r="H52" s="114">
        <v>534953.73057000001</v>
      </c>
      <c r="I52" s="114">
        <v>592495.92102999997</v>
      </c>
    </row>
    <row r="53" spans="1:9" s="17" customFormat="1" ht="15" customHeight="1">
      <c r="A53" s="148" t="s">
        <v>704</v>
      </c>
      <c r="B53" s="114">
        <v>21225.47997</v>
      </c>
      <c r="C53" s="114">
        <v>15423.201550000002</v>
      </c>
      <c r="D53" s="114">
        <v>5380.91705</v>
      </c>
      <c r="E53" s="114">
        <v>11028.096140000001</v>
      </c>
      <c r="F53" s="114">
        <v>31092.873010000003</v>
      </c>
      <c r="G53" s="114">
        <v>14043.942650000001</v>
      </c>
      <c r="H53" s="114">
        <v>37035.412380000002</v>
      </c>
      <c r="I53" s="114">
        <v>10908.96408</v>
      </c>
    </row>
    <row r="54" spans="1:9" s="17" customFormat="1" ht="15" customHeight="1">
      <c r="A54" s="148" t="s">
        <v>705</v>
      </c>
      <c r="B54" s="114">
        <v>212346.69330000001</v>
      </c>
      <c r="C54" s="114">
        <v>154849.76678999999</v>
      </c>
      <c r="D54" s="114">
        <v>186226.14837000001</v>
      </c>
      <c r="E54" s="114">
        <v>231227.03218000001</v>
      </c>
      <c r="F54" s="114">
        <v>165484.51337</v>
      </c>
      <c r="G54" s="114">
        <v>289783.99617</v>
      </c>
      <c r="H54" s="114">
        <v>289181.25594999996</v>
      </c>
      <c r="I54" s="114">
        <v>345067.24738000002</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45247.417820000002</v>
      </c>
      <c r="C56" s="114">
        <v>78163.076610000004</v>
      </c>
      <c r="D56" s="114">
        <v>111070.91833</v>
      </c>
      <c r="E56" s="114">
        <v>138391.60994999998</v>
      </c>
      <c r="F56" s="114">
        <v>159890.51969999998</v>
      </c>
      <c r="G56" s="114">
        <v>182168.23649000001</v>
      </c>
      <c r="H56" s="114">
        <v>196732.06224</v>
      </c>
      <c r="I56" s="114">
        <v>224514.70957000001</v>
      </c>
    </row>
    <row r="57" spans="1:9" s="17" customFormat="1" ht="15" customHeight="1">
      <c r="A57" s="148" t="s">
        <v>708</v>
      </c>
      <c r="B57" s="114">
        <v>0</v>
      </c>
      <c r="C57" s="114">
        <v>0</v>
      </c>
      <c r="D57" s="114">
        <v>0</v>
      </c>
      <c r="E57" s="114">
        <v>4459</v>
      </c>
      <c r="F57" s="114">
        <v>0</v>
      </c>
      <c r="G57" s="114">
        <v>9947</v>
      </c>
      <c r="H57" s="114">
        <v>12005</v>
      </c>
      <c r="I57" s="114">
        <v>12005</v>
      </c>
    </row>
    <row r="58" spans="1:9" s="17" customFormat="1" ht="15" customHeight="1">
      <c r="A58" s="147" t="s">
        <v>709</v>
      </c>
      <c r="B58" s="114">
        <v>12181261.70482</v>
      </c>
      <c r="C58" s="114">
        <v>14649196.831729999</v>
      </c>
      <c r="D58" s="114">
        <v>15829800.10156</v>
      </c>
      <c r="E58" s="114">
        <v>17340327.562090002</v>
      </c>
      <c r="F58" s="114">
        <v>18887254.48601</v>
      </c>
      <c r="G58" s="114">
        <v>18533607.661520001</v>
      </c>
      <c r="H58" s="114">
        <v>18635101.900929999</v>
      </c>
      <c r="I58" s="114">
        <v>18645465.172019999</v>
      </c>
    </row>
    <row r="59" spans="1:9" ht="30" customHeight="1">
      <c r="A59" s="398" t="s">
        <v>710</v>
      </c>
      <c r="B59" s="399">
        <v>527186.80857999995</v>
      </c>
      <c r="C59" s="399">
        <v>572713.09532000008</v>
      </c>
      <c r="D59" s="399">
        <v>612388.26435000007</v>
      </c>
      <c r="E59" s="399">
        <v>670355.79972000001</v>
      </c>
      <c r="F59" s="399">
        <v>716324.13014000002</v>
      </c>
      <c r="G59" s="399">
        <v>756548.62326999998</v>
      </c>
      <c r="H59" s="399">
        <v>730413.59933</v>
      </c>
      <c r="I59" s="399">
        <v>715153.35169000004</v>
      </c>
    </row>
    <row r="60" spans="1:9" ht="15" customHeight="1">
      <c r="A60" s="148" t="s">
        <v>711</v>
      </c>
      <c r="B60" s="114">
        <v>-114862.95421</v>
      </c>
      <c r="C60" s="114">
        <v>-139642.09603000002</v>
      </c>
      <c r="D60" s="114">
        <v>-147265.76958000002</v>
      </c>
      <c r="E60" s="114">
        <v>-182281.54300000001</v>
      </c>
      <c r="F60" s="114">
        <v>-228830.02646000002</v>
      </c>
      <c r="G60" s="114">
        <v>-264720.46591999999</v>
      </c>
      <c r="H60" s="114">
        <v>-296653.65785000002</v>
      </c>
      <c r="I60" s="114">
        <v>-306998.14989</v>
      </c>
    </row>
    <row r="61" spans="1:9" ht="15" customHeight="1">
      <c r="A61" s="147" t="s">
        <v>712</v>
      </c>
      <c r="B61" s="114">
        <v>412323.85437000002</v>
      </c>
      <c r="C61" s="114">
        <v>433070.99929000001</v>
      </c>
      <c r="D61" s="114">
        <v>465122.49476999999</v>
      </c>
      <c r="E61" s="114">
        <v>488074.25672</v>
      </c>
      <c r="F61" s="114">
        <v>487494.10368</v>
      </c>
      <c r="G61" s="114">
        <v>491828.15735000005</v>
      </c>
      <c r="H61" s="114">
        <v>433759.94148000004</v>
      </c>
      <c r="I61" s="114">
        <v>408155.20180000004</v>
      </c>
    </row>
    <row r="62" spans="1:9" ht="15" customHeight="1">
      <c r="A62" s="116" t="s">
        <v>713</v>
      </c>
      <c r="B62" s="114">
        <v>106952.44357999999</v>
      </c>
      <c r="C62" s="114">
        <v>117681.16497</v>
      </c>
      <c r="D62" s="114">
        <v>156124.82629</v>
      </c>
      <c r="E62" s="114">
        <v>155747.17643000002</v>
      </c>
      <c r="F62" s="114">
        <v>218601.43594999998</v>
      </c>
      <c r="G62" s="114">
        <v>168889.71515999999</v>
      </c>
      <c r="H62" s="114">
        <v>156999.65012999999</v>
      </c>
      <c r="I62" s="114">
        <v>181749.69550999999</v>
      </c>
    </row>
    <row r="63" spans="1:9" ht="15" customHeight="1">
      <c r="A63" s="148" t="s">
        <v>714</v>
      </c>
      <c r="B63" s="114">
        <v>-25894.532729999999</v>
      </c>
      <c r="C63" s="114">
        <v>-36859.871650000001</v>
      </c>
      <c r="D63" s="114">
        <v>-79611.340989999997</v>
      </c>
      <c r="E63" s="114">
        <v>-86556.779370000004</v>
      </c>
      <c r="F63" s="114">
        <v>-140653.89416999999</v>
      </c>
      <c r="G63" s="114">
        <v>-93680.780939999997</v>
      </c>
      <c r="H63" s="114">
        <v>-93191.063800000004</v>
      </c>
      <c r="I63" s="114">
        <v>-79006.191940000004</v>
      </c>
    </row>
    <row r="64" spans="1:9" ht="15" customHeight="1">
      <c r="A64" s="117" t="s">
        <v>715</v>
      </c>
      <c r="B64" s="114">
        <v>493381.76522</v>
      </c>
      <c r="C64" s="114">
        <v>513892.29261</v>
      </c>
      <c r="D64" s="114">
        <v>541635.98007000005</v>
      </c>
      <c r="E64" s="114">
        <v>557264.65377999994</v>
      </c>
      <c r="F64" s="114">
        <v>565441.64546000003</v>
      </c>
      <c r="G64" s="114">
        <v>567037.09157000005</v>
      </c>
      <c r="H64" s="114">
        <v>497568.52781</v>
      </c>
      <c r="I64" s="114">
        <v>510898.70536999998</v>
      </c>
    </row>
    <row r="65" spans="1:9" ht="15" customHeight="1">
      <c r="A65" s="116" t="s">
        <v>716</v>
      </c>
      <c r="B65" s="114">
        <v>64527.883329999997</v>
      </c>
      <c r="C65" s="114">
        <v>62100.441789999997</v>
      </c>
      <c r="D65" s="114">
        <v>56363.961340000002</v>
      </c>
      <c r="E65" s="114">
        <v>72623.219319999989</v>
      </c>
      <c r="F65" s="114">
        <v>72939.938299999994</v>
      </c>
      <c r="G65" s="114">
        <v>67736.24470000001</v>
      </c>
      <c r="H65" s="114">
        <v>67927.114979999998</v>
      </c>
      <c r="I65" s="114">
        <v>74366.092870000008</v>
      </c>
    </row>
    <row r="66" spans="1:9" ht="15" customHeight="1">
      <c r="A66" s="116" t="s">
        <v>717</v>
      </c>
      <c r="B66" s="114">
        <v>-114632.55218000001</v>
      </c>
      <c r="C66" s="114">
        <v>-105299.98805</v>
      </c>
      <c r="D66" s="114">
        <v>-110175.53319</v>
      </c>
      <c r="E66" s="114">
        <v>-110834.5426</v>
      </c>
      <c r="F66" s="114">
        <v>-117058.49196</v>
      </c>
      <c r="G66" s="114">
        <v>-123658.4558</v>
      </c>
      <c r="H66" s="114">
        <v>-113800.88193999999</v>
      </c>
      <c r="I66" s="114">
        <v>-132563.03446</v>
      </c>
    </row>
    <row r="67" spans="1:9" ht="15" customHeight="1">
      <c r="A67" s="147" t="s">
        <v>718</v>
      </c>
      <c r="B67" s="114">
        <v>443277.09636999998</v>
      </c>
      <c r="C67" s="114">
        <v>470692.74635000003</v>
      </c>
      <c r="D67" s="114">
        <v>487824.40822000004</v>
      </c>
      <c r="E67" s="114">
        <v>519053.33049999998</v>
      </c>
      <c r="F67" s="114">
        <v>521323.09179999999</v>
      </c>
      <c r="G67" s="114">
        <v>511114.88047000003</v>
      </c>
      <c r="H67" s="114">
        <v>451694.76085000002</v>
      </c>
      <c r="I67" s="114">
        <v>452701.76377999998</v>
      </c>
    </row>
    <row r="68" spans="1:9" ht="15" customHeight="1">
      <c r="A68" s="148" t="s">
        <v>719</v>
      </c>
      <c r="B68" s="114">
        <v>-311232.55608999997</v>
      </c>
      <c r="C68" s="114">
        <v>-343701.81342999998</v>
      </c>
      <c r="D68" s="114">
        <v>-342454.71096</v>
      </c>
      <c r="E68" s="114">
        <v>-344518.73483999999</v>
      </c>
      <c r="F68" s="114">
        <v>-369767.40281</v>
      </c>
      <c r="G68" s="114">
        <v>-359968.04031000001</v>
      </c>
      <c r="H68" s="114">
        <v>-360225.04479000001</v>
      </c>
      <c r="I68" s="114">
        <v>-340314.34987999999</v>
      </c>
    </row>
    <row r="69" spans="1:9" ht="15" customHeight="1">
      <c r="A69" s="117" t="s">
        <v>720</v>
      </c>
      <c r="B69" s="114">
        <v>132044.54028000002</v>
      </c>
      <c r="C69" s="114">
        <v>126990.93292000001</v>
      </c>
      <c r="D69" s="114">
        <v>145369.69725999999</v>
      </c>
      <c r="E69" s="114">
        <v>174534.59565999999</v>
      </c>
      <c r="F69" s="114">
        <v>151555.68899</v>
      </c>
      <c r="G69" s="114">
        <v>151146.84015999999</v>
      </c>
      <c r="H69" s="114">
        <v>91469.716060000006</v>
      </c>
      <c r="I69" s="114">
        <v>112387.4139</v>
      </c>
    </row>
    <row r="70" spans="1:9" ht="15" customHeight="1">
      <c r="A70" s="117" t="s">
        <v>721</v>
      </c>
      <c r="B70" s="114">
        <v>-2.7480599999999997</v>
      </c>
      <c r="C70" s="114">
        <v>-61.480059999999995</v>
      </c>
      <c r="D70" s="114">
        <v>128.61061999999998</v>
      </c>
      <c r="E70" s="114">
        <v>693.62493000000006</v>
      </c>
      <c r="F70" s="114">
        <v>168.21929999999998</v>
      </c>
      <c r="G70" s="114">
        <v>265.40244000000001</v>
      </c>
      <c r="H70" s="114">
        <v>813.78834999999992</v>
      </c>
      <c r="I70" s="114">
        <v>258.39001000000002</v>
      </c>
    </row>
    <row r="71" spans="1:9" ht="15" customHeight="1">
      <c r="A71" s="115" t="s">
        <v>1109</v>
      </c>
      <c r="B71" s="114">
        <v>-72.30913000000001</v>
      </c>
      <c r="C71" s="114">
        <v>-97.443460000000002</v>
      </c>
      <c r="D71" s="114">
        <v>101.51739000000001</v>
      </c>
      <c r="E71" s="114">
        <v>142.57954000000001</v>
      </c>
      <c r="F71" s="114">
        <v>151.61098000000001</v>
      </c>
      <c r="G71" s="114">
        <v>254.12613000000002</v>
      </c>
      <c r="H71" s="114">
        <v>806.94459999999992</v>
      </c>
      <c r="I71" s="114">
        <v>255.29191</v>
      </c>
    </row>
    <row r="72" spans="1:9" ht="15" customHeight="1">
      <c r="A72" s="115" t="s">
        <v>1110</v>
      </c>
      <c r="B72" s="114">
        <v>69.561070000000001</v>
      </c>
      <c r="C72" s="114">
        <v>35.9634</v>
      </c>
      <c r="D72" s="114">
        <v>27.093229999999998</v>
      </c>
      <c r="E72" s="114">
        <v>551.04539</v>
      </c>
      <c r="F72" s="114">
        <v>16.608319999999999</v>
      </c>
      <c r="G72" s="114">
        <v>11.276309999999999</v>
      </c>
      <c r="H72" s="114">
        <v>6.84375</v>
      </c>
      <c r="I72" s="114">
        <v>3.0981000000000001</v>
      </c>
    </row>
    <row r="73" spans="1:9" ht="15" customHeight="1">
      <c r="A73" s="147" t="s">
        <v>722</v>
      </c>
      <c r="B73" s="114">
        <v>-45.498489999999997</v>
      </c>
      <c r="C73" s="114">
        <v>-28.75189</v>
      </c>
      <c r="D73" s="114">
        <v>-20.5824</v>
      </c>
      <c r="E73" s="114">
        <v>-16.450020000000002</v>
      </c>
      <c r="F73" s="114">
        <v>-382.26456000000002</v>
      </c>
      <c r="G73" s="114">
        <v>-260.06608999999997</v>
      </c>
      <c r="H73" s="114">
        <v>-165.13273999999998</v>
      </c>
      <c r="I73" s="114">
        <v>-749.63085999999998</v>
      </c>
    </row>
    <row r="74" spans="1:9" ht="15" customHeight="1">
      <c r="A74" s="147" t="s">
        <v>1464</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row>
    <row r="75" spans="1:9" ht="15" customHeight="1">
      <c r="A75" s="148" t="s">
        <v>465</v>
      </c>
      <c r="B75" s="114">
        <v>-45.336419999999997</v>
      </c>
      <c r="C75" s="114">
        <v>-28.609779999999997</v>
      </c>
      <c r="D75" s="114">
        <v>-20.567049999999998</v>
      </c>
      <c r="E75" s="114">
        <v>-16.245459999999998</v>
      </c>
      <c r="F75" s="114">
        <v>-10.36107</v>
      </c>
      <c r="G75" s="114">
        <v>-4.0149999999999998E-2</v>
      </c>
      <c r="H75" s="114">
        <v>-2.2719999999999997E-2</v>
      </c>
      <c r="I75" s="114">
        <v>-1.089E-2</v>
      </c>
    </row>
    <row r="76" spans="1:9" ht="15" customHeight="1">
      <c r="A76" s="147" t="s">
        <v>723</v>
      </c>
      <c r="B76" s="114">
        <v>131996.29373</v>
      </c>
      <c r="C76" s="114">
        <v>126900.70097000001</v>
      </c>
      <c r="D76" s="114">
        <v>145477.72547999999</v>
      </c>
      <c r="E76" s="114">
        <v>175211.77056999999</v>
      </c>
      <c r="F76" s="114">
        <v>151341.64372999998</v>
      </c>
      <c r="G76" s="114">
        <v>151152.17650999999</v>
      </c>
      <c r="H76" s="114">
        <v>92118.371670000008</v>
      </c>
      <c r="I76" s="114">
        <v>111896.17305</v>
      </c>
    </row>
    <row r="77" spans="1:9" ht="15" customHeight="1">
      <c r="A77" s="149" t="s">
        <v>1100</v>
      </c>
      <c r="B77" s="114">
        <v>1037.9547399999999</v>
      </c>
      <c r="C77" s="114">
        <v>575.74929000000009</v>
      </c>
      <c r="D77" s="114">
        <v>625.72825999999998</v>
      </c>
      <c r="E77" s="114">
        <v>1411.1950900000002</v>
      </c>
      <c r="F77" s="114">
        <v>1451.80368</v>
      </c>
      <c r="G77" s="114">
        <v>3212.3744900000002</v>
      </c>
      <c r="H77" s="114">
        <v>2961.64248</v>
      </c>
      <c r="I77" s="114">
        <v>5325.9623899999997</v>
      </c>
    </row>
    <row r="78" spans="1:9" ht="15" customHeight="1">
      <c r="A78" s="117" t="s">
        <v>724</v>
      </c>
      <c r="B78" s="114">
        <v>133034.24846999999</v>
      </c>
      <c r="C78" s="114">
        <v>127476.45026000001</v>
      </c>
      <c r="D78" s="114">
        <v>146103.45374</v>
      </c>
      <c r="E78" s="114">
        <v>176622.96565999999</v>
      </c>
      <c r="F78" s="114">
        <v>152793.44740999999</v>
      </c>
      <c r="G78" s="114">
        <v>154364.55100000001</v>
      </c>
      <c r="H78" s="114">
        <v>95080.014150000003</v>
      </c>
      <c r="I78" s="114">
        <v>117222.13544</v>
      </c>
    </row>
    <row r="79" spans="1:9" ht="15" customHeight="1">
      <c r="A79" s="116" t="s">
        <v>725</v>
      </c>
      <c r="B79" s="114">
        <v>3059.5428099999999</v>
      </c>
      <c r="C79" s="114">
        <v>1900.7030199999999</v>
      </c>
      <c r="D79" s="114">
        <v>3870.2790199999999</v>
      </c>
      <c r="E79" s="114">
        <v>1276.5077699999999</v>
      </c>
      <c r="F79" s="114">
        <v>-1283.88652</v>
      </c>
      <c r="G79" s="114">
        <v>3495.50758</v>
      </c>
      <c r="H79" s="114">
        <v>1667.72496</v>
      </c>
      <c r="I79" s="114">
        <v>14670.95918</v>
      </c>
    </row>
    <row r="80" spans="1:9" ht="15" customHeight="1">
      <c r="A80" s="147" t="s">
        <v>726</v>
      </c>
      <c r="B80" s="114">
        <v>136093.79128</v>
      </c>
      <c r="C80" s="114">
        <v>129377.15328</v>
      </c>
      <c r="D80" s="114">
        <v>149973.73275999998</v>
      </c>
      <c r="E80" s="114">
        <v>177899.47343000001</v>
      </c>
      <c r="F80" s="114">
        <v>151509.56088999999</v>
      </c>
      <c r="G80" s="114">
        <v>157860.05858000001</v>
      </c>
      <c r="H80" s="114">
        <v>96747.739109999995</v>
      </c>
      <c r="I80" s="114">
        <v>131893.09462000002</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136093.79128</v>
      </c>
      <c r="C82" s="114">
        <v>129377.15328</v>
      </c>
      <c r="D82" s="114">
        <v>149973.73275999998</v>
      </c>
      <c r="E82" s="114">
        <v>177899.47343000001</v>
      </c>
      <c r="F82" s="114">
        <v>151509.56088999999</v>
      </c>
      <c r="G82" s="114">
        <v>157860.05858000001</v>
      </c>
      <c r="H82" s="114">
        <v>96747.739109999995</v>
      </c>
      <c r="I82" s="114">
        <v>131893.09462000002</v>
      </c>
    </row>
    <row r="83" spans="1:9" ht="15" customHeight="1" thickBot="1">
      <c r="A83" s="116" t="s">
        <v>729</v>
      </c>
      <c r="B83" s="114">
        <v>-52934.244840000007</v>
      </c>
      <c r="C83" s="114">
        <v>-46818.642079999998</v>
      </c>
      <c r="D83" s="114">
        <v>-65391.846549999995</v>
      </c>
      <c r="E83" s="114">
        <v>-76988.541629999992</v>
      </c>
      <c r="F83" s="114">
        <v>-64369.124000000003</v>
      </c>
      <c r="G83" s="114">
        <v>-65826.820000000007</v>
      </c>
      <c r="H83" s="114">
        <v>-46322.968090000002</v>
      </c>
      <c r="I83" s="114">
        <v>-56694.556960000002</v>
      </c>
    </row>
    <row r="84" spans="1:9" ht="15" customHeight="1" thickTop="1" thickBot="1">
      <c r="A84" s="396" t="s">
        <v>730</v>
      </c>
      <c r="B84" s="397">
        <v>83159.546439999991</v>
      </c>
      <c r="C84" s="397">
        <v>82558.511200000008</v>
      </c>
      <c r="D84" s="397">
        <v>84581.886209999997</v>
      </c>
      <c r="E84" s="397">
        <v>100910.93179999999</v>
      </c>
      <c r="F84" s="397">
        <v>87140.436889999997</v>
      </c>
      <c r="G84" s="397">
        <v>92033.238580000005</v>
      </c>
      <c r="H84" s="397">
        <v>50424.77102</v>
      </c>
      <c r="I84" s="397">
        <v>75198.537660000002</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737</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8852385.7659499999</v>
      </c>
      <c r="C7" s="397">
        <v>9855702.2729100008</v>
      </c>
      <c r="D7" s="397">
        <v>10932466.05387</v>
      </c>
      <c r="E7" s="397">
        <v>12155654.62321</v>
      </c>
      <c r="F7" s="397">
        <v>13548894.174930001</v>
      </c>
      <c r="G7" s="397">
        <v>14417612.030750001</v>
      </c>
      <c r="H7" s="397">
        <v>15825423.908</v>
      </c>
      <c r="I7" s="397">
        <v>17344063.25183</v>
      </c>
    </row>
    <row r="8" spans="1:9" s="16" customFormat="1" ht="15" customHeight="1" thickTop="1">
      <c r="A8" s="147" t="s">
        <v>191</v>
      </c>
      <c r="B8" s="114">
        <v>464325.80667999998</v>
      </c>
      <c r="C8" s="114">
        <v>274415.87111000001</v>
      </c>
      <c r="D8" s="114">
        <v>307124.25176999997</v>
      </c>
      <c r="E8" s="114">
        <v>444061.30452000001</v>
      </c>
      <c r="F8" s="114">
        <v>622336.96341999993</v>
      </c>
      <c r="G8" s="114">
        <v>535147.30521999998</v>
      </c>
      <c r="H8" s="114">
        <v>973594.50061999995</v>
      </c>
      <c r="I8" s="114">
        <v>765823.30628999998</v>
      </c>
    </row>
    <row r="9" spans="1:9" s="16" customFormat="1" ht="15" customHeight="1">
      <c r="A9" s="147" t="s">
        <v>200</v>
      </c>
      <c r="B9" s="114">
        <v>939287.57136000006</v>
      </c>
      <c r="C9" s="114">
        <v>1221670.8847100001</v>
      </c>
      <c r="D9" s="114">
        <v>1289205.9587000001</v>
      </c>
      <c r="E9" s="114">
        <v>1386056.4845499999</v>
      </c>
      <c r="F9" s="114">
        <v>1538849.63307</v>
      </c>
      <c r="G9" s="114">
        <v>1841478.43701</v>
      </c>
      <c r="H9" s="114">
        <v>1384803.58531</v>
      </c>
      <c r="I9" s="114">
        <v>2145205.5963300001</v>
      </c>
    </row>
    <row r="10" spans="1:9" s="16" customFormat="1" ht="15" customHeight="1">
      <c r="A10" s="147" t="s">
        <v>209</v>
      </c>
      <c r="B10" s="114">
        <v>7134506.26743</v>
      </c>
      <c r="C10" s="114">
        <v>7891179.9417399997</v>
      </c>
      <c r="D10" s="114">
        <v>8808344.1607299987</v>
      </c>
      <c r="E10" s="114">
        <v>9828343.9970499985</v>
      </c>
      <c r="F10" s="114">
        <v>10955466.50076</v>
      </c>
      <c r="G10" s="114">
        <v>11583158.297739999</v>
      </c>
      <c r="H10" s="114">
        <v>12827537.89005</v>
      </c>
      <c r="I10" s="114">
        <v>13821197.938129999</v>
      </c>
    </row>
    <row r="11" spans="1:9" s="16" customFormat="1" ht="15" customHeight="1">
      <c r="A11" s="148" t="s">
        <v>674</v>
      </c>
      <c r="B11" s="114">
        <v>7201887.2308199992</v>
      </c>
      <c r="C11" s="114">
        <v>7963016.0376000004</v>
      </c>
      <c r="D11" s="114">
        <v>8873734.6562399995</v>
      </c>
      <c r="E11" s="114">
        <v>9915960.6040000003</v>
      </c>
      <c r="F11" s="114">
        <v>11056332.13222</v>
      </c>
      <c r="G11" s="114">
        <v>11682863.955490001</v>
      </c>
      <c r="H11" s="114">
        <v>12153022.124569999</v>
      </c>
      <c r="I11" s="114">
        <v>13067569.69445</v>
      </c>
    </row>
    <row r="12" spans="1:9" s="16" customFormat="1" ht="15" customHeight="1">
      <c r="A12" s="148" t="s">
        <v>675</v>
      </c>
      <c r="B12" s="114">
        <v>7192566.5534399999</v>
      </c>
      <c r="C12" s="114">
        <v>7931349.2637399994</v>
      </c>
      <c r="D12" s="114">
        <v>8814219.4212099984</v>
      </c>
      <c r="E12" s="114">
        <v>9835164.834590001</v>
      </c>
      <c r="F12" s="114">
        <v>10956227.617350001</v>
      </c>
      <c r="G12" s="114">
        <v>11288115.5656</v>
      </c>
      <c r="H12" s="114">
        <v>11794419.623950001</v>
      </c>
      <c r="I12" s="114">
        <v>10297461.73952</v>
      </c>
    </row>
    <row r="13" spans="1:9" s="16" customFormat="1" ht="15" customHeight="1">
      <c r="A13" s="148" t="s">
        <v>676</v>
      </c>
      <c r="B13" s="114">
        <v>9320.677380000001</v>
      </c>
      <c r="C13" s="114">
        <v>31666.773860000001</v>
      </c>
      <c r="D13" s="114">
        <v>59515.235030000003</v>
      </c>
      <c r="E13" s="114">
        <v>80795.769409999994</v>
      </c>
      <c r="F13" s="114">
        <v>100104.51487</v>
      </c>
      <c r="G13" s="114">
        <v>394748.38988999999</v>
      </c>
      <c r="H13" s="114">
        <v>358602.50062000001</v>
      </c>
      <c r="I13" s="114">
        <v>2770107.95493</v>
      </c>
    </row>
    <row r="14" spans="1:9" s="16" customFormat="1" ht="15" customHeight="1">
      <c r="A14" s="148" t="s">
        <v>677</v>
      </c>
      <c r="B14" s="114">
        <v>38862.29219</v>
      </c>
      <c r="C14" s="114">
        <v>40732.079490000004</v>
      </c>
      <c r="D14" s="114">
        <v>36694.152249999999</v>
      </c>
      <c r="E14" s="114">
        <v>32143.101030000002</v>
      </c>
      <c r="F14" s="114">
        <v>28932.206829999999</v>
      </c>
      <c r="G14" s="114">
        <v>41128.820939999998</v>
      </c>
      <c r="H14" s="114">
        <v>26313.978910000002</v>
      </c>
      <c r="I14" s="114">
        <v>42427.89458</v>
      </c>
    </row>
    <row r="15" spans="1:9" s="16" customFormat="1" ht="15" customHeight="1">
      <c r="A15" s="148" t="s">
        <v>678</v>
      </c>
      <c r="B15" s="114">
        <v>38760.248060000005</v>
      </c>
      <c r="C15" s="114">
        <v>40217.843350000003</v>
      </c>
      <c r="D15" s="114">
        <v>35821.165719999997</v>
      </c>
      <c r="E15" s="114">
        <v>30541.009469999997</v>
      </c>
      <c r="F15" s="114">
        <v>26888.015920000002</v>
      </c>
      <c r="G15" s="114">
        <v>36997.915130000001</v>
      </c>
      <c r="H15" s="114">
        <v>24018.850589999998</v>
      </c>
      <c r="I15" s="114">
        <v>33367.421949999996</v>
      </c>
    </row>
    <row r="16" spans="1:9" s="16" customFormat="1" ht="15" customHeight="1">
      <c r="A16" s="148" t="s">
        <v>679</v>
      </c>
      <c r="B16" s="114">
        <v>102.04413000000001</v>
      </c>
      <c r="C16" s="114">
        <v>514.23613999999998</v>
      </c>
      <c r="D16" s="114">
        <v>872.98653000000002</v>
      </c>
      <c r="E16" s="114">
        <v>1602.0915600000001</v>
      </c>
      <c r="F16" s="114">
        <v>2044.1909099999998</v>
      </c>
      <c r="G16" s="114">
        <v>4130.9058100000002</v>
      </c>
      <c r="H16" s="114">
        <v>2295.1283199999998</v>
      </c>
      <c r="I16" s="114">
        <v>9060.4726300000002</v>
      </c>
    </row>
    <row r="17" spans="1:9" s="16" customFormat="1" ht="15" customHeight="1">
      <c r="A17" s="148" t="s">
        <v>680</v>
      </c>
      <c r="B17" s="114">
        <v>31109.270700000001</v>
      </c>
      <c r="C17" s="114">
        <v>39578.399549999995</v>
      </c>
      <c r="D17" s="114">
        <v>40368.653619999997</v>
      </c>
      <c r="E17" s="114">
        <v>43023.121340000005</v>
      </c>
      <c r="F17" s="114">
        <v>41349.476979999999</v>
      </c>
      <c r="G17" s="114">
        <v>43760.091939999998</v>
      </c>
      <c r="H17" s="114">
        <v>39271.911590000003</v>
      </c>
      <c r="I17" s="114">
        <v>47634.81551</v>
      </c>
    </row>
    <row r="18" spans="1:9" s="16" customFormat="1" ht="15" customHeight="1">
      <c r="A18" s="148" t="s">
        <v>681</v>
      </c>
      <c r="B18" s="114">
        <v>30800.94124</v>
      </c>
      <c r="C18" s="114">
        <v>39007.73545</v>
      </c>
      <c r="D18" s="114">
        <v>39274.058280000005</v>
      </c>
      <c r="E18" s="114">
        <v>41027.888639999997</v>
      </c>
      <c r="F18" s="114">
        <v>38661.563539999996</v>
      </c>
      <c r="G18" s="114">
        <v>40200.283100000001</v>
      </c>
      <c r="H18" s="114">
        <v>35329.04765</v>
      </c>
      <c r="I18" s="114">
        <v>39441.997200000005</v>
      </c>
    </row>
    <row r="19" spans="1:9" s="16" customFormat="1" ht="15" customHeight="1">
      <c r="A19" s="148" t="s">
        <v>682</v>
      </c>
      <c r="B19" s="114">
        <v>308.32946000000004</v>
      </c>
      <c r="C19" s="114">
        <v>570.66409999999996</v>
      </c>
      <c r="D19" s="114">
        <v>1094.5953400000001</v>
      </c>
      <c r="E19" s="114">
        <v>1995.2327</v>
      </c>
      <c r="F19" s="114">
        <v>2687.9134399999998</v>
      </c>
      <c r="G19" s="114">
        <v>3559.8088399999997</v>
      </c>
      <c r="H19" s="114">
        <v>3942.8639399999997</v>
      </c>
      <c r="I19" s="114">
        <v>8192.8183099999987</v>
      </c>
    </row>
    <row r="20" spans="1:9" s="16" customFormat="1" ht="15" customHeight="1">
      <c r="A20" s="148" t="s">
        <v>222</v>
      </c>
      <c r="B20" s="114">
        <v>90313.748139999996</v>
      </c>
      <c r="C20" s="114">
        <v>91977.091140000004</v>
      </c>
      <c r="D20" s="114">
        <v>98482.961680000008</v>
      </c>
      <c r="E20" s="114">
        <v>107901.47651000001</v>
      </c>
      <c r="F20" s="114">
        <v>118869.67988</v>
      </c>
      <c r="G20" s="114">
        <v>121527.66192</v>
      </c>
      <c r="H20" s="114">
        <v>1126535.1790199999</v>
      </c>
      <c r="I20" s="114">
        <v>1174161.1255399999</v>
      </c>
    </row>
    <row r="21" spans="1:9" s="16" customFormat="1" ht="15" customHeight="1">
      <c r="A21" s="148" t="s">
        <v>683</v>
      </c>
      <c r="B21" s="114">
        <v>-227666.27441999997</v>
      </c>
      <c r="C21" s="114">
        <v>-244123.66603999998</v>
      </c>
      <c r="D21" s="114">
        <v>-240936.26306</v>
      </c>
      <c r="E21" s="114">
        <v>-270684.30582999997</v>
      </c>
      <c r="F21" s="114">
        <v>-290016.99514999997</v>
      </c>
      <c r="G21" s="114">
        <v>-306122.23255000002</v>
      </c>
      <c r="H21" s="114">
        <v>-517605.30404000002</v>
      </c>
      <c r="I21" s="114">
        <v>-510595.59194999997</v>
      </c>
    </row>
    <row r="22" spans="1:9" s="16" customFormat="1" ht="15" customHeight="1">
      <c r="A22" s="147" t="s">
        <v>235</v>
      </c>
      <c r="B22" s="114">
        <v>59703.355210000002</v>
      </c>
      <c r="C22" s="114">
        <v>65926.593699999998</v>
      </c>
      <c r="D22" s="114">
        <v>72841.505139999994</v>
      </c>
      <c r="E22" s="114">
        <v>78618.939079999996</v>
      </c>
      <c r="F22" s="114">
        <v>85609.87023</v>
      </c>
      <c r="G22" s="114">
        <v>103238.94448000001</v>
      </c>
      <c r="H22" s="114">
        <v>172386.46956999999</v>
      </c>
      <c r="I22" s="114">
        <v>120767.29065000001</v>
      </c>
    </row>
    <row r="23" spans="1:9" s="16" customFormat="1" ht="15" customHeight="1">
      <c r="A23" s="147" t="s">
        <v>241</v>
      </c>
      <c r="B23" s="114">
        <v>2.84707</v>
      </c>
      <c r="C23" s="114">
        <v>4.4428199999999993</v>
      </c>
      <c r="D23" s="114">
        <v>5.1999999999999998E-2</v>
      </c>
      <c r="E23" s="114">
        <v>41.137260000000005</v>
      </c>
      <c r="F23" s="114">
        <v>4.4999999999999998E-2</v>
      </c>
      <c r="G23" s="114">
        <v>5.3999999999999999E-2</v>
      </c>
      <c r="H23" s="114">
        <v>33.625900000000001</v>
      </c>
      <c r="I23" s="114">
        <v>51.31335</v>
      </c>
    </row>
    <row r="24" spans="1:9" s="16" customFormat="1" ht="15" customHeight="1">
      <c r="A24" s="147" t="s">
        <v>684</v>
      </c>
      <c r="B24" s="114">
        <v>94501.787760000007</v>
      </c>
      <c r="C24" s="114">
        <v>247833.21055000002</v>
      </c>
      <c r="D24" s="114">
        <v>300181.27866000001</v>
      </c>
      <c r="E24" s="114">
        <v>250146.16221000001</v>
      </c>
      <c r="F24" s="114">
        <v>149658.80906999999</v>
      </c>
      <c r="G24" s="114">
        <v>140697.17463999998</v>
      </c>
      <c r="H24" s="114">
        <v>220336.30833</v>
      </c>
      <c r="I24" s="114">
        <v>215668.16247000001</v>
      </c>
    </row>
    <row r="25" spans="1:9" s="16" customFormat="1" ht="15" customHeight="1">
      <c r="A25" s="147" t="s">
        <v>252</v>
      </c>
      <c r="B25" s="114">
        <v>135913.19594000001</v>
      </c>
      <c r="C25" s="114">
        <v>135340.70866</v>
      </c>
      <c r="D25" s="114">
        <v>133617.77333</v>
      </c>
      <c r="E25" s="114">
        <v>156195.49403999999</v>
      </c>
      <c r="F25" s="114">
        <v>184385.97167</v>
      </c>
      <c r="G25" s="114">
        <v>206385.87091</v>
      </c>
      <c r="H25" s="114">
        <v>230309.12281999999</v>
      </c>
      <c r="I25" s="114">
        <v>268279.96827000001</v>
      </c>
    </row>
    <row r="26" spans="1:9" s="16" customFormat="1" ht="15" customHeight="1">
      <c r="A26" s="147" t="s">
        <v>685</v>
      </c>
      <c r="B26" s="114">
        <v>24144.934499999999</v>
      </c>
      <c r="C26" s="114">
        <v>19330.619620000001</v>
      </c>
      <c r="D26" s="114">
        <v>21151.073539999998</v>
      </c>
      <c r="E26" s="114">
        <v>12191.104499999999</v>
      </c>
      <c r="F26" s="114">
        <v>12586.381710000001</v>
      </c>
      <c r="G26" s="114">
        <v>7505.9467500000001</v>
      </c>
      <c r="H26" s="114">
        <v>16422.4054</v>
      </c>
      <c r="I26" s="114">
        <v>7069.67634</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8053980.2013100004</v>
      </c>
      <c r="C28" s="397">
        <v>8895161.1796899997</v>
      </c>
      <c r="D28" s="397">
        <v>9811687.9990499988</v>
      </c>
      <c r="E28" s="397">
        <v>10828081.596249999</v>
      </c>
      <c r="F28" s="397">
        <v>12061203.462069999</v>
      </c>
      <c r="G28" s="397">
        <v>12700366.984579999</v>
      </c>
      <c r="H28" s="397">
        <v>14149754.35533</v>
      </c>
      <c r="I28" s="397">
        <v>15419726.92013</v>
      </c>
    </row>
    <row r="29" spans="1:9" s="16" customFormat="1" ht="15" customHeight="1" thickTop="1">
      <c r="A29" s="147" t="s">
        <v>687</v>
      </c>
      <c r="B29" s="114">
        <v>6049801.4527899995</v>
      </c>
      <c r="C29" s="114">
        <v>6829540.4648599997</v>
      </c>
      <c r="D29" s="114">
        <v>7417424.00239</v>
      </c>
      <c r="E29" s="114">
        <v>7788148.9096299997</v>
      </c>
      <c r="F29" s="114">
        <v>8949474.6310799997</v>
      </c>
      <c r="G29" s="114">
        <v>8390565.0986199994</v>
      </c>
      <c r="H29" s="114">
        <v>9735029.9066299982</v>
      </c>
      <c r="I29" s="114">
        <v>10568101.178950001</v>
      </c>
    </row>
    <row r="30" spans="1:9" s="16" customFormat="1" ht="15" customHeight="1">
      <c r="A30" s="148" t="s">
        <v>688</v>
      </c>
      <c r="B30" s="114">
        <v>2479.4649399999998</v>
      </c>
      <c r="C30" s="114">
        <v>3920.0633599999996</v>
      </c>
      <c r="D30" s="114">
        <v>8338.9915000000001</v>
      </c>
      <c r="E30" s="114">
        <v>11797.390579999999</v>
      </c>
      <c r="F30" s="114">
        <v>3754.6722799999998</v>
      </c>
      <c r="G30" s="114">
        <v>7898.7851700000001</v>
      </c>
      <c r="H30" s="114">
        <v>9769.6503900000007</v>
      </c>
      <c r="I30" s="114">
        <v>8025.3177000000005</v>
      </c>
    </row>
    <row r="31" spans="1:9" s="16" customFormat="1" ht="15" customHeight="1">
      <c r="A31" s="148" t="s">
        <v>689</v>
      </c>
      <c r="B31" s="114">
        <v>1962593.7840699998</v>
      </c>
      <c r="C31" s="114">
        <v>2166392.1838099998</v>
      </c>
      <c r="D31" s="114">
        <v>2310721.83433</v>
      </c>
      <c r="E31" s="114">
        <v>2610830.8848299999</v>
      </c>
      <c r="F31" s="114">
        <v>3091193.7229499999</v>
      </c>
      <c r="G31" s="114">
        <v>2993117.7738999999</v>
      </c>
      <c r="H31" s="114">
        <v>3356322.3194299997</v>
      </c>
      <c r="I31" s="114">
        <v>3810978.76847</v>
      </c>
    </row>
    <row r="32" spans="1:9" s="16" customFormat="1" ht="15" customHeight="1">
      <c r="A32" s="148" t="s">
        <v>690</v>
      </c>
      <c r="B32" s="114">
        <v>201610.16933</v>
      </c>
      <c r="C32" s="114">
        <v>37619.354249999997</v>
      </c>
      <c r="D32" s="114">
        <v>12213.028849999999</v>
      </c>
      <c r="E32" s="114">
        <v>5847.4616100000003</v>
      </c>
      <c r="F32" s="114">
        <v>4009.35914</v>
      </c>
      <c r="G32" s="114">
        <v>3243.8211099999999</v>
      </c>
      <c r="H32" s="114">
        <v>7566.1036599999998</v>
      </c>
      <c r="I32" s="114">
        <v>2901.8354900000004</v>
      </c>
    </row>
    <row r="33" spans="1:9" s="16" customFormat="1" ht="15" customHeight="1">
      <c r="A33" s="148" t="s">
        <v>691</v>
      </c>
      <c r="B33" s="114">
        <v>21255.406879999999</v>
      </c>
      <c r="C33" s="114">
        <v>19846.75189</v>
      </c>
      <c r="D33" s="114">
        <v>22840.878089999998</v>
      </c>
      <c r="E33" s="114">
        <v>27499.905940000001</v>
      </c>
      <c r="F33" s="114">
        <v>97304.243979999999</v>
      </c>
      <c r="G33" s="114">
        <v>60888.021590000004</v>
      </c>
      <c r="H33" s="114">
        <v>69225.362580000001</v>
      </c>
      <c r="I33" s="114">
        <v>77085.66915999999</v>
      </c>
    </row>
    <row r="34" spans="1:9" s="16" customFormat="1" ht="15" customHeight="1">
      <c r="A34" s="148" t="s">
        <v>692</v>
      </c>
      <c r="B34" s="114">
        <v>3602422.4721900001</v>
      </c>
      <c r="C34" s="114">
        <v>4254099.0154999997</v>
      </c>
      <c r="D34" s="114">
        <v>4642690.0051499996</v>
      </c>
      <c r="E34" s="114">
        <v>4612655.6865499998</v>
      </c>
      <c r="F34" s="114">
        <v>5156944.0592200002</v>
      </c>
      <c r="G34" s="114">
        <v>4687869.4599599997</v>
      </c>
      <c r="H34" s="114">
        <v>5596698.7147200005</v>
      </c>
      <c r="I34" s="114">
        <v>5914146.76774</v>
      </c>
    </row>
    <row r="35" spans="1:9" s="16" customFormat="1" ht="15" customHeight="1">
      <c r="A35" s="148" t="s">
        <v>693</v>
      </c>
      <c r="B35" s="114">
        <v>259440.15537999998</v>
      </c>
      <c r="C35" s="114">
        <v>347663.09604999999</v>
      </c>
      <c r="D35" s="114">
        <v>420619.26447000005</v>
      </c>
      <c r="E35" s="114">
        <v>519517.58012</v>
      </c>
      <c r="F35" s="114">
        <v>596268.57351000002</v>
      </c>
      <c r="G35" s="114">
        <v>637547.23688999994</v>
      </c>
      <c r="H35" s="114">
        <v>695447.75585000007</v>
      </c>
      <c r="I35" s="114">
        <v>754962.82039000001</v>
      </c>
    </row>
    <row r="36" spans="1:9" s="16" customFormat="1" ht="15" customHeight="1">
      <c r="A36" s="147" t="s">
        <v>694</v>
      </c>
      <c r="B36" s="114">
        <v>2450.4051400000003</v>
      </c>
      <c r="C36" s="114">
        <v>6.3222299999999994</v>
      </c>
      <c r="D36" s="114">
        <v>7236.1665800000001</v>
      </c>
      <c r="E36" s="114">
        <v>10797.342490000001</v>
      </c>
      <c r="F36" s="114">
        <v>157.08463</v>
      </c>
      <c r="G36" s="114">
        <v>8154.61546</v>
      </c>
      <c r="H36" s="114">
        <v>8331.4075900000007</v>
      </c>
      <c r="I36" s="114">
        <v>6737.8989299999994</v>
      </c>
    </row>
    <row r="37" spans="1:9" s="16" customFormat="1" ht="15" customHeight="1">
      <c r="A37" s="147" t="s">
        <v>695</v>
      </c>
      <c r="B37" s="114">
        <v>677627.49754000001</v>
      </c>
      <c r="C37" s="114">
        <v>741998.04794000008</v>
      </c>
      <c r="D37" s="114">
        <v>1031218.02235</v>
      </c>
      <c r="E37" s="114">
        <v>1620084.9566300001</v>
      </c>
      <c r="F37" s="114">
        <v>1833052.89475</v>
      </c>
      <c r="G37" s="114">
        <v>2233018.9541599997</v>
      </c>
      <c r="H37" s="114">
        <v>2564033.5589399999</v>
      </c>
      <c r="I37" s="114">
        <v>3075678.1967800003</v>
      </c>
    </row>
    <row r="38" spans="1:9" s="16" customFormat="1" ht="15" customHeight="1">
      <c r="A38" s="147" t="s">
        <v>696</v>
      </c>
      <c r="B38" s="114">
        <v>260053.85097</v>
      </c>
      <c r="C38" s="114">
        <v>265479.60087999998</v>
      </c>
      <c r="D38" s="114">
        <v>322595.06680999999</v>
      </c>
      <c r="E38" s="114">
        <v>341285.48705</v>
      </c>
      <c r="F38" s="114">
        <v>358295.73157999996</v>
      </c>
      <c r="G38" s="114">
        <v>450251.00900999998</v>
      </c>
      <c r="H38" s="114">
        <v>499956.86011000001</v>
      </c>
      <c r="I38" s="114">
        <v>352594.65816000005</v>
      </c>
    </row>
    <row r="39" spans="1:9" s="16" customFormat="1" ht="15" customHeight="1">
      <c r="A39" s="147" t="s">
        <v>306</v>
      </c>
      <c r="B39" s="114">
        <v>170953.30208000002</v>
      </c>
      <c r="C39" s="114">
        <v>178341.52155999999</v>
      </c>
      <c r="D39" s="114">
        <v>187133.12987999999</v>
      </c>
      <c r="E39" s="114">
        <v>163705.32530000003</v>
      </c>
      <c r="F39" s="114">
        <v>149150.89775</v>
      </c>
      <c r="G39" s="114">
        <v>156591.42194999999</v>
      </c>
      <c r="H39" s="114">
        <v>161738.18280000001</v>
      </c>
      <c r="I39" s="114">
        <v>173089.20078000001</v>
      </c>
    </row>
    <row r="40" spans="1:9" s="16" customFormat="1" ht="15" customHeight="1">
      <c r="A40" s="147" t="s">
        <v>312</v>
      </c>
      <c r="B40" s="114">
        <v>678982.22214999993</v>
      </c>
      <c r="C40" s="114">
        <v>679494.72222</v>
      </c>
      <c r="D40" s="114">
        <v>680109.72210999997</v>
      </c>
      <c r="E40" s="114">
        <v>680622.22235000005</v>
      </c>
      <c r="F40" s="114">
        <v>507333.33338999999</v>
      </c>
      <c r="G40" s="114">
        <v>507648.88895999995</v>
      </c>
      <c r="H40" s="114">
        <v>508122.22224000003</v>
      </c>
      <c r="I40" s="114">
        <v>171275</v>
      </c>
    </row>
    <row r="41" spans="1:9" s="16" customFormat="1" ht="15" customHeight="1">
      <c r="A41" s="147" t="s">
        <v>697</v>
      </c>
      <c r="B41" s="114">
        <v>214111.47063999998</v>
      </c>
      <c r="C41" s="114">
        <v>200300.5</v>
      </c>
      <c r="D41" s="114">
        <v>135823.00002000001</v>
      </c>
      <c r="E41" s="114">
        <v>192624.16665</v>
      </c>
      <c r="F41" s="114">
        <v>263738.88889</v>
      </c>
      <c r="G41" s="114">
        <v>334886.55556999997</v>
      </c>
      <c r="H41" s="114">
        <v>273638.05551999999</v>
      </c>
      <c r="I41" s="114">
        <v>212820.4167</v>
      </c>
    </row>
    <row r="42" spans="1:9" s="17" customFormat="1" ht="15" customHeight="1" thickBot="1">
      <c r="A42" s="147" t="s">
        <v>487</v>
      </c>
      <c r="B42" s="114">
        <v>0</v>
      </c>
      <c r="C42" s="114">
        <v>0</v>
      </c>
      <c r="D42" s="114">
        <v>30148.888910000001</v>
      </c>
      <c r="E42" s="114">
        <v>30813.186149999998</v>
      </c>
      <c r="F42" s="114">
        <v>0</v>
      </c>
      <c r="G42" s="114">
        <v>619250.44085000001</v>
      </c>
      <c r="H42" s="114">
        <v>398904.16149999999</v>
      </c>
      <c r="I42" s="114">
        <v>859430.3698300001</v>
      </c>
    </row>
    <row r="43" spans="1:9" ht="15" customHeight="1" thickTop="1" thickBot="1">
      <c r="A43" s="396" t="s">
        <v>698</v>
      </c>
      <c r="B43" s="397">
        <v>798405.56455999997</v>
      </c>
      <c r="C43" s="397">
        <v>960541.09322000004</v>
      </c>
      <c r="D43" s="397">
        <v>1120778.0547200001</v>
      </c>
      <c r="E43" s="397">
        <v>1327573.0270799999</v>
      </c>
      <c r="F43" s="397">
        <v>1487690.7128599999</v>
      </c>
      <c r="G43" s="397">
        <v>1717245.04626</v>
      </c>
      <c r="H43" s="397">
        <v>1675669.55217</v>
      </c>
      <c r="I43" s="397">
        <v>1924336.33127</v>
      </c>
    </row>
    <row r="44" spans="1:9" s="16" customFormat="1" ht="15" customHeight="1" thickTop="1">
      <c r="A44" s="147" t="s">
        <v>327</v>
      </c>
      <c r="B44" s="114">
        <v>490223.5</v>
      </c>
      <c r="C44" s="114">
        <v>626133.80000000005</v>
      </c>
      <c r="D44" s="114">
        <v>763310</v>
      </c>
      <c r="E44" s="114">
        <v>900717.7</v>
      </c>
      <c r="F44" s="114">
        <v>1036585.1</v>
      </c>
      <c r="G44" s="114">
        <v>1173206.8</v>
      </c>
      <c r="H44" s="114">
        <v>1344731.7</v>
      </c>
      <c r="I44" s="114">
        <v>1409165</v>
      </c>
    </row>
    <row r="45" spans="1:9" s="16" customFormat="1" ht="15" customHeight="1">
      <c r="A45" s="147" t="s">
        <v>331</v>
      </c>
      <c r="B45" s="114">
        <v>35989.534549999997</v>
      </c>
      <c r="C45" s="114">
        <v>1689.5345500000001</v>
      </c>
      <c r="D45" s="114">
        <v>1689.5345500000001</v>
      </c>
      <c r="E45" s="114">
        <v>1689.5345500000001</v>
      </c>
      <c r="F45" s="114">
        <v>1689.5345500000001</v>
      </c>
      <c r="G45" s="114">
        <v>1689.5345500000001</v>
      </c>
      <c r="H45" s="114">
        <v>1689.5345500000001</v>
      </c>
      <c r="I45" s="114">
        <v>1689.5345500000001</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90344.217279999997</v>
      </c>
      <c r="C47" s="114">
        <v>108529.04828</v>
      </c>
      <c r="D47" s="114">
        <v>130947.91928</v>
      </c>
      <c r="E47" s="114">
        <v>153430.98422000001</v>
      </c>
      <c r="F47" s="114">
        <v>180604.46955000001</v>
      </c>
      <c r="G47" s="114">
        <v>207485.63055</v>
      </c>
      <c r="H47" s="114">
        <v>247669.20155</v>
      </c>
      <c r="I47" s="114">
        <v>255832.70155</v>
      </c>
    </row>
    <row r="48" spans="1:9" s="16" customFormat="1" ht="15" customHeight="1">
      <c r="A48" s="147" t="s">
        <v>341</v>
      </c>
      <c r="B48" s="114">
        <v>181848.31272999998</v>
      </c>
      <c r="C48" s="114">
        <v>224188.71038999999</v>
      </c>
      <c r="D48" s="114">
        <v>224830.60088999997</v>
      </c>
      <c r="E48" s="114">
        <v>271734.80830999999</v>
      </c>
      <c r="F48" s="114">
        <v>268811.60875999997</v>
      </c>
      <c r="G48" s="114">
        <v>334863.08116</v>
      </c>
      <c r="H48" s="114">
        <v>81579.116069999989</v>
      </c>
      <c r="I48" s="114">
        <v>257649.09516999999</v>
      </c>
    </row>
    <row r="49" spans="1:9" s="16" customFormat="1" ht="15" customHeight="1">
      <c r="A49" s="148" t="s">
        <v>700</v>
      </c>
      <c r="B49" s="114">
        <v>0</v>
      </c>
      <c r="C49" s="114">
        <v>0</v>
      </c>
      <c r="D49" s="114">
        <v>0</v>
      </c>
      <c r="E49" s="114">
        <v>0</v>
      </c>
      <c r="F49" s="114">
        <v>0</v>
      </c>
      <c r="G49" s="114">
        <v>0</v>
      </c>
      <c r="H49" s="114">
        <v>0</v>
      </c>
      <c r="I49" s="114">
        <v>0</v>
      </c>
    </row>
    <row r="50" spans="1:9" s="17" customFormat="1" ht="15" customHeight="1" thickBot="1">
      <c r="A50" s="148" t="s">
        <v>701</v>
      </c>
      <c r="B50" s="114">
        <v>181848.31272999998</v>
      </c>
      <c r="C50" s="114">
        <v>224188.71038999999</v>
      </c>
      <c r="D50" s="114">
        <v>224830.60088999997</v>
      </c>
      <c r="E50" s="114">
        <v>271734.80830999999</v>
      </c>
      <c r="F50" s="114">
        <v>268811.60875999997</v>
      </c>
      <c r="G50" s="114">
        <v>334863.08116</v>
      </c>
      <c r="H50" s="114">
        <v>81579.116069999989</v>
      </c>
      <c r="I50" s="114">
        <v>257649.09516999999</v>
      </c>
    </row>
    <row r="51" spans="1:9" ht="15" customHeight="1" thickTop="1" thickBot="1">
      <c r="A51" s="396" t="s">
        <v>702</v>
      </c>
      <c r="B51" s="397">
        <v>8852385.7658700012</v>
      </c>
      <c r="C51" s="397">
        <v>9855702.2729100008</v>
      </c>
      <c r="D51" s="397">
        <v>10932466.05377</v>
      </c>
      <c r="E51" s="397">
        <v>12155654.623330001</v>
      </c>
      <c r="F51" s="397">
        <v>13548894.174930001</v>
      </c>
      <c r="G51" s="397">
        <v>14417612.03084</v>
      </c>
      <c r="H51" s="397">
        <v>15825423.907500001</v>
      </c>
      <c r="I51" s="397">
        <v>17344063.251400001</v>
      </c>
    </row>
    <row r="52" spans="1:9" s="16" customFormat="1" ht="15" customHeight="1" thickTop="1">
      <c r="A52" s="113" t="s">
        <v>703</v>
      </c>
      <c r="B52" s="114">
        <v>1015.2392199999999</v>
      </c>
      <c r="C52" s="114">
        <v>527.56547999999998</v>
      </c>
      <c r="D52" s="114">
        <v>804.95119999999997</v>
      </c>
      <c r="E52" s="114">
        <v>899.96922999999992</v>
      </c>
      <c r="F52" s="114">
        <v>507.74446999999998</v>
      </c>
      <c r="G52" s="114">
        <v>841.45709999999997</v>
      </c>
      <c r="H52" s="114">
        <v>400.87195000000003</v>
      </c>
      <c r="I52" s="114">
        <v>304.08785</v>
      </c>
    </row>
    <row r="53" spans="1:9" s="17" customFormat="1" ht="15" customHeight="1">
      <c r="A53" s="148" t="s">
        <v>704</v>
      </c>
      <c r="B53" s="114">
        <v>0</v>
      </c>
      <c r="C53" s="114">
        <v>0</v>
      </c>
      <c r="D53" s="114">
        <v>0</v>
      </c>
      <c r="E53" s="114">
        <v>0</v>
      </c>
      <c r="F53" s="114">
        <v>0</v>
      </c>
      <c r="G53" s="114">
        <v>0</v>
      </c>
      <c r="H53" s="114">
        <v>0</v>
      </c>
      <c r="I53" s="114">
        <v>0</v>
      </c>
    </row>
    <row r="54" spans="1:9" s="17" customFormat="1" ht="15" customHeight="1">
      <c r="A54" s="148" t="s">
        <v>705</v>
      </c>
      <c r="B54" s="114">
        <v>1015.2392199999999</v>
      </c>
      <c r="C54" s="114">
        <v>527.56547999999998</v>
      </c>
      <c r="D54" s="114">
        <v>804.95119999999997</v>
      </c>
      <c r="E54" s="114">
        <v>899.96922999999992</v>
      </c>
      <c r="F54" s="114">
        <v>507.74446999999998</v>
      </c>
      <c r="G54" s="114">
        <v>841.45709999999997</v>
      </c>
      <c r="H54" s="114">
        <v>400.87195000000003</v>
      </c>
      <c r="I54" s="114">
        <v>304.08785</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0</v>
      </c>
      <c r="C56" s="114">
        <v>0</v>
      </c>
      <c r="D56" s="114">
        <v>0</v>
      </c>
      <c r="E56" s="114">
        <v>0</v>
      </c>
      <c r="F56" s="114">
        <v>0</v>
      </c>
      <c r="G56" s="114">
        <v>0</v>
      </c>
      <c r="H56" s="114">
        <v>0</v>
      </c>
      <c r="I56" s="114">
        <v>0</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6960664.6991899991</v>
      </c>
      <c r="C58" s="114">
        <v>9373573.0828900002</v>
      </c>
      <c r="D58" s="114">
        <v>9707927.0891299993</v>
      </c>
      <c r="E58" s="114">
        <v>10005483.222620001</v>
      </c>
      <c r="F58" s="114">
        <v>11177969.238700001</v>
      </c>
      <c r="G58" s="114">
        <v>12128423.69702</v>
      </c>
      <c r="H58" s="114">
        <v>12565709.611500001</v>
      </c>
      <c r="I58" s="114">
        <v>13677919.171870001</v>
      </c>
    </row>
    <row r="59" spans="1:9" ht="30" customHeight="1">
      <c r="A59" s="398" t="s">
        <v>710</v>
      </c>
      <c r="B59" s="399">
        <v>1266934.3438599999</v>
      </c>
      <c r="C59" s="399">
        <v>1323142.1149000002</v>
      </c>
      <c r="D59" s="399">
        <v>1374341.23006</v>
      </c>
      <c r="E59" s="399">
        <v>1480559.1611800001</v>
      </c>
      <c r="F59" s="399">
        <v>1620473.92172</v>
      </c>
      <c r="G59" s="399">
        <v>1770303.58865</v>
      </c>
      <c r="H59" s="399">
        <v>1756552.39811</v>
      </c>
      <c r="I59" s="399">
        <v>1682463.75795</v>
      </c>
    </row>
    <row r="60" spans="1:9" ht="15" customHeight="1">
      <c r="A60" s="148" t="s">
        <v>711</v>
      </c>
      <c r="B60" s="114">
        <v>-221651.61618000001</v>
      </c>
      <c r="C60" s="114">
        <v>-268545.47593999997</v>
      </c>
      <c r="D60" s="114">
        <v>-279361.38266</v>
      </c>
      <c r="E60" s="114">
        <v>-294510.83302999998</v>
      </c>
      <c r="F60" s="114">
        <v>-344353.22875000001</v>
      </c>
      <c r="G60" s="114">
        <v>-396195.87742000003</v>
      </c>
      <c r="H60" s="114">
        <v>-446378.72762999998</v>
      </c>
      <c r="I60" s="114">
        <v>-528386.05944999994</v>
      </c>
    </row>
    <row r="61" spans="1:9" ht="15" customHeight="1">
      <c r="A61" s="147" t="s">
        <v>712</v>
      </c>
      <c r="B61" s="114">
        <v>1045282.7276799999</v>
      </c>
      <c r="C61" s="114">
        <v>1054596.6389600001</v>
      </c>
      <c r="D61" s="114">
        <v>1094979.8474000001</v>
      </c>
      <c r="E61" s="114">
        <v>1186048.3281500002</v>
      </c>
      <c r="F61" s="114">
        <v>1276120.69297</v>
      </c>
      <c r="G61" s="114">
        <v>1374107.71123</v>
      </c>
      <c r="H61" s="114">
        <v>1310173.6704800001</v>
      </c>
      <c r="I61" s="114">
        <v>1154077.6984999999</v>
      </c>
    </row>
    <row r="62" spans="1:9" ht="15" customHeight="1">
      <c r="A62" s="116" t="s">
        <v>713</v>
      </c>
      <c r="B62" s="114">
        <v>31916.582839999999</v>
      </c>
      <c r="C62" s="114">
        <v>37220.025479999997</v>
      </c>
      <c r="D62" s="114">
        <v>43566.851929999997</v>
      </c>
      <c r="E62" s="114">
        <v>50722.88869</v>
      </c>
      <c r="F62" s="114">
        <v>56723.933429999997</v>
      </c>
      <c r="G62" s="114">
        <v>77551.062299999991</v>
      </c>
      <c r="H62" s="114">
        <v>73539.899170000004</v>
      </c>
      <c r="I62" s="114">
        <v>101832.09617</v>
      </c>
    </row>
    <row r="63" spans="1:9" ht="15" customHeight="1">
      <c r="A63" s="148" t="s">
        <v>714</v>
      </c>
      <c r="B63" s="114">
        <v>-16287.29839</v>
      </c>
      <c r="C63" s="114">
        <v>-21115.004410000001</v>
      </c>
      <c r="D63" s="114">
        <v>-19243.779260000003</v>
      </c>
      <c r="E63" s="114">
        <v>-16548.501100000001</v>
      </c>
      <c r="F63" s="114">
        <v>-20507.11477</v>
      </c>
      <c r="G63" s="114">
        <v>-20725.069520000001</v>
      </c>
      <c r="H63" s="114">
        <v>-21663.3518</v>
      </c>
      <c r="I63" s="114">
        <v>-30232.560940000003</v>
      </c>
    </row>
    <row r="64" spans="1:9" ht="15" customHeight="1">
      <c r="A64" s="117" t="s">
        <v>715</v>
      </c>
      <c r="B64" s="114">
        <v>1060912.0121299999</v>
      </c>
      <c r="C64" s="114">
        <v>1070701.6600299999</v>
      </c>
      <c r="D64" s="114">
        <v>1119302.92007</v>
      </c>
      <c r="E64" s="114">
        <v>1220222.7157399999</v>
      </c>
      <c r="F64" s="114">
        <v>1312337.5116300001</v>
      </c>
      <c r="G64" s="114">
        <v>1430933.70401</v>
      </c>
      <c r="H64" s="114">
        <v>1362050.2178499999</v>
      </c>
      <c r="I64" s="114">
        <v>1225677.23373</v>
      </c>
    </row>
    <row r="65" spans="1:9" ht="15" customHeight="1">
      <c r="A65" s="116" t="s">
        <v>716</v>
      </c>
      <c r="B65" s="114">
        <v>28049.837149999999</v>
      </c>
      <c r="C65" s="114">
        <v>32797.266159999999</v>
      </c>
      <c r="D65" s="114">
        <v>37622.343930000003</v>
      </c>
      <c r="E65" s="114">
        <v>75079.262239999996</v>
      </c>
      <c r="F65" s="114">
        <v>62941.813000000002</v>
      </c>
      <c r="G65" s="114">
        <v>34202.644890000003</v>
      </c>
      <c r="H65" s="114">
        <v>81753.954750000004</v>
      </c>
      <c r="I65" s="114">
        <v>175028.23991999999</v>
      </c>
    </row>
    <row r="66" spans="1:9" ht="15" customHeight="1">
      <c r="A66" s="116" t="s">
        <v>717</v>
      </c>
      <c r="B66" s="114">
        <v>-135509.11066000001</v>
      </c>
      <c r="C66" s="114">
        <v>-91455.625079999998</v>
      </c>
      <c r="D66" s="114">
        <v>-86566.498540000001</v>
      </c>
      <c r="E66" s="114">
        <v>-123553.92182999999</v>
      </c>
      <c r="F66" s="114">
        <v>-121329.86387999999</v>
      </c>
      <c r="G66" s="114">
        <v>-103188.73325</v>
      </c>
      <c r="H66" s="114">
        <v>-368297.65977999999</v>
      </c>
      <c r="I66" s="114">
        <v>-243908.19412999999</v>
      </c>
    </row>
    <row r="67" spans="1:9" ht="15" customHeight="1">
      <c r="A67" s="147" t="s">
        <v>718</v>
      </c>
      <c r="B67" s="114">
        <v>953452.73861999996</v>
      </c>
      <c r="C67" s="114">
        <v>1012043.30111</v>
      </c>
      <c r="D67" s="114">
        <v>1070358.7654600001</v>
      </c>
      <c r="E67" s="114">
        <v>1171748.0561500001</v>
      </c>
      <c r="F67" s="114">
        <v>1253949.4607500001</v>
      </c>
      <c r="G67" s="114">
        <v>1361947.6156500001</v>
      </c>
      <c r="H67" s="114">
        <v>1075506.5128199998</v>
      </c>
      <c r="I67" s="114">
        <v>1156797.2795199999</v>
      </c>
    </row>
    <row r="68" spans="1:9" ht="15" customHeight="1">
      <c r="A68" s="148" t="s">
        <v>719</v>
      </c>
      <c r="B68" s="114">
        <v>-626804.02951999998</v>
      </c>
      <c r="C68" s="114">
        <v>-679213.29610000004</v>
      </c>
      <c r="D68" s="114">
        <v>-678935.28573</v>
      </c>
      <c r="E68" s="114">
        <v>-705530.30758999998</v>
      </c>
      <c r="F68" s="114">
        <v>-776284.82382000005</v>
      </c>
      <c r="G68" s="114">
        <v>-720455.16126999992</v>
      </c>
      <c r="H68" s="114">
        <v>-684527.62003999995</v>
      </c>
      <c r="I68" s="114">
        <v>-700708.89147000003</v>
      </c>
    </row>
    <row r="69" spans="1:9" ht="15" customHeight="1">
      <c r="A69" s="117" t="s">
        <v>720</v>
      </c>
      <c r="B69" s="114">
        <v>326648.70910000004</v>
      </c>
      <c r="C69" s="114">
        <v>332830.00500999996</v>
      </c>
      <c r="D69" s="114">
        <v>391423.47973000002</v>
      </c>
      <c r="E69" s="114">
        <v>466217.74855999998</v>
      </c>
      <c r="F69" s="114">
        <v>477664.63692999998</v>
      </c>
      <c r="G69" s="114">
        <v>641492.45438000001</v>
      </c>
      <c r="H69" s="114">
        <v>390978.89277999999</v>
      </c>
      <c r="I69" s="114">
        <v>456088.38805000001</v>
      </c>
    </row>
    <row r="70" spans="1:9" ht="15" customHeight="1">
      <c r="A70" s="117" t="s">
        <v>721</v>
      </c>
      <c r="B70" s="114">
        <v>12.65019</v>
      </c>
      <c r="C70" s="114">
        <v>7.4485400000000004</v>
      </c>
      <c r="D70" s="114">
        <v>4.6955100000000005</v>
      </c>
      <c r="E70" s="114">
        <v>2.74668</v>
      </c>
      <c r="F70" s="114">
        <v>2.60866</v>
      </c>
      <c r="G70" s="114">
        <v>1.3971300000000002</v>
      </c>
      <c r="H70" s="114">
        <v>1.0865100000000001</v>
      </c>
      <c r="I70" s="114">
        <v>0.50052999999999992</v>
      </c>
    </row>
    <row r="71" spans="1:9" ht="15" customHeight="1">
      <c r="A71" s="115" t="s">
        <v>1109</v>
      </c>
      <c r="B71" s="114">
        <v>0</v>
      </c>
      <c r="C71" s="114">
        <v>0</v>
      </c>
      <c r="D71" s="114">
        <v>0</v>
      </c>
      <c r="E71" s="114">
        <v>0</v>
      </c>
      <c r="F71" s="114">
        <v>0</v>
      </c>
      <c r="G71" s="114">
        <v>0</v>
      </c>
      <c r="H71" s="114">
        <v>0</v>
      </c>
      <c r="I71" s="114">
        <v>0</v>
      </c>
    </row>
    <row r="72" spans="1:9" ht="15" customHeight="1">
      <c r="A72" s="115" t="s">
        <v>1110</v>
      </c>
      <c r="B72" s="114">
        <v>12.65019</v>
      </c>
      <c r="C72" s="114">
        <v>7.4485400000000004</v>
      </c>
      <c r="D72" s="114">
        <v>4.6955100000000005</v>
      </c>
      <c r="E72" s="114">
        <v>2.74668</v>
      </c>
      <c r="F72" s="114">
        <v>2.60866</v>
      </c>
      <c r="G72" s="114">
        <v>1.3971300000000002</v>
      </c>
      <c r="H72" s="114">
        <v>1.0865100000000001</v>
      </c>
      <c r="I72" s="114">
        <v>0.50052999999999992</v>
      </c>
    </row>
    <row r="73" spans="1:9" ht="15" customHeight="1">
      <c r="A73" s="147" t="s">
        <v>722</v>
      </c>
      <c r="B73" s="114">
        <v>-70.70478</v>
      </c>
      <c r="C73" s="114">
        <v>-41.257129999999997</v>
      </c>
      <c r="D73" s="114">
        <v>-23.970220000000001</v>
      </c>
      <c r="E73" s="114">
        <v>-14.453989999999999</v>
      </c>
      <c r="F73" s="114">
        <v>-9.312850000000001</v>
      </c>
      <c r="G73" s="114">
        <v>-1.61463</v>
      </c>
      <c r="H73" s="114">
        <v>-0.48841000000000001</v>
      </c>
      <c r="I73" s="114">
        <v>-0.15968000000000002</v>
      </c>
    </row>
    <row r="74" spans="1:9" ht="15" customHeight="1">
      <c r="A74" s="147" t="s">
        <v>1464</v>
      </c>
      <c r="B74" s="114">
        <v>0</v>
      </c>
      <c r="C74" s="114">
        <v>0</v>
      </c>
      <c r="D74" s="114">
        <v>0</v>
      </c>
      <c r="E74" s="114">
        <v>0</v>
      </c>
      <c r="F74" s="114">
        <v>0</v>
      </c>
      <c r="G74" s="114">
        <v>0</v>
      </c>
      <c r="H74" s="114">
        <v>0</v>
      </c>
      <c r="I74" s="114">
        <v>0</v>
      </c>
    </row>
    <row r="75" spans="1:9" ht="15" customHeight="1">
      <c r="A75" s="148" t="s">
        <v>465</v>
      </c>
      <c r="B75" s="114">
        <v>-70.70478</v>
      </c>
      <c r="C75" s="114">
        <v>-41.257129999999997</v>
      </c>
      <c r="D75" s="114">
        <v>-23.970220000000001</v>
      </c>
      <c r="E75" s="114">
        <v>-14.453989999999999</v>
      </c>
      <c r="F75" s="114">
        <v>-9.312850000000001</v>
      </c>
      <c r="G75" s="114">
        <v>-1.61463</v>
      </c>
      <c r="H75" s="114">
        <v>-0.48841000000000001</v>
      </c>
      <c r="I75" s="114">
        <v>-0.15968000000000002</v>
      </c>
    </row>
    <row r="76" spans="1:9" ht="15" customHeight="1">
      <c r="A76" s="147" t="s">
        <v>723</v>
      </c>
      <c r="B76" s="114">
        <v>326590.65450999996</v>
      </c>
      <c r="C76" s="114">
        <v>332796.19641999999</v>
      </c>
      <c r="D76" s="114">
        <v>391404.20501999999</v>
      </c>
      <c r="E76" s="114">
        <v>466206.04125000001</v>
      </c>
      <c r="F76" s="114">
        <v>477657.93274000002</v>
      </c>
      <c r="G76" s="114">
        <v>641492.23687999998</v>
      </c>
      <c r="H76" s="114">
        <v>390979.49088</v>
      </c>
      <c r="I76" s="114">
        <v>456088.72889999999</v>
      </c>
    </row>
    <row r="77" spans="1:9" ht="15" customHeight="1">
      <c r="A77" s="149" t="s">
        <v>1100</v>
      </c>
      <c r="B77" s="114">
        <v>0</v>
      </c>
      <c r="C77" s="114">
        <v>7484.1977500000003</v>
      </c>
      <c r="D77" s="114">
        <v>7096.4698799999996</v>
      </c>
      <c r="E77" s="114">
        <v>5671.2719999999999</v>
      </c>
      <c r="F77" s="114">
        <v>4271.2415199999996</v>
      </c>
      <c r="G77" s="114">
        <v>2549.03629</v>
      </c>
      <c r="H77" s="114">
        <v>2876.1822299999999</v>
      </c>
      <c r="I77" s="114">
        <v>1063.3844299999998</v>
      </c>
    </row>
    <row r="78" spans="1:9" ht="15" customHeight="1">
      <c r="A78" s="117" t="s">
        <v>724</v>
      </c>
      <c r="B78" s="114">
        <v>326590.65450999996</v>
      </c>
      <c r="C78" s="114">
        <v>340280.39417000004</v>
      </c>
      <c r="D78" s="114">
        <v>398500.67489999998</v>
      </c>
      <c r="E78" s="114">
        <v>471877.31325000001</v>
      </c>
      <c r="F78" s="114">
        <v>481929.17426</v>
      </c>
      <c r="G78" s="114">
        <v>644041.27316999994</v>
      </c>
      <c r="H78" s="114">
        <v>393855.67311000003</v>
      </c>
      <c r="I78" s="114">
        <v>457152.11332999996</v>
      </c>
    </row>
    <row r="79" spans="1:9" ht="15" customHeight="1">
      <c r="A79" s="116" t="s">
        <v>725</v>
      </c>
      <c r="B79" s="114">
        <v>-25436.733</v>
      </c>
      <c r="C79" s="114">
        <v>-60.668999999999997</v>
      </c>
      <c r="D79" s="114">
        <v>-1283.2049999999999</v>
      </c>
      <c r="E79" s="114">
        <v>-218.095</v>
      </c>
      <c r="F79" s="114">
        <v>0</v>
      </c>
      <c r="G79" s="114">
        <v>0</v>
      </c>
      <c r="H79" s="114">
        <v>-295.44835</v>
      </c>
      <c r="I79" s="114">
        <v>631.49546999999995</v>
      </c>
    </row>
    <row r="80" spans="1:9" ht="15" customHeight="1">
      <c r="A80" s="147" t="s">
        <v>726</v>
      </c>
      <c r="B80" s="114">
        <v>301153.92151000001</v>
      </c>
      <c r="C80" s="114">
        <v>340219.72516999999</v>
      </c>
      <c r="D80" s="114">
        <v>397217.46989999997</v>
      </c>
      <c r="E80" s="114">
        <v>471659.21824999998</v>
      </c>
      <c r="F80" s="114">
        <v>481929.17426</v>
      </c>
      <c r="G80" s="114">
        <v>644041.27316999994</v>
      </c>
      <c r="H80" s="114">
        <v>393560.22476000001</v>
      </c>
      <c r="I80" s="114">
        <v>457783.60879999999</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301153.92151000001</v>
      </c>
      <c r="C82" s="114">
        <v>340219.72516999999</v>
      </c>
      <c r="D82" s="114">
        <v>397217.46989999997</v>
      </c>
      <c r="E82" s="114">
        <v>471659.21824999998</v>
      </c>
      <c r="F82" s="114">
        <v>481929.17426</v>
      </c>
      <c r="G82" s="114">
        <v>644041.27316999994</v>
      </c>
      <c r="H82" s="114">
        <v>393560.22476000001</v>
      </c>
      <c r="I82" s="114">
        <v>457783.60879999999</v>
      </c>
    </row>
    <row r="83" spans="1:9" ht="15" customHeight="1" thickBot="1">
      <c r="A83" s="116" t="s">
        <v>729</v>
      </c>
      <c r="B83" s="114">
        <v>-119305.609</v>
      </c>
      <c r="C83" s="114">
        <v>-116031.015</v>
      </c>
      <c r="D83" s="114">
        <v>-172386.86900999999</v>
      </c>
      <c r="E83" s="114">
        <v>-199924.41</v>
      </c>
      <c r="F83" s="114">
        <v>-213117.56547999999</v>
      </c>
      <c r="G83" s="114">
        <v>-309178.19199999998</v>
      </c>
      <c r="H83" s="114">
        <v>-311981.10869999998</v>
      </c>
      <c r="I83" s="114">
        <v>-200134.51363999999</v>
      </c>
    </row>
    <row r="84" spans="1:9" ht="15" customHeight="1" thickTop="1" thickBot="1">
      <c r="A84" s="396" t="s">
        <v>730</v>
      </c>
      <c r="B84" s="397">
        <v>181848.31250999999</v>
      </c>
      <c r="C84" s="397">
        <v>224188.71016999998</v>
      </c>
      <c r="D84" s="397">
        <v>224830.60088999997</v>
      </c>
      <c r="E84" s="397">
        <v>271734.80825</v>
      </c>
      <c r="F84" s="397">
        <v>268811.60877999995</v>
      </c>
      <c r="G84" s="397">
        <v>334863.08117000002</v>
      </c>
      <c r="H84" s="397">
        <v>81579.11606</v>
      </c>
      <c r="I84" s="397">
        <v>257649.09516</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738</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176816.68288000001</v>
      </c>
      <c r="C7" s="397">
        <v>213154.71932</v>
      </c>
      <c r="D7" s="397">
        <v>220032.48993000001</v>
      </c>
      <c r="E7" s="397">
        <v>226471.73235000001</v>
      </c>
      <c r="F7" s="397">
        <v>211970.02267999999</v>
      </c>
      <c r="G7" s="397">
        <v>194803.43796000001</v>
      </c>
      <c r="H7" s="397">
        <v>222794.10467</v>
      </c>
      <c r="I7" s="397">
        <v>207236.71030000001</v>
      </c>
    </row>
    <row r="8" spans="1:9" s="16" customFormat="1" ht="15" customHeight="1" thickTop="1">
      <c r="A8" s="147" t="s">
        <v>191</v>
      </c>
      <c r="B8" s="114">
        <v>53653.212590000003</v>
      </c>
      <c r="C8" s="114">
        <v>69499.576239999995</v>
      </c>
      <c r="D8" s="114">
        <v>75946.608599999992</v>
      </c>
      <c r="E8" s="114">
        <v>53507.843439999997</v>
      </c>
      <c r="F8" s="114">
        <v>47185.936030000004</v>
      </c>
      <c r="G8" s="114">
        <v>57130.395649999999</v>
      </c>
      <c r="H8" s="114">
        <v>104861.15031999999</v>
      </c>
      <c r="I8" s="114">
        <v>70541.782189999998</v>
      </c>
    </row>
    <row r="9" spans="1:9" s="16" customFormat="1" ht="15" customHeight="1">
      <c r="A9" s="147" t="s">
        <v>200</v>
      </c>
      <c r="B9" s="114">
        <v>16507.879140000001</v>
      </c>
      <c r="C9" s="114">
        <v>26831.289420000001</v>
      </c>
      <c r="D9" s="114">
        <v>28931.440399999999</v>
      </c>
      <c r="E9" s="114">
        <v>31584.736260000001</v>
      </c>
      <c r="F9" s="114">
        <v>30592.444319999999</v>
      </c>
      <c r="G9" s="114">
        <v>8286.25425</v>
      </c>
      <c r="H9" s="114">
        <v>20635.22018</v>
      </c>
      <c r="I9" s="114">
        <v>5792.2658899999997</v>
      </c>
    </row>
    <row r="10" spans="1:9" s="16" customFormat="1" ht="15" customHeight="1">
      <c r="A10" s="147" t="s">
        <v>209</v>
      </c>
      <c r="B10" s="114">
        <v>102714.47902</v>
      </c>
      <c r="C10" s="114">
        <v>113139.16163</v>
      </c>
      <c r="D10" s="114">
        <v>111843.46404000001</v>
      </c>
      <c r="E10" s="114">
        <v>133898.22529</v>
      </c>
      <c r="F10" s="114">
        <v>126563.26848</v>
      </c>
      <c r="G10" s="114">
        <v>118199.31240000001</v>
      </c>
      <c r="H10" s="114">
        <v>82030.804780000006</v>
      </c>
      <c r="I10" s="114">
        <v>107849.59220999999</v>
      </c>
    </row>
    <row r="11" spans="1:9" s="16" customFormat="1" ht="15" customHeight="1">
      <c r="A11" s="148" t="s">
        <v>674</v>
      </c>
      <c r="B11" s="114">
        <v>102555.73315</v>
      </c>
      <c r="C11" s="114">
        <v>113285.96322000001</v>
      </c>
      <c r="D11" s="114">
        <v>111334.50675</v>
      </c>
      <c r="E11" s="114">
        <v>133496.4492</v>
      </c>
      <c r="F11" s="114">
        <v>125706.57488</v>
      </c>
      <c r="G11" s="114">
        <v>116670.41406</v>
      </c>
      <c r="H11" s="114">
        <v>81549.863230000003</v>
      </c>
      <c r="I11" s="114">
        <v>107023.31806000001</v>
      </c>
    </row>
    <row r="12" spans="1:9" s="16" customFormat="1" ht="15" customHeight="1">
      <c r="A12" s="148" t="s">
        <v>675</v>
      </c>
      <c r="B12" s="114">
        <v>102555.73315</v>
      </c>
      <c r="C12" s="114">
        <v>113285.96322000001</v>
      </c>
      <c r="D12" s="114">
        <v>110996.09675</v>
      </c>
      <c r="E12" s="114">
        <v>133233.24142000001</v>
      </c>
      <c r="F12" s="114">
        <v>125298.56932</v>
      </c>
      <c r="G12" s="114">
        <v>115807.61072</v>
      </c>
      <c r="H12" s="114">
        <v>77091.956430000006</v>
      </c>
      <c r="I12" s="114">
        <v>101488.24301000001</v>
      </c>
    </row>
    <row r="13" spans="1:9" s="16" customFormat="1" ht="15" customHeight="1">
      <c r="A13" s="148" t="s">
        <v>676</v>
      </c>
      <c r="B13" s="114">
        <v>0</v>
      </c>
      <c r="C13" s="114">
        <v>0</v>
      </c>
      <c r="D13" s="114">
        <v>338.41</v>
      </c>
      <c r="E13" s="114">
        <v>263.20778000000001</v>
      </c>
      <c r="F13" s="114">
        <v>408.00556</v>
      </c>
      <c r="G13" s="114">
        <v>862.80333999999993</v>
      </c>
      <c r="H13" s="114">
        <v>4457.9067999999997</v>
      </c>
      <c r="I13" s="114">
        <v>5535.0750499999995</v>
      </c>
    </row>
    <row r="14" spans="1:9" s="16" customFormat="1" ht="15" customHeight="1">
      <c r="A14" s="148" t="s">
        <v>677</v>
      </c>
      <c r="B14" s="114">
        <v>11.41893</v>
      </c>
      <c r="C14" s="114">
        <v>0</v>
      </c>
      <c r="D14" s="114">
        <v>22.225249999999999</v>
      </c>
      <c r="E14" s="114">
        <v>30.169430000000002</v>
      </c>
      <c r="F14" s="114">
        <v>28.966990000000003</v>
      </c>
      <c r="G14" s="114">
        <v>879.79075</v>
      </c>
      <c r="H14" s="114">
        <v>0</v>
      </c>
      <c r="I14" s="114">
        <v>85.075009999999992</v>
      </c>
    </row>
    <row r="15" spans="1:9" s="16" customFormat="1" ht="15" customHeight="1">
      <c r="A15" s="148" t="s">
        <v>678</v>
      </c>
      <c r="B15" s="114">
        <v>11.41893</v>
      </c>
      <c r="C15" s="114">
        <v>0</v>
      </c>
      <c r="D15" s="114">
        <v>22.225249999999999</v>
      </c>
      <c r="E15" s="114">
        <v>30.169430000000002</v>
      </c>
      <c r="F15" s="114">
        <v>28.966990000000003</v>
      </c>
      <c r="G15" s="114">
        <v>703.79075</v>
      </c>
      <c r="H15" s="114">
        <v>0</v>
      </c>
      <c r="I15" s="114">
        <v>0</v>
      </c>
    </row>
    <row r="16" spans="1:9" s="16" customFormat="1" ht="15" customHeight="1">
      <c r="A16" s="148" t="s">
        <v>679</v>
      </c>
      <c r="B16" s="114">
        <v>0</v>
      </c>
      <c r="C16" s="114">
        <v>0</v>
      </c>
      <c r="D16" s="114">
        <v>0</v>
      </c>
      <c r="E16" s="114">
        <v>0</v>
      </c>
      <c r="F16" s="114">
        <v>0</v>
      </c>
      <c r="G16" s="114">
        <v>176</v>
      </c>
      <c r="H16" s="114">
        <v>0</v>
      </c>
      <c r="I16" s="114">
        <v>85.075009999999992</v>
      </c>
    </row>
    <row r="17" spans="1:9" s="16" customFormat="1" ht="15" customHeight="1">
      <c r="A17" s="148" t="s">
        <v>680</v>
      </c>
      <c r="B17" s="114">
        <v>280.82909000000001</v>
      </c>
      <c r="C17" s="114">
        <v>274.39999999999998</v>
      </c>
      <c r="D17" s="114">
        <v>274.39999999999998</v>
      </c>
      <c r="E17" s="114">
        <v>293.53593000000001</v>
      </c>
      <c r="F17" s="114">
        <v>351.94902000000002</v>
      </c>
      <c r="G17" s="114">
        <v>464.22872999999998</v>
      </c>
      <c r="H17" s="114">
        <v>491.505</v>
      </c>
      <c r="I17" s="114">
        <v>458.09063000000003</v>
      </c>
    </row>
    <row r="18" spans="1:9" s="16" customFormat="1" ht="15" customHeight="1">
      <c r="A18" s="148" t="s">
        <v>681</v>
      </c>
      <c r="B18" s="114">
        <v>6.4290900000000004</v>
      </c>
      <c r="C18" s="114">
        <v>0</v>
      </c>
      <c r="D18" s="114">
        <v>0</v>
      </c>
      <c r="E18" s="114">
        <v>19.135930000000002</v>
      </c>
      <c r="F18" s="114">
        <v>77.549019999999999</v>
      </c>
      <c r="G18" s="114">
        <v>189.82873000000001</v>
      </c>
      <c r="H18" s="114">
        <v>217.10499999999999</v>
      </c>
      <c r="I18" s="114">
        <v>183.69063</v>
      </c>
    </row>
    <row r="19" spans="1:9" s="16" customFormat="1" ht="15" customHeight="1">
      <c r="A19" s="148" t="s">
        <v>682</v>
      </c>
      <c r="B19" s="114">
        <v>274.39999999999998</v>
      </c>
      <c r="C19" s="114">
        <v>274.39999999999998</v>
      </c>
      <c r="D19" s="114">
        <v>274.39999999999998</v>
      </c>
      <c r="E19" s="114">
        <v>274.39999999999998</v>
      </c>
      <c r="F19" s="114">
        <v>274.39999999999998</v>
      </c>
      <c r="G19" s="114">
        <v>274.39999999999998</v>
      </c>
      <c r="H19" s="114">
        <v>274.39999999999998</v>
      </c>
      <c r="I19" s="114">
        <v>274.39999999999998</v>
      </c>
    </row>
    <row r="20" spans="1:9" s="16" customFormat="1" ht="15" customHeight="1">
      <c r="A20" s="148" t="s">
        <v>222</v>
      </c>
      <c r="B20" s="114">
        <v>990.95938999999998</v>
      </c>
      <c r="C20" s="114">
        <v>913.61138000000005</v>
      </c>
      <c r="D20" s="114">
        <v>697.93219999999997</v>
      </c>
      <c r="E20" s="114">
        <v>905.62655000000007</v>
      </c>
      <c r="F20" s="114">
        <v>911.21736999999996</v>
      </c>
      <c r="G20" s="114">
        <v>1043.1616800000002</v>
      </c>
      <c r="H20" s="114">
        <v>590.95587999999998</v>
      </c>
      <c r="I20" s="114">
        <v>890.85655000000008</v>
      </c>
    </row>
    <row r="21" spans="1:9" s="16" customFormat="1" ht="15" customHeight="1">
      <c r="A21" s="148" t="s">
        <v>683</v>
      </c>
      <c r="B21" s="114">
        <v>-1124.46154</v>
      </c>
      <c r="C21" s="114">
        <v>-1334.81297</v>
      </c>
      <c r="D21" s="114">
        <v>-485.60015999999996</v>
      </c>
      <c r="E21" s="114">
        <v>-827.55581999999993</v>
      </c>
      <c r="F21" s="114">
        <v>-435.43978000000004</v>
      </c>
      <c r="G21" s="114">
        <v>-858.2828199999999</v>
      </c>
      <c r="H21" s="114">
        <v>-601.51932999999997</v>
      </c>
      <c r="I21" s="114">
        <v>-607.74804000000006</v>
      </c>
    </row>
    <row r="22" spans="1:9" s="16" customFormat="1" ht="15" customHeight="1">
      <c r="A22" s="147" t="s">
        <v>235</v>
      </c>
      <c r="B22" s="114">
        <v>261.37932000000001</v>
      </c>
      <c r="C22" s="114">
        <v>425.78539000000001</v>
      </c>
      <c r="D22" s="114">
        <v>252.19573</v>
      </c>
      <c r="E22" s="114">
        <v>722.25159999999994</v>
      </c>
      <c r="F22" s="114">
        <v>509.47253999999998</v>
      </c>
      <c r="G22" s="114">
        <v>591.48354000000006</v>
      </c>
      <c r="H22" s="114">
        <v>704.53778</v>
      </c>
      <c r="I22" s="114">
        <v>1770.4618</v>
      </c>
    </row>
    <row r="23" spans="1:9" s="16" customFormat="1" ht="15" customHeight="1">
      <c r="A23" s="147" t="s">
        <v>241</v>
      </c>
      <c r="B23" s="114">
        <v>4.0000000000000001E-3</v>
      </c>
      <c r="C23" s="114">
        <v>4.0000000000000001E-3</v>
      </c>
      <c r="D23" s="114">
        <v>4.0000000000000001E-3</v>
      </c>
      <c r="E23" s="114">
        <v>3.0000000000000001E-3</v>
      </c>
      <c r="F23" s="114">
        <v>1E-3</v>
      </c>
      <c r="G23" s="114">
        <v>1E-3</v>
      </c>
      <c r="H23" s="114">
        <v>1E-3</v>
      </c>
      <c r="I23" s="114">
        <v>1E-3</v>
      </c>
    </row>
    <row r="24" spans="1:9" s="16" customFormat="1" ht="15" customHeight="1">
      <c r="A24" s="147" t="s">
        <v>684</v>
      </c>
      <c r="B24" s="114">
        <v>273.89098999999999</v>
      </c>
      <c r="C24" s="114">
        <v>273.94209000000001</v>
      </c>
      <c r="D24" s="114">
        <v>108.79960000000001</v>
      </c>
      <c r="E24" s="114">
        <v>4106.2587999999996</v>
      </c>
      <c r="F24" s="114">
        <v>4632.1875599999994</v>
      </c>
      <c r="G24" s="114">
        <v>8526.0607600000003</v>
      </c>
      <c r="H24" s="114">
        <v>12827.93859</v>
      </c>
      <c r="I24" s="114">
        <v>19687.938590000002</v>
      </c>
    </row>
    <row r="25" spans="1:9" s="16" customFormat="1" ht="15" customHeight="1">
      <c r="A25" s="147" t="s">
        <v>252</v>
      </c>
      <c r="B25" s="114">
        <v>1978.20334</v>
      </c>
      <c r="C25" s="114">
        <v>1796.3185800000001</v>
      </c>
      <c r="D25" s="114">
        <v>1729.34708</v>
      </c>
      <c r="E25" s="114">
        <v>1506.3444500000001</v>
      </c>
      <c r="F25" s="114">
        <v>1396.0307299999999</v>
      </c>
      <c r="G25" s="114">
        <v>1167.13005</v>
      </c>
      <c r="H25" s="114">
        <v>991.07514000000003</v>
      </c>
      <c r="I25" s="114">
        <v>961.87711999999999</v>
      </c>
    </row>
    <row r="26" spans="1:9" s="16" customFormat="1" ht="15" customHeight="1">
      <c r="A26" s="147" t="s">
        <v>685</v>
      </c>
      <c r="B26" s="114">
        <v>1427.6344799999999</v>
      </c>
      <c r="C26" s="114">
        <v>1188.6419699999999</v>
      </c>
      <c r="D26" s="114">
        <v>1220.63048</v>
      </c>
      <c r="E26" s="114">
        <v>1146.06951</v>
      </c>
      <c r="F26" s="114">
        <v>1090.68202</v>
      </c>
      <c r="G26" s="114">
        <v>902.80031000000008</v>
      </c>
      <c r="H26" s="114">
        <v>743.37688000000003</v>
      </c>
      <c r="I26" s="114">
        <v>632.79150000000004</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80260.105519999997</v>
      </c>
      <c r="C28" s="397">
        <v>115473.55082999999</v>
      </c>
      <c r="D28" s="397">
        <v>122190.71915999999</v>
      </c>
      <c r="E28" s="397">
        <v>128168.57805</v>
      </c>
      <c r="F28" s="397">
        <v>113326.59335</v>
      </c>
      <c r="G28" s="397">
        <v>98445.461129999996</v>
      </c>
      <c r="H28" s="397">
        <v>129757.37397</v>
      </c>
      <c r="I28" s="397">
        <v>119067.54490000001</v>
      </c>
    </row>
    <row r="29" spans="1:9" s="16" customFormat="1" ht="15" customHeight="1" thickTop="1">
      <c r="A29" s="147" t="s">
        <v>687</v>
      </c>
      <c r="B29" s="114">
        <v>62342.44743</v>
      </c>
      <c r="C29" s="114">
        <v>79685.477510000012</v>
      </c>
      <c r="D29" s="114">
        <v>67563.025760000004</v>
      </c>
      <c r="E29" s="114">
        <v>67803.370110000003</v>
      </c>
      <c r="F29" s="114">
        <v>64110.241150000002</v>
      </c>
      <c r="G29" s="114">
        <v>71569.533500000005</v>
      </c>
      <c r="H29" s="114">
        <v>70174.974579999995</v>
      </c>
      <c r="I29" s="114">
        <v>69825.725999999995</v>
      </c>
    </row>
    <row r="30" spans="1:9" s="16" customFormat="1" ht="15" customHeight="1">
      <c r="A30" s="148" t="s">
        <v>688</v>
      </c>
      <c r="B30" s="114">
        <v>27397.628949999998</v>
      </c>
      <c r="C30" s="114">
        <v>48298.087610000002</v>
      </c>
      <c r="D30" s="114">
        <v>38508.517999999996</v>
      </c>
      <c r="E30" s="114">
        <v>39720.584159999999</v>
      </c>
      <c r="F30" s="114">
        <v>34851.007490000004</v>
      </c>
      <c r="G30" s="114">
        <v>38972.483950000002</v>
      </c>
      <c r="H30" s="114">
        <v>32024.63839</v>
      </c>
      <c r="I30" s="114">
        <v>34954.533909999998</v>
      </c>
    </row>
    <row r="31" spans="1:9" s="16" customFormat="1" ht="15" customHeight="1">
      <c r="A31" s="148" t="s">
        <v>689</v>
      </c>
      <c r="B31" s="114">
        <v>22635.422890000002</v>
      </c>
      <c r="C31" s="114">
        <v>22733.85094</v>
      </c>
      <c r="D31" s="114">
        <v>21367.188109999999</v>
      </c>
      <c r="E31" s="114">
        <v>19797.38868</v>
      </c>
      <c r="F31" s="114">
        <v>17664.016780000002</v>
      </c>
      <c r="G31" s="114">
        <v>19877.62715</v>
      </c>
      <c r="H31" s="114">
        <v>19539.841989999997</v>
      </c>
      <c r="I31" s="114">
        <v>21651.77362</v>
      </c>
    </row>
    <row r="32" spans="1:9" s="16" customFormat="1" ht="15" customHeight="1">
      <c r="A32" s="148" t="s">
        <v>690</v>
      </c>
      <c r="B32" s="114">
        <v>6322.9769500000002</v>
      </c>
      <c r="C32" s="114">
        <v>2838.3182200000001</v>
      </c>
      <c r="D32" s="114">
        <v>3790.0530600000002</v>
      </c>
      <c r="E32" s="114">
        <v>3949.4627500000001</v>
      </c>
      <c r="F32" s="114">
        <v>6996.0265599999993</v>
      </c>
      <c r="G32" s="114">
        <v>8027.5493699999997</v>
      </c>
      <c r="H32" s="114">
        <v>10333.979069999999</v>
      </c>
      <c r="I32" s="114">
        <v>8042.4745899999998</v>
      </c>
    </row>
    <row r="33" spans="1:9" s="16" customFormat="1" ht="15" customHeight="1">
      <c r="A33" s="148" t="s">
        <v>691</v>
      </c>
      <c r="B33" s="114">
        <v>5946.3532800000003</v>
      </c>
      <c r="C33" s="114">
        <v>5789.6918900000001</v>
      </c>
      <c r="D33" s="114">
        <v>3877.37538</v>
      </c>
      <c r="E33" s="114">
        <v>4325.3362400000005</v>
      </c>
      <c r="F33" s="114">
        <v>4583.5227500000001</v>
      </c>
      <c r="G33" s="114">
        <v>4573.6612500000001</v>
      </c>
      <c r="H33" s="114">
        <v>8198.4884199999997</v>
      </c>
      <c r="I33" s="114">
        <v>5121.2054699999999</v>
      </c>
    </row>
    <row r="34" spans="1:9" s="16" customFormat="1" ht="15" customHeight="1">
      <c r="A34" s="148" t="s">
        <v>692</v>
      </c>
      <c r="B34" s="114">
        <v>0</v>
      </c>
      <c r="C34" s="114">
        <v>0</v>
      </c>
      <c r="D34" s="114">
        <v>0</v>
      </c>
      <c r="E34" s="114">
        <v>0</v>
      </c>
      <c r="F34" s="114">
        <v>0</v>
      </c>
      <c r="G34" s="114">
        <v>0</v>
      </c>
      <c r="H34" s="114">
        <v>0</v>
      </c>
      <c r="I34" s="114">
        <v>0</v>
      </c>
    </row>
    <row r="35" spans="1:9" s="16" customFormat="1" ht="15" customHeight="1">
      <c r="A35" s="148" t="s">
        <v>693</v>
      </c>
      <c r="B35" s="114">
        <v>40.065359999999998</v>
      </c>
      <c r="C35" s="114">
        <v>25.528849999999998</v>
      </c>
      <c r="D35" s="114">
        <v>19.891209999999997</v>
      </c>
      <c r="E35" s="114">
        <v>10.598280000000001</v>
      </c>
      <c r="F35" s="114">
        <v>15.66757</v>
      </c>
      <c r="G35" s="114">
        <v>118.21178</v>
      </c>
      <c r="H35" s="114">
        <v>78.026710000000008</v>
      </c>
      <c r="I35" s="114">
        <v>55.738410000000002</v>
      </c>
    </row>
    <row r="36" spans="1:9" s="16" customFormat="1" ht="15" customHeight="1">
      <c r="A36" s="147" t="s">
        <v>694</v>
      </c>
      <c r="B36" s="114">
        <v>0</v>
      </c>
      <c r="C36" s="114">
        <v>2.86619</v>
      </c>
      <c r="D36" s="114">
        <v>0</v>
      </c>
      <c r="E36" s="114">
        <v>0</v>
      </c>
      <c r="F36" s="114">
        <v>0</v>
      </c>
      <c r="G36" s="114">
        <v>0</v>
      </c>
      <c r="H36" s="114">
        <v>0</v>
      </c>
      <c r="I36" s="114">
        <v>0</v>
      </c>
    </row>
    <row r="37" spans="1:9" s="16" customFormat="1" ht="15" customHeight="1">
      <c r="A37" s="147" t="s">
        <v>695</v>
      </c>
      <c r="B37" s="114">
        <v>10772.367</v>
      </c>
      <c r="C37" s="114">
        <v>28875.165100000002</v>
      </c>
      <c r="D37" s="114">
        <v>47587.9476</v>
      </c>
      <c r="E37" s="114">
        <v>53783.478600000002</v>
      </c>
      <c r="F37" s="114">
        <v>44225.48603</v>
      </c>
      <c r="G37" s="114">
        <v>22099.352469999998</v>
      </c>
      <c r="H37" s="114">
        <v>55064.254509999999</v>
      </c>
      <c r="I37" s="114">
        <v>43721.287619999996</v>
      </c>
    </row>
    <row r="38" spans="1:9" s="16" customFormat="1" ht="15" customHeight="1">
      <c r="A38" s="147" t="s">
        <v>696</v>
      </c>
      <c r="B38" s="114">
        <v>3477.5881899999999</v>
      </c>
      <c r="C38" s="114">
        <v>3315.2901000000002</v>
      </c>
      <c r="D38" s="114">
        <v>3237.5536099999999</v>
      </c>
      <c r="E38" s="114">
        <v>3120.6717100000001</v>
      </c>
      <c r="F38" s="114">
        <v>2626.7477699999999</v>
      </c>
      <c r="G38" s="114">
        <v>2331.7535899999998</v>
      </c>
      <c r="H38" s="114">
        <v>2557.4577899999999</v>
      </c>
      <c r="I38" s="114">
        <v>2405.4017999999996</v>
      </c>
    </row>
    <row r="39" spans="1:9" s="16" customFormat="1" ht="15" customHeight="1">
      <c r="A39" s="147" t="s">
        <v>306</v>
      </c>
      <c r="B39" s="114">
        <v>3667.7028999999998</v>
      </c>
      <c r="C39" s="114">
        <v>3594.7519300000004</v>
      </c>
      <c r="D39" s="114">
        <v>3802.1921899999998</v>
      </c>
      <c r="E39" s="114">
        <v>3461.0576299999998</v>
      </c>
      <c r="F39" s="114">
        <v>2364.1183999999998</v>
      </c>
      <c r="G39" s="114">
        <v>2444.8215699999996</v>
      </c>
      <c r="H39" s="114">
        <v>1960.6870900000001</v>
      </c>
      <c r="I39" s="114">
        <v>3115.1294800000001</v>
      </c>
    </row>
    <row r="40" spans="1:9" s="16" customFormat="1" ht="15" customHeight="1">
      <c r="A40" s="147" t="s">
        <v>312</v>
      </c>
      <c r="B40" s="114">
        <v>0</v>
      </c>
      <c r="C40" s="114">
        <v>0</v>
      </c>
      <c r="D40" s="114">
        <v>0</v>
      </c>
      <c r="E40" s="114">
        <v>0</v>
      </c>
      <c r="F40" s="114">
        <v>0</v>
      </c>
      <c r="G40" s="114">
        <v>0</v>
      </c>
      <c r="H40" s="114">
        <v>0</v>
      </c>
      <c r="I40" s="114">
        <v>0</v>
      </c>
    </row>
    <row r="41" spans="1:9" s="16" customFormat="1" ht="15" customHeight="1">
      <c r="A41" s="147" t="s">
        <v>697</v>
      </c>
      <c r="B41" s="114">
        <v>0</v>
      </c>
      <c r="C41" s="114">
        <v>0</v>
      </c>
      <c r="D41" s="114">
        <v>0</v>
      </c>
      <c r="E41" s="114">
        <v>0</v>
      </c>
      <c r="F41" s="114">
        <v>0</v>
      </c>
      <c r="G41" s="114">
        <v>0</v>
      </c>
      <c r="H41" s="114">
        <v>0</v>
      </c>
      <c r="I41" s="114">
        <v>0</v>
      </c>
    </row>
    <row r="42" spans="1:9" s="17" customFormat="1" ht="15" customHeight="1" thickBot="1">
      <c r="A42" s="147" t="s">
        <v>487</v>
      </c>
      <c r="B42" s="114">
        <v>0</v>
      </c>
      <c r="C42" s="114">
        <v>0</v>
      </c>
      <c r="D42" s="114">
        <v>0</v>
      </c>
      <c r="E42" s="114">
        <v>0</v>
      </c>
      <c r="F42" s="114">
        <v>0</v>
      </c>
      <c r="G42" s="114">
        <v>0</v>
      </c>
      <c r="H42" s="114">
        <v>0</v>
      </c>
      <c r="I42" s="114">
        <v>0</v>
      </c>
    </row>
    <row r="43" spans="1:9" ht="15" customHeight="1" thickTop="1" thickBot="1">
      <c r="A43" s="396" t="s">
        <v>698</v>
      </c>
      <c r="B43" s="397">
        <v>96556.577359999996</v>
      </c>
      <c r="C43" s="397">
        <v>97681.169040000008</v>
      </c>
      <c r="D43" s="397">
        <v>97841.770759999999</v>
      </c>
      <c r="E43" s="397">
        <v>98303.154299999995</v>
      </c>
      <c r="F43" s="397">
        <v>98643.429329999999</v>
      </c>
      <c r="G43" s="397">
        <v>96357.97683</v>
      </c>
      <c r="H43" s="397">
        <v>93036.7307</v>
      </c>
      <c r="I43" s="397">
        <v>88169.165400000013</v>
      </c>
    </row>
    <row r="44" spans="1:9" s="16" customFormat="1" ht="15" customHeight="1" thickTop="1">
      <c r="A44" s="147" t="s">
        <v>327</v>
      </c>
      <c r="B44" s="114">
        <v>95490.01655</v>
      </c>
      <c r="C44" s="114">
        <v>95490.01655</v>
      </c>
      <c r="D44" s="114">
        <v>95490.01655</v>
      </c>
      <c r="E44" s="114">
        <v>95490.01655</v>
      </c>
      <c r="F44" s="114">
        <v>95490.01655</v>
      </c>
      <c r="G44" s="114">
        <v>95490.01655</v>
      </c>
      <c r="H44" s="114">
        <v>95490.01655</v>
      </c>
      <c r="I44" s="114">
        <v>95490.01655</v>
      </c>
    </row>
    <row r="45" spans="1:9" s="16" customFormat="1" ht="15" customHeight="1">
      <c r="A45" s="147" t="s">
        <v>331</v>
      </c>
      <c r="B45" s="114">
        <v>0</v>
      </c>
      <c r="C45" s="114">
        <v>0</v>
      </c>
      <c r="D45" s="114">
        <v>0</v>
      </c>
      <c r="E45" s="114">
        <v>0</v>
      </c>
      <c r="F45" s="114">
        <v>0</v>
      </c>
      <c r="G45" s="114">
        <v>0</v>
      </c>
      <c r="H45" s="114">
        <v>0</v>
      </c>
      <c r="I45" s="114">
        <v>0</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11746.18975</v>
      </c>
      <c r="C47" s="114">
        <v>11883.465980000001</v>
      </c>
      <c r="D47" s="114">
        <v>11995.925140000001</v>
      </c>
      <c r="E47" s="114">
        <v>12011.98531</v>
      </c>
      <c r="F47" s="114">
        <v>12058.123669999999</v>
      </c>
      <c r="G47" s="114">
        <v>12092.151169999999</v>
      </c>
      <c r="H47" s="114">
        <v>12092.151169999999</v>
      </c>
      <c r="I47" s="114">
        <v>12092.151169999999</v>
      </c>
    </row>
    <row r="48" spans="1:9" s="16" customFormat="1" ht="15" customHeight="1">
      <c r="A48" s="147" t="s">
        <v>341</v>
      </c>
      <c r="B48" s="114">
        <v>-10679.628939999999</v>
      </c>
      <c r="C48" s="114">
        <v>-9692.3134900000005</v>
      </c>
      <c r="D48" s="114">
        <v>-9644.1709300000002</v>
      </c>
      <c r="E48" s="114">
        <v>-9198.8475600000002</v>
      </c>
      <c r="F48" s="114">
        <v>-8904.7108900000003</v>
      </c>
      <c r="G48" s="114">
        <v>-11224.19089</v>
      </c>
      <c r="H48" s="114">
        <v>-14545.437019999999</v>
      </c>
      <c r="I48" s="114">
        <v>-19413.00232</v>
      </c>
    </row>
    <row r="49" spans="1:9" s="16" customFormat="1" ht="15" customHeight="1">
      <c r="A49" s="148" t="s">
        <v>700</v>
      </c>
      <c r="B49" s="114">
        <v>-12052.391180000001</v>
      </c>
      <c r="C49" s="114">
        <v>-10816.905130000001</v>
      </c>
      <c r="D49" s="114">
        <v>-9804.7726500000008</v>
      </c>
      <c r="E49" s="114">
        <v>-9660.2310999999991</v>
      </c>
      <c r="F49" s="114">
        <v>-9244.9858999999997</v>
      </c>
      <c r="G49" s="114">
        <v>-8938.7383900000004</v>
      </c>
      <c r="H49" s="114">
        <v>-11224.19068</v>
      </c>
      <c r="I49" s="114">
        <v>-14545.437019999999</v>
      </c>
    </row>
    <row r="50" spans="1:9" s="17" customFormat="1" ht="15" customHeight="1" thickBot="1">
      <c r="A50" s="148" t="s">
        <v>701</v>
      </c>
      <c r="B50" s="114">
        <v>1372.76224</v>
      </c>
      <c r="C50" s="114">
        <v>1124.5916399999999</v>
      </c>
      <c r="D50" s="114">
        <v>160.60172</v>
      </c>
      <c r="E50" s="114">
        <v>461.38353999999998</v>
      </c>
      <c r="F50" s="114">
        <v>340.27501000000001</v>
      </c>
      <c r="G50" s="114">
        <v>-2285.4524999999999</v>
      </c>
      <c r="H50" s="114">
        <v>-3321.2463399999997</v>
      </c>
      <c r="I50" s="114">
        <v>-4867.5653000000002</v>
      </c>
    </row>
    <row r="51" spans="1:9" ht="15" customHeight="1" thickTop="1" thickBot="1">
      <c r="A51" s="396" t="s">
        <v>702</v>
      </c>
      <c r="B51" s="397">
        <v>176816.68288000001</v>
      </c>
      <c r="C51" s="397">
        <v>213154.71987</v>
      </c>
      <c r="D51" s="397">
        <v>220032.48991999999</v>
      </c>
      <c r="E51" s="397">
        <v>226471.73235000001</v>
      </c>
      <c r="F51" s="397">
        <v>211970.02267999999</v>
      </c>
      <c r="G51" s="397">
        <v>194803.43796000001</v>
      </c>
      <c r="H51" s="397">
        <v>222794.10467</v>
      </c>
      <c r="I51" s="397">
        <v>207236.71030000001</v>
      </c>
    </row>
    <row r="52" spans="1:9" s="16" customFormat="1" ht="15" customHeight="1" thickTop="1">
      <c r="A52" s="113" t="s">
        <v>703</v>
      </c>
      <c r="B52" s="114">
        <v>62538.690560000003</v>
      </c>
      <c r="C52" s="114">
        <v>89885.581430000006</v>
      </c>
      <c r="D52" s="114">
        <v>89695.080370000011</v>
      </c>
      <c r="E52" s="114">
        <v>52790.860619999999</v>
      </c>
      <c r="F52" s="114">
        <v>37656.62169</v>
      </c>
      <c r="G52" s="114">
        <v>23947.436870000001</v>
      </c>
      <c r="H52" s="114">
        <v>28632.792940000003</v>
      </c>
      <c r="I52" s="114">
        <v>44567.894289999997</v>
      </c>
    </row>
    <row r="53" spans="1:9" s="17" customFormat="1" ht="15" customHeight="1">
      <c r="A53" s="148" t="s">
        <v>704</v>
      </c>
      <c r="B53" s="114">
        <v>1215.69181</v>
      </c>
      <c r="C53" s="114">
        <v>0</v>
      </c>
      <c r="D53" s="114">
        <v>1004.92044</v>
      </c>
      <c r="E53" s="114">
        <v>350.60060999999996</v>
      </c>
      <c r="F53" s="114">
        <v>0</v>
      </c>
      <c r="G53" s="114">
        <v>0</v>
      </c>
      <c r="H53" s="114">
        <v>0</v>
      </c>
      <c r="I53" s="114">
        <v>0</v>
      </c>
    </row>
    <row r="54" spans="1:9" s="17" customFormat="1" ht="15" customHeight="1">
      <c r="A54" s="148" t="s">
        <v>705</v>
      </c>
      <c r="B54" s="114">
        <v>61322.998749999999</v>
      </c>
      <c r="C54" s="114">
        <v>89885.581430000006</v>
      </c>
      <c r="D54" s="114">
        <v>88690.159930000009</v>
      </c>
      <c r="E54" s="114">
        <v>52440.260009999998</v>
      </c>
      <c r="F54" s="114">
        <v>37656.62169</v>
      </c>
      <c r="G54" s="114">
        <v>23947.436870000001</v>
      </c>
      <c r="H54" s="114">
        <v>28632.792940000003</v>
      </c>
      <c r="I54" s="114">
        <v>44567.894289999997</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0</v>
      </c>
      <c r="C56" s="114">
        <v>0</v>
      </c>
      <c r="D56" s="114">
        <v>0</v>
      </c>
      <c r="E56" s="114">
        <v>0</v>
      </c>
      <c r="F56" s="114">
        <v>0</v>
      </c>
      <c r="G56" s="114">
        <v>0</v>
      </c>
      <c r="H56" s="114">
        <v>0</v>
      </c>
      <c r="I56" s="114">
        <v>0</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1003730.83062</v>
      </c>
      <c r="C58" s="114">
        <v>984294.44110000005</v>
      </c>
      <c r="D58" s="114">
        <v>1065263.2624900001</v>
      </c>
      <c r="E58" s="114">
        <v>1003905.1013099999</v>
      </c>
      <c r="F58" s="114">
        <v>1093297.12512</v>
      </c>
      <c r="G58" s="114">
        <v>991201.46351999999</v>
      </c>
      <c r="H58" s="114">
        <v>774001.45377999998</v>
      </c>
      <c r="I58" s="114">
        <v>733781.81598000007</v>
      </c>
    </row>
    <row r="59" spans="1:9" ht="30" customHeight="1">
      <c r="A59" s="398" t="s">
        <v>710</v>
      </c>
      <c r="B59" s="399">
        <v>8626.6301800000001</v>
      </c>
      <c r="C59" s="399">
        <v>9134.8107600000003</v>
      </c>
      <c r="D59" s="399">
        <v>8263.46198</v>
      </c>
      <c r="E59" s="399">
        <v>8959.827150000001</v>
      </c>
      <c r="F59" s="399">
        <v>8085.5501699999995</v>
      </c>
      <c r="G59" s="399">
        <v>7577.40146</v>
      </c>
      <c r="H59" s="399">
        <v>6381.4382900000001</v>
      </c>
      <c r="I59" s="399">
        <v>6039.5814099999998</v>
      </c>
    </row>
    <row r="60" spans="1:9" ht="15" customHeight="1">
      <c r="A60" s="148" t="s">
        <v>711</v>
      </c>
      <c r="B60" s="114">
        <v>-356.20753000000002</v>
      </c>
      <c r="C60" s="114">
        <v>-534.53768000000002</v>
      </c>
      <c r="D60" s="114">
        <v>-563.69911000000002</v>
      </c>
      <c r="E60" s="114">
        <v>-557.21632999999997</v>
      </c>
      <c r="F60" s="114">
        <v>-1157.0727099999999</v>
      </c>
      <c r="G60" s="114">
        <v>-597.11473000000001</v>
      </c>
      <c r="H60" s="114">
        <v>-1010.1227</v>
      </c>
      <c r="I60" s="114">
        <v>-1312.8974900000001</v>
      </c>
    </row>
    <row r="61" spans="1:9" ht="15" customHeight="1">
      <c r="A61" s="147" t="s">
        <v>712</v>
      </c>
      <c r="B61" s="114">
        <v>8270.4226500000004</v>
      </c>
      <c r="C61" s="114">
        <v>8600.2730800000008</v>
      </c>
      <c r="D61" s="114">
        <v>7699.7628700000005</v>
      </c>
      <c r="E61" s="114">
        <v>8402.6108199999999</v>
      </c>
      <c r="F61" s="114">
        <v>6928.4774600000001</v>
      </c>
      <c r="G61" s="114">
        <v>6980.2867300000007</v>
      </c>
      <c r="H61" s="114">
        <v>5371.3155900000002</v>
      </c>
      <c r="I61" s="114">
        <v>4726.6839199999995</v>
      </c>
    </row>
    <row r="62" spans="1:9" ht="15" customHeight="1">
      <c r="A62" s="116" t="s">
        <v>713</v>
      </c>
      <c r="B62" s="114">
        <v>5937.0886799999998</v>
      </c>
      <c r="C62" s="114">
        <v>5617.9032100000004</v>
      </c>
      <c r="D62" s="114">
        <v>6872.8189499999999</v>
      </c>
      <c r="E62" s="114">
        <v>7473.6108800000002</v>
      </c>
      <c r="F62" s="114">
        <v>9363.7208800000008</v>
      </c>
      <c r="G62" s="114">
        <v>8134.7033600000004</v>
      </c>
      <c r="H62" s="114">
        <v>5993.2725099999998</v>
      </c>
      <c r="I62" s="114">
        <v>8936.5353699999996</v>
      </c>
    </row>
    <row r="63" spans="1:9" ht="15" customHeight="1">
      <c r="A63" s="148" t="s">
        <v>714</v>
      </c>
      <c r="B63" s="114">
        <v>-808.12293</v>
      </c>
      <c r="C63" s="114">
        <v>-825.54353000000003</v>
      </c>
      <c r="D63" s="114">
        <v>-3124.6672000000003</v>
      </c>
      <c r="E63" s="114">
        <v>-3254.39428</v>
      </c>
      <c r="F63" s="114">
        <v>-4270.5034500000002</v>
      </c>
      <c r="G63" s="114">
        <v>-3277.8258500000002</v>
      </c>
      <c r="H63" s="114">
        <v>-3827.0489600000001</v>
      </c>
      <c r="I63" s="114">
        <v>-4600.0275999999994</v>
      </c>
    </row>
    <row r="64" spans="1:9" ht="15" customHeight="1">
      <c r="A64" s="117" t="s">
        <v>715</v>
      </c>
      <c r="B64" s="114">
        <v>13399.3884</v>
      </c>
      <c r="C64" s="114">
        <v>13392.63276</v>
      </c>
      <c r="D64" s="114">
        <v>11447.91462</v>
      </c>
      <c r="E64" s="114">
        <v>12621.82742</v>
      </c>
      <c r="F64" s="114">
        <v>12021.694890000001</v>
      </c>
      <c r="G64" s="114">
        <v>11837.16424</v>
      </c>
      <c r="H64" s="114">
        <v>7537.5391399999999</v>
      </c>
      <c r="I64" s="114">
        <v>9063.1916899999997</v>
      </c>
    </row>
    <row r="65" spans="1:9" ht="15" customHeight="1">
      <c r="A65" s="116" t="s">
        <v>716</v>
      </c>
      <c r="B65" s="114">
        <v>1472.22245</v>
      </c>
      <c r="C65" s="114">
        <v>1605.3745100000001</v>
      </c>
      <c r="D65" s="114">
        <v>1288.60998</v>
      </c>
      <c r="E65" s="114">
        <v>2128.2764999999999</v>
      </c>
      <c r="F65" s="114">
        <v>2635.6564500000004</v>
      </c>
      <c r="G65" s="114">
        <v>1648.57951</v>
      </c>
      <c r="H65" s="114">
        <v>1513.27856</v>
      </c>
      <c r="I65" s="114">
        <v>1082.5396499999999</v>
      </c>
    </row>
    <row r="66" spans="1:9" ht="15" customHeight="1">
      <c r="A66" s="116" t="s">
        <v>717</v>
      </c>
      <c r="B66" s="114">
        <v>-628.60950000000003</v>
      </c>
      <c r="C66" s="114">
        <v>-1533.86403</v>
      </c>
      <c r="D66" s="114">
        <v>-584.29022999999995</v>
      </c>
      <c r="E66" s="114">
        <v>-1713.95867</v>
      </c>
      <c r="F66" s="114">
        <v>-939.06581000000006</v>
      </c>
      <c r="G66" s="114">
        <v>-2155.7004200000001</v>
      </c>
      <c r="H66" s="114">
        <v>-750.80584999999996</v>
      </c>
      <c r="I66" s="114">
        <v>-2239.9107599999998</v>
      </c>
    </row>
    <row r="67" spans="1:9" ht="15" customHeight="1">
      <c r="A67" s="147" t="s">
        <v>718</v>
      </c>
      <c r="B67" s="114">
        <v>14243.00135</v>
      </c>
      <c r="C67" s="114">
        <v>13464.143239999999</v>
      </c>
      <c r="D67" s="114">
        <v>12152.234369999998</v>
      </c>
      <c r="E67" s="114">
        <v>13036.14525</v>
      </c>
      <c r="F67" s="114">
        <v>13718.285529999999</v>
      </c>
      <c r="G67" s="114">
        <v>11330.04333</v>
      </c>
      <c r="H67" s="114">
        <v>8300.011849999999</v>
      </c>
      <c r="I67" s="114">
        <v>7905.8205800000005</v>
      </c>
    </row>
    <row r="68" spans="1:9" ht="15" customHeight="1">
      <c r="A68" s="148" t="s">
        <v>719</v>
      </c>
      <c r="B68" s="114">
        <v>-12873.928910000001</v>
      </c>
      <c r="C68" s="114">
        <v>-13582.095740000001</v>
      </c>
      <c r="D68" s="114">
        <v>-12000.21803</v>
      </c>
      <c r="E68" s="114">
        <v>-12628.430560000001</v>
      </c>
      <c r="F68" s="114">
        <v>-13371.91778</v>
      </c>
      <c r="G68" s="114">
        <v>-13608.239970000001</v>
      </c>
      <c r="H68" s="114">
        <v>-11596.757679999999</v>
      </c>
      <c r="I68" s="114">
        <v>-12782.60446</v>
      </c>
    </row>
    <row r="69" spans="1:9" ht="15" customHeight="1">
      <c r="A69" s="117" t="s">
        <v>720</v>
      </c>
      <c r="B69" s="114">
        <v>1369.0724399999999</v>
      </c>
      <c r="C69" s="114">
        <v>-117.9525</v>
      </c>
      <c r="D69" s="114">
        <v>152.01633999999999</v>
      </c>
      <c r="E69" s="114">
        <v>407.71469000000002</v>
      </c>
      <c r="F69" s="114">
        <v>346.36775</v>
      </c>
      <c r="G69" s="114">
        <v>-2278.1966400000001</v>
      </c>
      <c r="H69" s="114">
        <v>-3296.7458300000003</v>
      </c>
      <c r="I69" s="114">
        <v>-4876.78388</v>
      </c>
    </row>
    <row r="70" spans="1:9" ht="15" customHeight="1">
      <c r="A70" s="117" t="s">
        <v>721</v>
      </c>
      <c r="B70" s="114">
        <v>-5.3046699999999998</v>
      </c>
      <c r="C70" s="114">
        <v>6.8687299999999993</v>
      </c>
      <c r="D70" s="114">
        <v>-0.36033999999999999</v>
      </c>
      <c r="E70" s="114">
        <v>28.207799999999999</v>
      </c>
      <c r="F70" s="114">
        <v>-14.75963</v>
      </c>
      <c r="G70" s="114">
        <v>0.25178</v>
      </c>
      <c r="H70" s="114">
        <v>2.95261</v>
      </c>
      <c r="I70" s="114">
        <v>6.0352399999999999</v>
      </c>
    </row>
    <row r="71" spans="1:9" ht="15" customHeight="1">
      <c r="A71" s="115" t="s">
        <v>1109</v>
      </c>
      <c r="B71" s="114">
        <v>-5.3046699999999998</v>
      </c>
      <c r="C71" s="114">
        <v>6.8687299999999993</v>
      </c>
      <c r="D71" s="114">
        <v>-0.36033999999999999</v>
      </c>
      <c r="E71" s="114">
        <v>28.207799999999999</v>
      </c>
      <c r="F71" s="114">
        <v>-14.75963</v>
      </c>
      <c r="G71" s="114">
        <v>0.25178</v>
      </c>
      <c r="H71" s="114">
        <v>2.95261</v>
      </c>
      <c r="I71" s="114">
        <v>6.0352399999999999</v>
      </c>
    </row>
    <row r="72" spans="1:9" ht="15" customHeight="1">
      <c r="A72" s="115" t="s">
        <v>1110</v>
      </c>
      <c r="B72" s="114">
        <v>0</v>
      </c>
      <c r="C72" s="114">
        <v>0</v>
      </c>
      <c r="D72" s="114">
        <v>0</v>
      </c>
      <c r="E72" s="114">
        <v>0</v>
      </c>
      <c r="F72" s="114">
        <v>0</v>
      </c>
      <c r="G72" s="114">
        <v>0</v>
      </c>
      <c r="H72" s="114">
        <v>0</v>
      </c>
      <c r="I72" s="114">
        <v>0</v>
      </c>
    </row>
    <row r="73" spans="1:9" ht="15" customHeight="1">
      <c r="A73" s="147" t="s">
        <v>722</v>
      </c>
      <c r="B73" s="114">
        <v>-1.88591</v>
      </c>
      <c r="C73" s="114">
        <v>-17.212720000000001</v>
      </c>
      <c r="D73" s="114">
        <v>0</v>
      </c>
      <c r="E73" s="114">
        <v>0</v>
      </c>
      <c r="F73" s="114">
        <v>0.76890000000000003</v>
      </c>
      <c r="G73" s="114">
        <v>-0.99579999999999991</v>
      </c>
      <c r="H73" s="114">
        <v>-1.76997</v>
      </c>
      <c r="I73" s="114">
        <v>-6.8011599999999994</v>
      </c>
    </row>
    <row r="74" spans="1:9" ht="15" customHeight="1">
      <c r="A74" s="147" t="s">
        <v>1464</v>
      </c>
      <c r="B74" s="114">
        <v>-1.88591</v>
      </c>
      <c r="C74" s="114">
        <v>-17.212720000000001</v>
      </c>
      <c r="D74" s="114">
        <v>0</v>
      </c>
      <c r="E74" s="114">
        <v>0</v>
      </c>
      <c r="F74" s="114">
        <v>0.76890000000000003</v>
      </c>
      <c r="G74" s="114">
        <v>-0.99579999999999991</v>
      </c>
      <c r="H74" s="114">
        <v>-1.76997</v>
      </c>
      <c r="I74" s="114">
        <v>-6.8011599999999994</v>
      </c>
    </row>
    <row r="75" spans="1:9" ht="15" customHeight="1">
      <c r="A75" s="148" t="s">
        <v>465</v>
      </c>
      <c r="B75" s="114">
        <v>0</v>
      </c>
      <c r="C75" s="114">
        <v>0</v>
      </c>
      <c r="D75" s="114">
        <v>0</v>
      </c>
      <c r="E75" s="114">
        <v>0</v>
      </c>
      <c r="F75" s="114">
        <v>0</v>
      </c>
      <c r="G75" s="114">
        <v>0</v>
      </c>
      <c r="H75" s="114">
        <v>0</v>
      </c>
      <c r="I75" s="114">
        <v>0</v>
      </c>
    </row>
    <row r="76" spans="1:9" ht="15" customHeight="1">
      <c r="A76" s="147" t="s">
        <v>723</v>
      </c>
      <c r="B76" s="114">
        <v>1361.8818600000002</v>
      </c>
      <c r="C76" s="114">
        <v>-128.29649000000001</v>
      </c>
      <c r="D76" s="114">
        <v>151.65600000000001</v>
      </c>
      <c r="E76" s="114">
        <v>435.92248999999998</v>
      </c>
      <c r="F76" s="114">
        <v>332.37702000000002</v>
      </c>
      <c r="G76" s="114">
        <v>-2278.9406600000002</v>
      </c>
      <c r="H76" s="114">
        <v>-3295.5631899999998</v>
      </c>
      <c r="I76" s="114">
        <v>-4877.5497999999998</v>
      </c>
    </row>
    <row r="77" spans="1:9" ht="15" customHeight="1">
      <c r="A77" s="149" t="s">
        <v>1100</v>
      </c>
      <c r="B77" s="114">
        <v>0</v>
      </c>
      <c r="C77" s="114">
        <v>0</v>
      </c>
      <c r="D77" s="114">
        <v>0</v>
      </c>
      <c r="E77" s="114">
        <v>0</v>
      </c>
      <c r="F77" s="114">
        <v>0</v>
      </c>
      <c r="G77" s="114">
        <v>0</v>
      </c>
      <c r="H77" s="114">
        <v>0</v>
      </c>
      <c r="I77" s="114">
        <v>0</v>
      </c>
    </row>
    <row r="78" spans="1:9" ht="15" customHeight="1">
      <c r="A78" s="117" t="s">
        <v>724</v>
      </c>
      <c r="B78" s="114">
        <v>1361.8818600000002</v>
      </c>
      <c r="C78" s="114">
        <v>-128.29649000000001</v>
      </c>
      <c r="D78" s="114">
        <v>151.65600000000001</v>
      </c>
      <c r="E78" s="114">
        <v>435.92248999999998</v>
      </c>
      <c r="F78" s="114">
        <v>332.37702000000002</v>
      </c>
      <c r="G78" s="114">
        <v>-2278.9406600000002</v>
      </c>
      <c r="H78" s="114">
        <v>-3295.5631899999998</v>
      </c>
      <c r="I78" s="114">
        <v>-4877.5497999999998</v>
      </c>
    </row>
    <row r="79" spans="1:9" ht="15" customHeight="1">
      <c r="A79" s="116" t="s">
        <v>725</v>
      </c>
      <c r="B79" s="114">
        <v>10.880379999999999</v>
      </c>
      <c r="C79" s="114">
        <v>1252.8881299999998</v>
      </c>
      <c r="D79" s="114">
        <v>8.9457199999999997</v>
      </c>
      <c r="E79" s="114">
        <v>25.46105</v>
      </c>
      <c r="F79" s="114">
        <v>7.8979900000000001</v>
      </c>
      <c r="G79" s="114">
        <v>-6.5118400000000003</v>
      </c>
      <c r="H79" s="114">
        <v>-25.683150000000001</v>
      </c>
      <c r="I79" s="114">
        <v>9.9845000000000006</v>
      </c>
    </row>
    <row r="80" spans="1:9" ht="15" customHeight="1">
      <c r="A80" s="147" t="s">
        <v>726</v>
      </c>
      <c r="B80" s="114">
        <v>1372.76224</v>
      </c>
      <c r="C80" s="114">
        <v>1124.5916399999999</v>
      </c>
      <c r="D80" s="114">
        <v>160.60172</v>
      </c>
      <c r="E80" s="114">
        <v>461.38353999999998</v>
      </c>
      <c r="F80" s="114">
        <v>340.27501000000001</v>
      </c>
      <c r="G80" s="114">
        <v>-2285.4524999999999</v>
      </c>
      <c r="H80" s="114">
        <v>-3321.2463399999997</v>
      </c>
      <c r="I80" s="114">
        <v>-4867.5653000000002</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1372.76224</v>
      </c>
      <c r="C82" s="114">
        <v>1124.5916399999999</v>
      </c>
      <c r="D82" s="114">
        <v>160.60172</v>
      </c>
      <c r="E82" s="114">
        <v>461.38353999999998</v>
      </c>
      <c r="F82" s="114">
        <v>340.27501000000001</v>
      </c>
      <c r="G82" s="114">
        <v>-2285.4524999999999</v>
      </c>
      <c r="H82" s="114">
        <v>-3321.2463399999997</v>
      </c>
      <c r="I82" s="114">
        <v>-4867.5653000000002</v>
      </c>
    </row>
    <row r="83" spans="1:9" ht="15" customHeight="1" thickBot="1">
      <c r="A83" s="116" t="s">
        <v>729</v>
      </c>
      <c r="B83" s="114">
        <v>0</v>
      </c>
      <c r="C83" s="114">
        <v>0</v>
      </c>
      <c r="D83" s="114">
        <v>0</v>
      </c>
      <c r="E83" s="114">
        <v>0</v>
      </c>
      <c r="F83" s="114">
        <v>0</v>
      </c>
      <c r="G83" s="114">
        <v>0</v>
      </c>
      <c r="H83" s="114">
        <v>0</v>
      </c>
      <c r="I83" s="114">
        <v>0</v>
      </c>
    </row>
    <row r="84" spans="1:9" ht="15" customHeight="1" thickTop="1" thickBot="1">
      <c r="A84" s="396" t="s">
        <v>730</v>
      </c>
      <c r="B84" s="397">
        <v>1372.76224</v>
      </c>
      <c r="C84" s="397">
        <v>1124.5916399999999</v>
      </c>
      <c r="D84" s="397">
        <v>160.60172</v>
      </c>
      <c r="E84" s="397">
        <v>461.38353999999998</v>
      </c>
      <c r="F84" s="397">
        <v>340.27501000000001</v>
      </c>
      <c r="G84" s="397">
        <v>-2285.4524999999999</v>
      </c>
      <c r="H84" s="397">
        <v>-3321.2463399999997</v>
      </c>
      <c r="I84" s="397">
        <v>-4867.5653000000002</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739</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8421990.5261000004</v>
      </c>
      <c r="C7" s="397">
        <v>10017234.596170001</v>
      </c>
      <c r="D7" s="397">
        <v>11161700.99265</v>
      </c>
      <c r="E7" s="397">
        <v>12339902.262950001</v>
      </c>
      <c r="F7" s="397">
        <v>14206381.12785</v>
      </c>
      <c r="G7" s="397">
        <v>15302837.484719999</v>
      </c>
      <c r="H7" s="397">
        <v>17472143.46751</v>
      </c>
      <c r="I7" s="397">
        <v>19101938.411330003</v>
      </c>
    </row>
    <row r="8" spans="1:9" s="16" customFormat="1" ht="15" customHeight="1" thickTop="1">
      <c r="A8" s="147" t="s">
        <v>191</v>
      </c>
      <c r="B8" s="114">
        <v>757696.43495000002</v>
      </c>
      <c r="C8" s="114">
        <v>929820.08851000003</v>
      </c>
      <c r="D8" s="114">
        <v>831663.59976999997</v>
      </c>
      <c r="E8" s="114">
        <v>613486.53936000005</v>
      </c>
      <c r="F8" s="114">
        <v>933331.6997</v>
      </c>
      <c r="G8" s="114">
        <v>913462.98589000001</v>
      </c>
      <c r="H8" s="114">
        <v>1033740.2143400001</v>
      </c>
      <c r="I8" s="114">
        <v>1198442.3883099998</v>
      </c>
    </row>
    <row r="9" spans="1:9" s="16" customFormat="1" ht="15" customHeight="1">
      <c r="A9" s="147" t="s">
        <v>200</v>
      </c>
      <c r="B9" s="114">
        <v>571795.29677999998</v>
      </c>
      <c r="C9" s="114">
        <v>856994.82961000002</v>
      </c>
      <c r="D9" s="114">
        <v>998347.71811000002</v>
      </c>
      <c r="E9" s="114">
        <v>1448029.68258</v>
      </c>
      <c r="F9" s="114">
        <v>1516496.5081199999</v>
      </c>
      <c r="G9" s="114">
        <v>1674428.94484</v>
      </c>
      <c r="H9" s="114">
        <v>1942239.1558800002</v>
      </c>
      <c r="I9" s="114">
        <v>2097575.8755899998</v>
      </c>
    </row>
    <row r="10" spans="1:9" s="16" customFormat="1" ht="15" customHeight="1">
      <c r="A10" s="147" t="s">
        <v>209</v>
      </c>
      <c r="B10" s="114">
        <v>6894974.7681400003</v>
      </c>
      <c r="C10" s="114">
        <v>7913290.5194300003</v>
      </c>
      <c r="D10" s="114">
        <v>8872118.3705800008</v>
      </c>
      <c r="E10" s="114">
        <v>9701376.9855199996</v>
      </c>
      <c r="F10" s="114">
        <v>11139924.659399999</v>
      </c>
      <c r="G10" s="114">
        <v>12034449.535459999</v>
      </c>
      <c r="H10" s="114">
        <v>13229360.682610001</v>
      </c>
      <c r="I10" s="114">
        <v>14420494.22511</v>
      </c>
    </row>
    <row r="11" spans="1:9" s="16" customFormat="1" ht="15" customHeight="1">
      <c r="A11" s="148" t="s">
        <v>674</v>
      </c>
      <c r="B11" s="114">
        <v>7054185.8012399999</v>
      </c>
      <c r="C11" s="114">
        <v>8036753.4593500001</v>
      </c>
      <c r="D11" s="114">
        <v>8984070.2357299998</v>
      </c>
      <c r="E11" s="114">
        <v>9810351.7194999997</v>
      </c>
      <c r="F11" s="114">
        <v>11254579.59159</v>
      </c>
      <c r="G11" s="114">
        <v>12134000.941190001</v>
      </c>
      <c r="H11" s="114">
        <v>12766281.500080001</v>
      </c>
      <c r="I11" s="114">
        <v>13729994.2795</v>
      </c>
    </row>
    <row r="12" spans="1:9" s="16" customFormat="1" ht="15" customHeight="1">
      <c r="A12" s="148" t="s">
        <v>675</v>
      </c>
      <c r="B12" s="114">
        <v>7010749.3733199993</v>
      </c>
      <c r="C12" s="114">
        <v>7996401.1835000003</v>
      </c>
      <c r="D12" s="114">
        <v>8917543.7314400002</v>
      </c>
      <c r="E12" s="114">
        <v>9681795.0115699992</v>
      </c>
      <c r="F12" s="114">
        <v>11033601.26489</v>
      </c>
      <c r="G12" s="114">
        <v>11604551.855280001</v>
      </c>
      <c r="H12" s="114">
        <v>12252655.426760001</v>
      </c>
      <c r="I12" s="114">
        <v>10861544.681809999</v>
      </c>
    </row>
    <row r="13" spans="1:9" s="16" customFormat="1" ht="15" customHeight="1">
      <c r="A13" s="148" t="s">
        <v>676</v>
      </c>
      <c r="B13" s="114">
        <v>43436.427920000002</v>
      </c>
      <c r="C13" s="114">
        <v>40352.275849999998</v>
      </c>
      <c r="D13" s="114">
        <v>66526.504289999997</v>
      </c>
      <c r="E13" s="114">
        <v>128556.70793</v>
      </c>
      <c r="F13" s="114">
        <v>220978.32669999998</v>
      </c>
      <c r="G13" s="114">
        <v>529449.08591000002</v>
      </c>
      <c r="H13" s="114">
        <v>513626.07331999997</v>
      </c>
      <c r="I13" s="114">
        <v>2868449.5976900002</v>
      </c>
    </row>
    <row r="14" spans="1:9" s="16" customFormat="1" ht="15" customHeight="1">
      <c r="A14" s="148" t="s">
        <v>677</v>
      </c>
      <c r="B14" s="114">
        <v>52108.436369999996</v>
      </c>
      <c r="C14" s="114">
        <v>68226.479900000006</v>
      </c>
      <c r="D14" s="114">
        <v>79159.584170000002</v>
      </c>
      <c r="E14" s="114">
        <v>103083.27670999999</v>
      </c>
      <c r="F14" s="114">
        <v>88041.188510000007</v>
      </c>
      <c r="G14" s="114">
        <v>80705.004180000004</v>
      </c>
      <c r="H14" s="114">
        <v>42165.20246</v>
      </c>
      <c r="I14" s="114">
        <v>70506.114269999991</v>
      </c>
    </row>
    <row r="15" spans="1:9" s="16" customFormat="1" ht="15" customHeight="1">
      <c r="A15" s="148" t="s">
        <v>678</v>
      </c>
      <c r="B15" s="114">
        <v>50531.472840000002</v>
      </c>
      <c r="C15" s="114">
        <v>64755.159770000006</v>
      </c>
      <c r="D15" s="114">
        <v>75378.142810000005</v>
      </c>
      <c r="E15" s="114">
        <v>94642.344140000001</v>
      </c>
      <c r="F15" s="114">
        <v>70623.91234000001</v>
      </c>
      <c r="G15" s="114">
        <v>58528.69169</v>
      </c>
      <c r="H15" s="114">
        <v>30917.120269999999</v>
      </c>
      <c r="I15" s="114">
        <v>55184.278060000004</v>
      </c>
    </row>
    <row r="16" spans="1:9" s="16" customFormat="1" ht="15" customHeight="1">
      <c r="A16" s="148" t="s">
        <v>679</v>
      </c>
      <c r="B16" s="114">
        <v>1576.96353</v>
      </c>
      <c r="C16" s="114">
        <v>3471.3201300000001</v>
      </c>
      <c r="D16" s="114">
        <v>3781.4413599999998</v>
      </c>
      <c r="E16" s="114">
        <v>8440.9325700000009</v>
      </c>
      <c r="F16" s="114">
        <v>17417.276170000001</v>
      </c>
      <c r="G16" s="114">
        <v>22176.312489999997</v>
      </c>
      <c r="H16" s="114">
        <v>11248.082189999999</v>
      </c>
      <c r="I16" s="114">
        <v>15321.836210000001</v>
      </c>
    </row>
    <row r="17" spans="1:9" s="16" customFormat="1" ht="15" customHeight="1">
      <c r="A17" s="148" t="s">
        <v>680</v>
      </c>
      <c r="B17" s="114">
        <v>41195.998390000001</v>
      </c>
      <c r="C17" s="114">
        <v>51457.959299999995</v>
      </c>
      <c r="D17" s="114">
        <v>76372.603010000006</v>
      </c>
      <c r="E17" s="114">
        <v>84578.812379999988</v>
      </c>
      <c r="F17" s="114">
        <v>88467.534169999999</v>
      </c>
      <c r="G17" s="114">
        <v>95268.720349999989</v>
      </c>
      <c r="H17" s="114">
        <v>96560.416519999999</v>
      </c>
      <c r="I17" s="114">
        <v>76197.574659999998</v>
      </c>
    </row>
    <row r="18" spans="1:9" s="16" customFormat="1" ht="15" customHeight="1">
      <c r="A18" s="148" t="s">
        <v>681</v>
      </c>
      <c r="B18" s="114">
        <v>37693.672500000001</v>
      </c>
      <c r="C18" s="114">
        <v>47601.001210000002</v>
      </c>
      <c r="D18" s="114">
        <v>69208.705170000001</v>
      </c>
      <c r="E18" s="114">
        <v>75169.794569999998</v>
      </c>
      <c r="F18" s="114">
        <v>79025.748569999996</v>
      </c>
      <c r="G18" s="114">
        <v>77487.794810000007</v>
      </c>
      <c r="H18" s="114">
        <v>76705.30101000001</v>
      </c>
      <c r="I18" s="114">
        <v>60445.94556</v>
      </c>
    </row>
    <row r="19" spans="1:9" s="16" customFormat="1" ht="15" customHeight="1">
      <c r="A19" s="148" t="s">
        <v>682</v>
      </c>
      <c r="B19" s="114">
        <v>3502.3258900000001</v>
      </c>
      <c r="C19" s="114">
        <v>3856.9580899999996</v>
      </c>
      <c r="D19" s="114">
        <v>7163.8978399999996</v>
      </c>
      <c r="E19" s="114">
        <v>9409.0178100000012</v>
      </c>
      <c r="F19" s="114">
        <v>9441.7855999999992</v>
      </c>
      <c r="G19" s="114">
        <v>17780.92554</v>
      </c>
      <c r="H19" s="114">
        <v>19855.115510000003</v>
      </c>
      <c r="I19" s="114">
        <v>15751.6291</v>
      </c>
    </row>
    <row r="20" spans="1:9" s="16" customFormat="1" ht="15" customHeight="1">
      <c r="A20" s="148" t="s">
        <v>222</v>
      </c>
      <c r="B20" s="114">
        <v>74084.394509999998</v>
      </c>
      <c r="C20" s="114">
        <v>78877.583910000001</v>
      </c>
      <c r="D20" s="114">
        <v>87424.734400000001</v>
      </c>
      <c r="E20" s="114">
        <v>98147.747829999993</v>
      </c>
      <c r="F20" s="114">
        <v>110752.16643000001</v>
      </c>
      <c r="G20" s="114">
        <v>126988.94085</v>
      </c>
      <c r="H20" s="114">
        <v>878871.72347000008</v>
      </c>
      <c r="I20" s="114">
        <v>1098720.77308</v>
      </c>
    </row>
    <row r="21" spans="1:9" s="16" customFormat="1" ht="15" customHeight="1">
      <c r="A21" s="148" t="s">
        <v>683</v>
      </c>
      <c r="B21" s="114">
        <v>-326599.86236999999</v>
      </c>
      <c r="C21" s="114">
        <v>-322024.96302999998</v>
      </c>
      <c r="D21" s="114">
        <v>-354908.78672999999</v>
      </c>
      <c r="E21" s="114">
        <v>-394784.57089999999</v>
      </c>
      <c r="F21" s="114">
        <v>-401915.82130000001</v>
      </c>
      <c r="G21" s="114">
        <v>-402514.07111000002</v>
      </c>
      <c r="H21" s="114">
        <v>-554518.15992000001</v>
      </c>
      <c r="I21" s="114">
        <v>-554924.51639999996</v>
      </c>
    </row>
    <row r="22" spans="1:9" s="16" customFormat="1" ht="15" customHeight="1">
      <c r="A22" s="147" t="s">
        <v>235</v>
      </c>
      <c r="B22" s="114">
        <v>51710.077619999996</v>
      </c>
      <c r="C22" s="114">
        <v>66922.235409999994</v>
      </c>
      <c r="D22" s="114">
        <v>83408.066900000005</v>
      </c>
      <c r="E22" s="114">
        <v>97638.455180000004</v>
      </c>
      <c r="F22" s="114">
        <v>80695.668919999996</v>
      </c>
      <c r="G22" s="114">
        <v>81124.817049999998</v>
      </c>
      <c r="H22" s="114">
        <v>159259.79181999998</v>
      </c>
      <c r="I22" s="114">
        <v>143824.07271000001</v>
      </c>
    </row>
    <row r="23" spans="1:9" s="16" customFormat="1" ht="15" customHeight="1">
      <c r="A23" s="147" t="s">
        <v>241</v>
      </c>
      <c r="B23" s="114">
        <v>2E-3</v>
      </c>
      <c r="C23" s="114">
        <v>0</v>
      </c>
      <c r="D23" s="114">
        <v>2176.0007799999998</v>
      </c>
      <c r="E23" s="114">
        <v>1208.91131</v>
      </c>
      <c r="F23" s="114">
        <v>57.523350000000001</v>
      </c>
      <c r="G23" s="114">
        <v>2654.2016100000001</v>
      </c>
      <c r="H23" s="114">
        <v>5226.3328000000001</v>
      </c>
      <c r="I23" s="114">
        <v>4349.2826999999997</v>
      </c>
    </row>
    <row r="24" spans="1:9" s="16" customFormat="1" ht="15" customHeight="1">
      <c r="A24" s="147" t="s">
        <v>684</v>
      </c>
      <c r="B24" s="114">
        <v>28085.63912</v>
      </c>
      <c r="C24" s="114">
        <v>65271.169310000005</v>
      </c>
      <c r="D24" s="114">
        <v>135622.02109999998</v>
      </c>
      <c r="E24" s="114">
        <v>221174.48493999999</v>
      </c>
      <c r="F24" s="114">
        <v>255444.81731000001</v>
      </c>
      <c r="G24" s="114">
        <v>320647.02439999999</v>
      </c>
      <c r="H24" s="114">
        <v>828347.04660999996</v>
      </c>
      <c r="I24" s="114">
        <v>976587.60991999996</v>
      </c>
    </row>
    <row r="25" spans="1:9" s="16" customFormat="1" ht="15" customHeight="1">
      <c r="A25" s="147" t="s">
        <v>252</v>
      </c>
      <c r="B25" s="114">
        <v>81325.782760000002</v>
      </c>
      <c r="C25" s="114">
        <v>98156.46703</v>
      </c>
      <c r="D25" s="114">
        <v>126555.83446</v>
      </c>
      <c r="E25" s="114">
        <v>150942.36209000001</v>
      </c>
      <c r="F25" s="114">
        <v>195973.48302000001</v>
      </c>
      <c r="G25" s="114">
        <v>211899.54005000001</v>
      </c>
      <c r="H25" s="114">
        <v>206897.64771000002</v>
      </c>
      <c r="I25" s="114">
        <v>207244.77556000001</v>
      </c>
    </row>
    <row r="26" spans="1:9" s="16" customFormat="1" ht="15" customHeight="1">
      <c r="A26" s="147" t="s">
        <v>685</v>
      </c>
      <c r="B26" s="114">
        <v>36402.524729999997</v>
      </c>
      <c r="C26" s="114">
        <v>86779.286870000011</v>
      </c>
      <c r="D26" s="114">
        <v>111809.38095000001</v>
      </c>
      <c r="E26" s="114">
        <v>106044.84196999999</v>
      </c>
      <c r="F26" s="114">
        <v>84456.768030000007</v>
      </c>
      <c r="G26" s="114">
        <v>64170.435420000002</v>
      </c>
      <c r="H26" s="114">
        <v>67072.595740000004</v>
      </c>
      <c r="I26" s="114">
        <v>53420.181429999997</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7736328.7672199998</v>
      </c>
      <c r="C28" s="397">
        <v>9229280.73257</v>
      </c>
      <c r="D28" s="397">
        <v>10286822.097899999</v>
      </c>
      <c r="E28" s="397">
        <v>11391071.299079999</v>
      </c>
      <c r="F28" s="397">
        <v>13159605.10784</v>
      </c>
      <c r="G28" s="397">
        <v>14117952.217959998</v>
      </c>
      <c r="H28" s="397">
        <v>16265232.386879999</v>
      </c>
      <c r="I28" s="397">
        <v>17800232.07669</v>
      </c>
    </row>
    <row r="29" spans="1:9" s="16" customFormat="1" ht="15" customHeight="1" thickTop="1">
      <c r="A29" s="147" t="s">
        <v>687</v>
      </c>
      <c r="B29" s="114">
        <v>5725132.5848300001</v>
      </c>
      <c r="C29" s="114">
        <v>7383484.4458299996</v>
      </c>
      <c r="D29" s="114">
        <v>8297175.4968699999</v>
      </c>
      <c r="E29" s="114">
        <v>8571109.8557200003</v>
      </c>
      <c r="F29" s="114">
        <v>9624376.5087000001</v>
      </c>
      <c r="G29" s="114">
        <v>9200397.9899799991</v>
      </c>
      <c r="H29" s="114">
        <v>10564590.606419999</v>
      </c>
      <c r="I29" s="114">
        <v>12465904.734450001</v>
      </c>
    </row>
    <row r="30" spans="1:9" s="16" customFormat="1" ht="15" customHeight="1">
      <c r="A30" s="148" t="s">
        <v>688</v>
      </c>
      <c r="B30" s="114">
        <v>1791.53388</v>
      </c>
      <c r="C30" s="114">
        <v>1690.0923400000001</v>
      </c>
      <c r="D30" s="114">
        <v>1569.4230500000001</v>
      </c>
      <c r="E30" s="114">
        <v>180878.81393</v>
      </c>
      <c r="F30" s="114">
        <v>509044.57573000004</v>
      </c>
      <c r="G30" s="114">
        <v>455433.99447999999</v>
      </c>
      <c r="H30" s="114">
        <v>876781.41735999996</v>
      </c>
      <c r="I30" s="114">
        <v>837405.55874999997</v>
      </c>
    </row>
    <row r="31" spans="1:9" s="16" customFormat="1" ht="15" customHeight="1">
      <c r="A31" s="148" t="s">
        <v>689</v>
      </c>
      <c r="B31" s="114">
        <v>2360538.3766999999</v>
      </c>
      <c r="C31" s="114">
        <v>2761611.6330999997</v>
      </c>
      <c r="D31" s="114">
        <v>3558507.6672399999</v>
      </c>
      <c r="E31" s="114">
        <v>3607047.1695400001</v>
      </c>
      <c r="F31" s="114">
        <v>3919148.8343400001</v>
      </c>
      <c r="G31" s="114">
        <v>3781578.84613</v>
      </c>
      <c r="H31" s="114">
        <v>3852638.6310700001</v>
      </c>
      <c r="I31" s="114">
        <v>4347119.6523000002</v>
      </c>
    </row>
    <row r="32" spans="1:9" s="16" customFormat="1" ht="15" customHeight="1">
      <c r="A32" s="148" t="s">
        <v>690</v>
      </c>
      <c r="B32" s="114">
        <v>124795.31629999999</v>
      </c>
      <c r="C32" s="114">
        <v>33603.29393</v>
      </c>
      <c r="D32" s="114">
        <v>12623.302220000001</v>
      </c>
      <c r="E32" s="114">
        <v>8853.8923900000009</v>
      </c>
      <c r="F32" s="114">
        <v>3820.12246</v>
      </c>
      <c r="G32" s="114">
        <v>2133.79486</v>
      </c>
      <c r="H32" s="114">
        <v>1487.81728</v>
      </c>
      <c r="I32" s="114">
        <v>640.02178000000004</v>
      </c>
    </row>
    <row r="33" spans="1:9" s="16" customFormat="1" ht="15" customHeight="1">
      <c r="A33" s="148" t="s">
        <v>691</v>
      </c>
      <c r="B33" s="114">
        <v>73307.689159999994</v>
      </c>
      <c r="C33" s="114">
        <v>80378.581439999994</v>
      </c>
      <c r="D33" s="114">
        <v>62132.083789999997</v>
      </c>
      <c r="E33" s="114">
        <v>55182.672319999998</v>
      </c>
      <c r="F33" s="114">
        <v>69608.879760000011</v>
      </c>
      <c r="G33" s="114">
        <v>64411.811809999999</v>
      </c>
      <c r="H33" s="114">
        <v>66656.675049999991</v>
      </c>
      <c r="I33" s="114">
        <v>84885.175109999996</v>
      </c>
    </row>
    <row r="34" spans="1:9" s="16" customFormat="1" ht="15" customHeight="1">
      <c r="A34" s="148" t="s">
        <v>692</v>
      </c>
      <c r="B34" s="114">
        <v>2985025.0495100003</v>
      </c>
      <c r="C34" s="114">
        <v>4271407.5674700001</v>
      </c>
      <c r="D34" s="114">
        <v>4374589.3359599998</v>
      </c>
      <c r="E34" s="114">
        <v>4374183.2456499999</v>
      </c>
      <c r="F34" s="114">
        <v>4757553.9504700005</v>
      </c>
      <c r="G34" s="114">
        <v>4541825.4823599998</v>
      </c>
      <c r="H34" s="114">
        <v>5387335.9219300002</v>
      </c>
      <c r="I34" s="114">
        <v>6743612.1233299999</v>
      </c>
    </row>
    <row r="35" spans="1:9" s="16" customFormat="1" ht="15" customHeight="1">
      <c r="A35" s="148" t="s">
        <v>693</v>
      </c>
      <c r="B35" s="114">
        <v>179674.61928000001</v>
      </c>
      <c r="C35" s="114">
        <v>234793.27755</v>
      </c>
      <c r="D35" s="114">
        <v>287753.68461</v>
      </c>
      <c r="E35" s="114">
        <v>344964.06189000001</v>
      </c>
      <c r="F35" s="114">
        <v>365200.14594000002</v>
      </c>
      <c r="G35" s="114">
        <v>355014.06033999997</v>
      </c>
      <c r="H35" s="114">
        <v>379690.14373000001</v>
      </c>
      <c r="I35" s="114">
        <v>452242.20318000001</v>
      </c>
    </row>
    <row r="36" spans="1:9" s="16" customFormat="1" ht="15" customHeight="1">
      <c r="A36" s="147" t="s">
        <v>694</v>
      </c>
      <c r="B36" s="114">
        <v>2609.0369500000002</v>
      </c>
      <c r="C36" s="114">
        <v>2778.8429500000002</v>
      </c>
      <c r="D36" s="114">
        <v>5436.4557699999996</v>
      </c>
      <c r="E36" s="114">
        <v>6575.4621900000002</v>
      </c>
      <c r="F36" s="114">
        <v>4378.1983</v>
      </c>
      <c r="G36" s="114">
        <v>4458.3459499999999</v>
      </c>
      <c r="H36" s="114">
        <v>4158.63598</v>
      </c>
      <c r="I36" s="114">
        <v>4246.7226200000005</v>
      </c>
    </row>
    <row r="37" spans="1:9" s="16" customFormat="1" ht="15" customHeight="1">
      <c r="A37" s="147" t="s">
        <v>695</v>
      </c>
      <c r="B37" s="114">
        <v>466793.1655</v>
      </c>
      <c r="C37" s="114">
        <v>519930.22191000002</v>
      </c>
      <c r="D37" s="114">
        <v>352013.96401</v>
      </c>
      <c r="E37" s="114">
        <v>1261501.57421</v>
      </c>
      <c r="F37" s="114">
        <v>1817754.0551700001</v>
      </c>
      <c r="G37" s="114">
        <v>2290925.5655999999</v>
      </c>
      <c r="H37" s="114">
        <v>3561659.9832600001</v>
      </c>
      <c r="I37" s="114">
        <v>3237624.1132199997</v>
      </c>
    </row>
    <row r="38" spans="1:9" s="16" customFormat="1" ht="15" customHeight="1">
      <c r="A38" s="147" t="s">
        <v>696</v>
      </c>
      <c r="B38" s="114">
        <v>281944.70679000003</v>
      </c>
      <c r="C38" s="114">
        <v>263028.90250999999</v>
      </c>
      <c r="D38" s="114">
        <v>294875.20227000001</v>
      </c>
      <c r="E38" s="114">
        <v>304374.65995</v>
      </c>
      <c r="F38" s="114">
        <v>284987.78764999995</v>
      </c>
      <c r="G38" s="114">
        <v>346374.79236000002</v>
      </c>
      <c r="H38" s="114">
        <v>340888.53837000002</v>
      </c>
      <c r="I38" s="114">
        <v>385611.91251999995</v>
      </c>
    </row>
    <row r="39" spans="1:9" s="16" customFormat="1" ht="15" customHeight="1">
      <c r="A39" s="147" t="s">
        <v>306</v>
      </c>
      <c r="B39" s="114">
        <v>193816.42937999999</v>
      </c>
      <c r="C39" s="114">
        <v>202736.39660000001</v>
      </c>
      <c r="D39" s="114">
        <v>175520.76225999999</v>
      </c>
      <c r="E39" s="114">
        <v>189556.80599000002</v>
      </c>
      <c r="F39" s="114">
        <v>209404.91331999999</v>
      </c>
      <c r="G39" s="114">
        <v>228061.16991</v>
      </c>
      <c r="H39" s="114">
        <v>234557.98477000001</v>
      </c>
      <c r="I39" s="114">
        <v>249056.44583000001</v>
      </c>
    </row>
    <row r="40" spans="1:9" s="16" customFormat="1" ht="15" customHeight="1">
      <c r="A40" s="147" t="s">
        <v>312</v>
      </c>
      <c r="B40" s="114">
        <v>675174.55554999993</v>
      </c>
      <c r="C40" s="114">
        <v>570954.9</v>
      </c>
      <c r="D40" s="114">
        <v>797712.15278999996</v>
      </c>
      <c r="E40" s="114">
        <v>738699.91667999991</v>
      </c>
      <c r="F40" s="114">
        <v>862559.82637999998</v>
      </c>
      <c r="G40" s="114">
        <v>728762.60000999994</v>
      </c>
      <c r="H40" s="114">
        <v>738197.17917999998</v>
      </c>
      <c r="I40" s="114">
        <v>783871.375</v>
      </c>
    </row>
    <row r="41" spans="1:9" s="16" customFormat="1" ht="15" customHeight="1">
      <c r="A41" s="147" t="s">
        <v>697</v>
      </c>
      <c r="B41" s="114">
        <v>175123.17263999998</v>
      </c>
      <c r="C41" s="114">
        <v>168247.28545</v>
      </c>
      <c r="D41" s="114">
        <v>161385.48611000003</v>
      </c>
      <c r="E41" s="114">
        <v>253873.24527000001</v>
      </c>
      <c r="F41" s="114">
        <v>232851.47034999999</v>
      </c>
      <c r="G41" s="114">
        <v>301685.66999000002</v>
      </c>
      <c r="H41" s="114">
        <v>268535.01675000001</v>
      </c>
      <c r="I41" s="114">
        <v>334105.79424000002</v>
      </c>
    </row>
    <row r="42" spans="1:9" s="17" customFormat="1" ht="15" customHeight="1" thickBot="1">
      <c r="A42" s="147" t="s">
        <v>487</v>
      </c>
      <c r="B42" s="114">
        <v>215735.11558000001</v>
      </c>
      <c r="C42" s="114">
        <v>118119.73731999999</v>
      </c>
      <c r="D42" s="114">
        <v>202702.57782000001</v>
      </c>
      <c r="E42" s="114">
        <v>65379.779069999997</v>
      </c>
      <c r="F42" s="114">
        <v>123292.34797</v>
      </c>
      <c r="G42" s="114">
        <v>1017286.08416</v>
      </c>
      <c r="H42" s="114">
        <v>552644.44215000002</v>
      </c>
      <c r="I42" s="114">
        <v>339810.97881</v>
      </c>
    </row>
    <row r="43" spans="1:9" ht="15" customHeight="1" thickTop="1" thickBot="1">
      <c r="A43" s="396" t="s">
        <v>698</v>
      </c>
      <c r="B43" s="397">
        <v>685661.75887999998</v>
      </c>
      <c r="C43" s="397">
        <v>787953.86360000004</v>
      </c>
      <c r="D43" s="397">
        <v>874878.89474999998</v>
      </c>
      <c r="E43" s="397">
        <v>948830.96389000001</v>
      </c>
      <c r="F43" s="397">
        <v>1046776.02001</v>
      </c>
      <c r="G43" s="397">
        <v>1184885.26676</v>
      </c>
      <c r="H43" s="397">
        <v>1206911.0806300002</v>
      </c>
      <c r="I43" s="397">
        <v>1301706.33464</v>
      </c>
    </row>
    <row r="44" spans="1:9" s="16" customFormat="1" ht="15" customHeight="1" thickTop="1">
      <c r="A44" s="147" t="s">
        <v>327</v>
      </c>
      <c r="B44" s="114">
        <v>381857.6</v>
      </c>
      <c r="C44" s="114">
        <v>423929</v>
      </c>
      <c r="D44" s="114">
        <v>470178.8</v>
      </c>
      <c r="E44" s="114">
        <v>511751.3</v>
      </c>
      <c r="F44" s="114">
        <v>548080.6</v>
      </c>
      <c r="G44" s="114">
        <v>582276.19999999995</v>
      </c>
      <c r="H44" s="114">
        <v>627467.9</v>
      </c>
      <c r="I44" s="114">
        <v>696683.9</v>
      </c>
    </row>
    <row r="45" spans="1:9" s="16" customFormat="1" ht="15" customHeight="1">
      <c r="A45" s="147" t="s">
        <v>331</v>
      </c>
      <c r="B45" s="114">
        <v>116.006</v>
      </c>
      <c r="C45" s="114">
        <v>116.006</v>
      </c>
      <c r="D45" s="114">
        <v>116.006</v>
      </c>
      <c r="E45" s="114">
        <v>116.006</v>
      </c>
      <c r="F45" s="114">
        <v>116.006</v>
      </c>
      <c r="G45" s="114">
        <v>8691.0059999999994</v>
      </c>
      <c r="H45" s="114">
        <v>8691.0059999999994</v>
      </c>
      <c r="I45" s="114">
        <v>116.006</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191272.55361</v>
      </c>
      <c r="C47" s="114">
        <v>235985.99624000001</v>
      </c>
      <c r="D47" s="114">
        <v>288492.64520999999</v>
      </c>
      <c r="E47" s="114">
        <v>335884.79914999998</v>
      </c>
      <c r="F47" s="114">
        <v>377020.99018000002</v>
      </c>
      <c r="G47" s="114">
        <v>428093.49338</v>
      </c>
      <c r="H47" s="114">
        <v>496875.58707999997</v>
      </c>
      <c r="I47" s="114">
        <v>503920.29372000002</v>
      </c>
    </row>
    <row r="48" spans="1:9" s="16" customFormat="1" ht="15" customHeight="1">
      <c r="A48" s="147" t="s">
        <v>341</v>
      </c>
      <c r="B48" s="114">
        <v>112415.59926999999</v>
      </c>
      <c r="C48" s="114">
        <v>127922.86136</v>
      </c>
      <c r="D48" s="114">
        <v>116091.44354000001</v>
      </c>
      <c r="E48" s="114">
        <v>101078.85874</v>
      </c>
      <c r="F48" s="114">
        <v>121558.42383</v>
      </c>
      <c r="G48" s="114">
        <v>165824.56737999999</v>
      </c>
      <c r="H48" s="114">
        <v>73876.587549999997</v>
      </c>
      <c r="I48" s="114">
        <v>100986.13492</v>
      </c>
    </row>
    <row r="49" spans="1:9" s="16" customFormat="1" ht="15" customHeight="1">
      <c r="A49" s="148" t="s">
        <v>700</v>
      </c>
      <c r="B49" s="114">
        <v>0</v>
      </c>
      <c r="C49" s="114">
        <v>0</v>
      </c>
      <c r="D49" s="114">
        <v>0</v>
      </c>
      <c r="E49" s="114">
        <v>0</v>
      </c>
      <c r="F49" s="114">
        <v>0</v>
      </c>
      <c r="G49" s="114">
        <v>0</v>
      </c>
      <c r="H49" s="114">
        <v>3430</v>
      </c>
      <c r="I49" s="114">
        <v>0</v>
      </c>
    </row>
    <row r="50" spans="1:9" s="17" customFormat="1" ht="15" customHeight="1" thickBot="1">
      <c r="A50" s="148" t="s">
        <v>701</v>
      </c>
      <c r="B50" s="114">
        <v>112415.59926999999</v>
      </c>
      <c r="C50" s="114">
        <v>127922.86136</v>
      </c>
      <c r="D50" s="114">
        <v>116091.44354000001</v>
      </c>
      <c r="E50" s="114">
        <v>101078.85874</v>
      </c>
      <c r="F50" s="114">
        <v>121558.42383</v>
      </c>
      <c r="G50" s="114">
        <v>165824.56737999999</v>
      </c>
      <c r="H50" s="114">
        <v>70446.587549999997</v>
      </c>
      <c r="I50" s="114">
        <v>100986.13492</v>
      </c>
    </row>
    <row r="51" spans="1:9" ht="15" customHeight="1" thickTop="1" thickBot="1">
      <c r="A51" s="396" t="s">
        <v>702</v>
      </c>
      <c r="B51" s="397">
        <v>8421990.5261000004</v>
      </c>
      <c r="C51" s="397">
        <v>10017234.596170001</v>
      </c>
      <c r="D51" s="397">
        <v>11161700.99265</v>
      </c>
      <c r="E51" s="397">
        <v>12339902.262969999</v>
      </c>
      <c r="F51" s="397">
        <v>14206381.12785</v>
      </c>
      <c r="G51" s="397">
        <v>15302837.484719999</v>
      </c>
      <c r="H51" s="397">
        <v>17472143.46751</v>
      </c>
      <c r="I51" s="397">
        <v>19101938.411330003</v>
      </c>
    </row>
    <row r="52" spans="1:9" s="16" customFormat="1" ht="15" customHeight="1" thickTop="1">
      <c r="A52" s="113" t="s">
        <v>703</v>
      </c>
      <c r="B52" s="114">
        <v>54574.304619999995</v>
      </c>
      <c r="C52" s="114">
        <v>51511.406240000004</v>
      </c>
      <c r="D52" s="114">
        <v>50907.77145</v>
      </c>
      <c r="E52" s="114">
        <v>42296.655880000006</v>
      </c>
      <c r="F52" s="114">
        <v>41461.66719</v>
      </c>
      <c r="G52" s="114">
        <v>86447.862930000003</v>
      </c>
      <c r="H52" s="114">
        <v>136082.15575999999</v>
      </c>
      <c r="I52" s="114">
        <v>212207.88043000002</v>
      </c>
    </row>
    <row r="53" spans="1:9" s="17" customFormat="1" ht="15" customHeight="1">
      <c r="A53" s="148" t="s">
        <v>704</v>
      </c>
      <c r="B53" s="114">
        <v>0</v>
      </c>
      <c r="C53" s="114">
        <v>0</v>
      </c>
      <c r="D53" s="114">
        <v>0</v>
      </c>
      <c r="E53" s="114">
        <v>0</v>
      </c>
      <c r="F53" s="114">
        <v>0</v>
      </c>
      <c r="G53" s="114">
        <v>0</v>
      </c>
      <c r="H53" s="114">
        <v>0</v>
      </c>
      <c r="I53" s="114">
        <v>0</v>
      </c>
    </row>
    <row r="54" spans="1:9" s="17" customFormat="1" ht="15" customHeight="1">
      <c r="A54" s="148" t="s">
        <v>705</v>
      </c>
      <c r="B54" s="114">
        <v>54574.304619999995</v>
      </c>
      <c r="C54" s="114">
        <v>51511.406240000004</v>
      </c>
      <c r="D54" s="114">
        <v>50907.77145</v>
      </c>
      <c r="E54" s="114">
        <v>42296.655880000006</v>
      </c>
      <c r="F54" s="114">
        <v>41115.424460000002</v>
      </c>
      <c r="G54" s="114">
        <v>83581.378549999994</v>
      </c>
      <c r="H54" s="114">
        <v>133701.299</v>
      </c>
      <c r="I54" s="114">
        <v>209820.31949000002</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0</v>
      </c>
      <c r="C56" s="114">
        <v>0</v>
      </c>
      <c r="D56" s="114">
        <v>0</v>
      </c>
      <c r="E56" s="114">
        <v>0</v>
      </c>
      <c r="F56" s="114">
        <v>346.24272999999999</v>
      </c>
      <c r="G56" s="114">
        <v>2866.4843799999999</v>
      </c>
      <c r="H56" s="114">
        <v>2380.8567599999997</v>
      </c>
      <c r="I56" s="114">
        <v>2387.5609399999998</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16495307.077889999</v>
      </c>
      <c r="C58" s="114">
        <v>17752805.970869999</v>
      </c>
      <c r="D58" s="114">
        <v>19149388.5823</v>
      </c>
      <c r="E58" s="114">
        <v>27538396.063720003</v>
      </c>
      <c r="F58" s="114">
        <v>29215690.563700002</v>
      </c>
      <c r="G58" s="114">
        <v>23489326.466839999</v>
      </c>
      <c r="H58" s="114">
        <v>23684534.056589998</v>
      </c>
      <c r="I58" s="114">
        <v>22588406.866909999</v>
      </c>
    </row>
    <row r="59" spans="1:9" ht="30" customHeight="1">
      <c r="A59" s="398" t="s">
        <v>710</v>
      </c>
      <c r="B59" s="399">
        <v>1091386.98765</v>
      </c>
      <c r="C59" s="399">
        <v>1123932.1481400002</v>
      </c>
      <c r="D59" s="399">
        <v>1188306.96753</v>
      </c>
      <c r="E59" s="399">
        <v>1254271.7965499999</v>
      </c>
      <c r="F59" s="399">
        <v>1340198.53207</v>
      </c>
      <c r="G59" s="399">
        <v>1454631.40356</v>
      </c>
      <c r="H59" s="399">
        <v>1473746.35953</v>
      </c>
      <c r="I59" s="399">
        <v>1460538.39949</v>
      </c>
    </row>
    <row r="60" spans="1:9" ht="15" customHeight="1">
      <c r="A60" s="148" t="s">
        <v>711</v>
      </c>
      <c r="B60" s="114">
        <v>-211007.14366999999</v>
      </c>
      <c r="C60" s="114">
        <v>-246866.77799</v>
      </c>
      <c r="D60" s="114">
        <v>-276113.39298</v>
      </c>
      <c r="E60" s="114">
        <v>-288986.94026999996</v>
      </c>
      <c r="F60" s="114">
        <v>-361461.53937000001</v>
      </c>
      <c r="G60" s="114">
        <v>-440756.04674999998</v>
      </c>
      <c r="H60" s="114">
        <v>-512289.65941000002</v>
      </c>
      <c r="I60" s="114">
        <v>-607823.82821000007</v>
      </c>
    </row>
    <row r="61" spans="1:9" ht="15" customHeight="1">
      <c r="A61" s="147" t="s">
        <v>712</v>
      </c>
      <c r="B61" s="114">
        <v>880379.84398000001</v>
      </c>
      <c r="C61" s="114">
        <v>877065.37014999997</v>
      </c>
      <c r="D61" s="114">
        <v>912193.5745499999</v>
      </c>
      <c r="E61" s="114">
        <v>965284.85627999995</v>
      </c>
      <c r="F61" s="114">
        <v>978736.99270000006</v>
      </c>
      <c r="G61" s="114">
        <v>1013875.3568099999</v>
      </c>
      <c r="H61" s="114">
        <v>961456.70012000005</v>
      </c>
      <c r="I61" s="114">
        <v>852714.57127999992</v>
      </c>
    </row>
    <row r="62" spans="1:9" ht="15" customHeight="1">
      <c r="A62" s="116" t="s">
        <v>713</v>
      </c>
      <c r="B62" s="114">
        <v>59004.361340000003</v>
      </c>
      <c r="C62" s="114">
        <v>59172.612430000001</v>
      </c>
      <c r="D62" s="114">
        <v>65720.562569999995</v>
      </c>
      <c r="E62" s="114">
        <v>84660.754310000004</v>
      </c>
      <c r="F62" s="114">
        <v>120432.92621999999</v>
      </c>
      <c r="G62" s="114">
        <v>164742.79603</v>
      </c>
      <c r="H62" s="114">
        <v>159494.17306</v>
      </c>
      <c r="I62" s="114">
        <v>165257.92322999999</v>
      </c>
    </row>
    <row r="63" spans="1:9" ht="15" customHeight="1">
      <c r="A63" s="148" t="s">
        <v>714</v>
      </c>
      <c r="B63" s="114">
        <v>-16829.037620000003</v>
      </c>
      <c r="C63" s="114">
        <v>-23892.005160000001</v>
      </c>
      <c r="D63" s="114">
        <v>-25427.658729999999</v>
      </c>
      <c r="E63" s="114">
        <v>-40360.431810000002</v>
      </c>
      <c r="F63" s="114">
        <v>-66182.570630000002</v>
      </c>
      <c r="G63" s="114">
        <v>-94926.096769999989</v>
      </c>
      <c r="H63" s="114">
        <v>-90959.415549999991</v>
      </c>
      <c r="I63" s="114">
        <v>-66521.548760000005</v>
      </c>
    </row>
    <row r="64" spans="1:9" ht="15" customHeight="1">
      <c r="A64" s="117" t="s">
        <v>715</v>
      </c>
      <c r="B64" s="114">
        <v>922555.16769999999</v>
      </c>
      <c r="C64" s="114">
        <v>912345.97742000001</v>
      </c>
      <c r="D64" s="114">
        <v>952486.47838999995</v>
      </c>
      <c r="E64" s="114">
        <v>1009585.17878</v>
      </c>
      <c r="F64" s="114">
        <v>1032987.34829</v>
      </c>
      <c r="G64" s="114">
        <v>1083692.0560699999</v>
      </c>
      <c r="H64" s="114">
        <v>1029991.45763</v>
      </c>
      <c r="I64" s="114">
        <v>951450.94574999996</v>
      </c>
    </row>
    <row r="65" spans="1:9" ht="15" customHeight="1">
      <c r="A65" s="116" t="s">
        <v>716</v>
      </c>
      <c r="B65" s="114">
        <v>337224.46931000001</v>
      </c>
      <c r="C65" s="114">
        <v>368425.90216</v>
      </c>
      <c r="D65" s="114">
        <v>455776.79748000001</v>
      </c>
      <c r="E65" s="114">
        <v>295032.48439</v>
      </c>
      <c r="F65" s="114">
        <v>262810.08393999998</v>
      </c>
      <c r="G65" s="114">
        <v>227027.34500999999</v>
      </c>
      <c r="H65" s="114">
        <v>223825.69580000002</v>
      </c>
      <c r="I65" s="114">
        <v>721815.73161000002</v>
      </c>
    </row>
    <row r="66" spans="1:9" ht="15" customHeight="1">
      <c r="A66" s="116" t="s">
        <v>717</v>
      </c>
      <c r="B66" s="114">
        <v>-442346.79618</v>
      </c>
      <c r="C66" s="114">
        <v>-401934.47813</v>
      </c>
      <c r="D66" s="114">
        <v>-512736.05941000005</v>
      </c>
      <c r="E66" s="114">
        <v>-412620.05598</v>
      </c>
      <c r="F66" s="114">
        <v>-361951.99536</v>
      </c>
      <c r="G66" s="114">
        <v>-296324.53206</v>
      </c>
      <c r="H66" s="114">
        <v>-420644.48715</v>
      </c>
      <c r="I66" s="114">
        <v>-763045.17614999996</v>
      </c>
    </row>
    <row r="67" spans="1:9" ht="15" customHeight="1">
      <c r="A67" s="147" t="s">
        <v>718</v>
      </c>
      <c r="B67" s="114">
        <v>817432.84083</v>
      </c>
      <c r="C67" s="114">
        <v>878837.40145</v>
      </c>
      <c r="D67" s="114">
        <v>895527.21646000003</v>
      </c>
      <c r="E67" s="114">
        <v>891997.60719000001</v>
      </c>
      <c r="F67" s="114">
        <v>933845.43686999998</v>
      </c>
      <c r="G67" s="114">
        <v>1014394.86902</v>
      </c>
      <c r="H67" s="114">
        <v>833172.66628</v>
      </c>
      <c r="I67" s="114">
        <v>910221.50121000002</v>
      </c>
    </row>
    <row r="68" spans="1:9" ht="15" customHeight="1">
      <c r="A68" s="148" t="s">
        <v>719</v>
      </c>
      <c r="B68" s="114">
        <v>-614116.95146999997</v>
      </c>
      <c r="C68" s="114">
        <v>-684466.28977000003</v>
      </c>
      <c r="D68" s="114">
        <v>-727316.39347000001</v>
      </c>
      <c r="E68" s="114">
        <v>-714572.1474299999</v>
      </c>
      <c r="F68" s="114">
        <v>-709394.35049999994</v>
      </c>
      <c r="G68" s="114">
        <v>-700478.06172</v>
      </c>
      <c r="H68" s="114">
        <v>-670010.90045000007</v>
      </c>
      <c r="I68" s="114">
        <v>-687467.30546000006</v>
      </c>
    </row>
    <row r="69" spans="1:9" ht="15" customHeight="1">
      <c r="A69" s="117" t="s">
        <v>720</v>
      </c>
      <c r="B69" s="114">
        <v>203315.88936</v>
      </c>
      <c r="C69" s="114">
        <v>194371.11168</v>
      </c>
      <c r="D69" s="114">
        <v>168210.82299000002</v>
      </c>
      <c r="E69" s="114">
        <v>177425.45976</v>
      </c>
      <c r="F69" s="114">
        <v>224451.08637</v>
      </c>
      <c r="G69" s="114">
        <v>313916.80729999999</v>
      </c>
      <c r="H69" s="114">
        <v>163161.76583000002</v>
      </c>
      <c r="I69" s="114">
        <v>222754.19575000001</v>
      </c>
    </row>
    <row r="70" spans="1:9" ht="15" customHeight="1">
      <c r="A70" s="117" t="s">
        <v>721</v>
      </c>
      <c r="B70" s="114">
        <v>429.23811999999998</v>
      </c>
      <c r="C70" s="114">
        <v>306.24799000000002</v>
      </c>
      <c r="D70" s="114">
        <v>278.70802000000003</v>
      </c>
      <c r="E70" s="114">
        <v>301.04732000000001</v>
      </c>
      <c r="F70" s="114">
        <v>330.08352000000002</v>
      </c>
      <c r="G70" s="114">
        <v>120.45735999999999</v>
      </c>
      <c r="H70" s="114">
        <v>455.64657</v>
      </c>
      <c r="I70" s="114">
        <v>-106.34108999999999</v>
      </c>
    </row>
    <row r="71" spans="1:9" ht="15" customHeight="1">
      <c r="A71" s="115" t="s">
        <v>1109</v>
      </c>
      <c r="B71" s="114">
        <v>0</v>
      </c>
      <c r="C71" s="114">
        <v>0</v>
      </c>
      <c r="D71" s="114">
        <v>0</v>
      </c>
      <c r="E71" s="114">
        <v>61.049970000000002</v>
      </c>
      <c r="F71" s="114">
        <v>2.2899999999999999E-3</v>
      </c>
      <c r="G71" s="114">
        <v>-28.87182</v>
      </c>
      <c r="H71" s="114">
        <v>359.57911000000001</v>
      </c>
      <c r="I71" s="114">
        <v>-161.91202999999999</v>
      </c>
    </row>
    <row r="72" spans="1:9" ht="15" customHeight="1">
      <c r="A72" s="115" t="s">
        <v>1110</v>
      </c>
      <c r="B72" s="114">
        <v>429.23811999999998</v>
      </c>
      <c r="C72" s="114">
        <v>306.24799000000002</v>
      </c>
      <c r="D72" s="114">
        <v>278.70802000000003</v>
      </c>
      <c r="E72" s="114">
        <v>239.99735000000001</v>
      </c>
      <c r="F72" s="114">
        <v>330.08123000000001</v>
      </c>
      <c r="G72" s="114">
        <v>149.32917999999998</v>
      </c>
      <c r="H72" s="114">
        <v>96.067460000000011</v>
      </c>
      <c r="I72" s="114">
        <v>55.57094</v>
      </c>
    </row>
    <row r="73" spans="1:9" ht="15" customHeight="1">
      <c r="A73" s="147" t="s">
        <v>722</v>
      </c>
      <c r="B73" s="114">
        <v>-169.13926999999998</v>
      </c>
      <c r="C73" s="114">
        <v>-166.83216000000002</v>
      </c>
      <c r="D73" s="114">
        <v>-104.90402</v>
      </c>
      <c r="E73" s="114">
        <v>-96.949079999999995</v>
      </c>
      <c r="F73" s="114">
        <v>-52.558450000000001</v>
      </c>
      <c r="G73" s="114">
        <v>-21.5702</v>
      </c>
      <c r="H73" s="114">
        <v>-15.095469999999999</v>
      </c>
      <c r="I73" s="114">
        <v>-7.0910699999999993</v>
      </c>
    </row>
    <row r="74" spans="1:9" ht="15" customHeight="1">
      <c r="A74" s="147" t="s">
        <v>1464</v>
      </c>
      <c r="B74" s="114">
        <v>0</v>
      </c>
      <c r="C74" s="114">
        <v>0</v>
      </c>
      <c r="D74" s="114">
        <v>0</v>
      </c>
      <c r="E74" s="114">
        <v>-2.4648300000000001</v>
      </c>
      <c r="F74" s="114">
        <v>0</v>
      </c>
      <c r="G74" s="114">
        <v>0</v>
      </c>
      <c r="H74" s="114">
        <v>0</v>
      </c>
      <c r="I74" s="114">
        <v>0</v>
      </c>
    </row>
    <row r="75" spans="1:9" ht="15" customHeight="1">
      <c r="A75" s="148" t="s">
        <v>465</v>
      </c>
      <c r="B75" s="114">
        <v>-169.13926999999998</v>
      </c>
      <c r="C75" s="114">
        <v>-166.83216000000002</v>
      </c>
      <c r="D75" s="114">
        <v>-104.90402</v>
      </c>
      <c r="E75" s="114">
        <v>-94.484250000000003</v>
      </c>
      <c r="F75" s="114">
        <v>-52.558450000000001</v>
      </c>
      <c r="G75" s="114">
        <v>-21.5702</v>
      </c>
      <c r="H75" s="114">
        <v>-15.095469999999999</v>
      </c>
      <c r="I75" s="114">
        <v>-7.0910699999999993</v>
      </c>
    </row>
    <row r="76" spans="1:9" ht="15" customHeight="1">
      <c r="A76" s="147" t="s">
        <v>723</v>
      </c>
      <c r="B76" s="114">
        <v>203575.98821000001</v>
      </c>
      <c r="C76" s="114">
        <v>194510.52750999999</v>
      </c>
      <c r="D76" s="114">
        <v>168384.62699000002</v>
      </c>
      <c r="E76" s="114">
        <v>177629.55799999999</v>
      </c>
      <c r="F76" s="114">
        <v>224728.61144000001</v>
      </c>
      <c r="G76" s="114">
        <v>314015.69445999997</v>
      </c>
      <c r="H76" s="114">
        <v>163602.31693</v>
      </c>
      <c r="I76" s="114">
        <v>222640.76359000002</v>
      </c>
    </row>
    <row r="77" spans="1:9" ht="15" customHeight="1">
      <c r="A77" s="149" t="s">
        <v>1100</v>
      </c>
      <c r="B77" s="114">
        <v>5003.2693399999998</v>
      </c>
      <c r="C77" s="114">
        <v>4503.9907300000004</v>
      </c>
      <c r="D77" s="114">
        <v>4907.8018499999998</v>
      </c>
      <c r="E77" s="114">
        <v>5648.5809300000001</v>
      </c>
      <c r="F77" s="114">
        <v>5439.52261</v>
      </c>
      <c r="G77" s="114">
        <v>4456.2914700000001</v>
      </c>
      <c r="H77" s="114">
        <v>8731.6310599999997</v>
      </c>
      <c r="I77" s="114">
        <v>2855.8467099999998</v>
      </c>
    </row>
    <row r="78" spans="1:9" ht="15" customHeight="1">
      <c r="A78" s="117" t="s">
        <v>724</v>
      </c>
      <c r="B78" s="114">
        <v>208579.25755000001</v>
      </c>
      <c r="C78" s="114">
        <v>199014.51824</v>
      </c>
      <c r="D78" s="114">
        <v>173292.42884000001</v>
      </c>
      <c r="E78" s="114">
        <v>183278.13893000002</v>
      </c>
      <c r="F78" s="114">
        <v>230168.13405000002</v>
      </c>
      <c r="G78" s="114">
        <v>318471.98593000002</v>
      </c>
      <c r="H78" s="114">
        <v>172333.94799000002</v>
      </c>
      <c r="I78" s="114">
        <v>225496.6103</v>
      </c>
    </row>
    <row r="79" spans="1:9" ht="15" customHeight="1">
      <c r="A79" s="116" t="s">
        <v>725</v>
      </c>
      <c r="B79" s="114">
        <v>-11591.63428</v>
      </c>
      <c r="C79" s="114">
        <v>-9366.6458699999985</v>
      </c>
      <c r="D79" s="114">
        <v>900.98169999999993</v>
      </c>
      <c r="E79" s="114">
        <v>-2515.5125600000001</v>
      </c>
      <c r="F79" s="114">
        <v>-406.46295000000003</v>
      </c>
      <c r="G79" s="114">
        <v>3599.0408199999997</v>
      </c>
      <c r="H79" s="114">
        <v>3133.9957899999999</v>
      </c>
      <c r="I79" s="114">
        <v>1950.4208999999998</v>
      </c>
    </row>
    <row r="80" spans="1:9" ht="15" customHeight="1">
      <c r="A80" s="147" t="s">
        <v>726</v>
      </c>
      <c r="B80" s="114">
        <v>196987.62327000001</v>
      </c>
      <c r="C80" s="114">
        <v>189647.87237</v>
      </c>
      <c r="D80" s="114">
        <v>174193.41053999998</v>
      </c>
      <c r="E80" s="114">
        <v>180762.62637000001</v>
      </c>
      <c r="F80" s="114">
        <v>229761.67110000001</v>
      </c>
      <c r="G80" s="114">
        <v>322071.02675000002</v>
      </c>
      <c r="H80" s="114">
        <v>175467.94378</v>
      </c>
      <c r="I80" s="114">
        <v>227447.0312</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196987.62327000001</v>
      </c>
      <c r="C82" s="114">
        <v>189647.87237</v>
      </c>
      <c r="D82" s="114">
        <v>174193.41053999998</v>
      </c>
      <c r="E82" s="114">
        <v>180762.62637000001</v>
      </c>
      <c r="F82" s="114">
        <v>229761.67110000001</v>
      </c>
      <c r="G82" s="114">
        <v>322071.02675000002</v>
      </c>
      <c r="H82" s="114">
        <v>175467.94378</v>
      </c>
      <c r="I82" s="114">
        <v>227447.0312</v>
      </c>
    </row>
    <row r="83" spans="1:9" ht="15" customHeight="1" thickBot="1">
      <c r="A83" s="116" t="s">
        <v>729</v>
      </c>
      <c r="B83" s="114">
        <v>-84572.024000000005</v>
      </c>
      <c r="C83" s="114">
        <v>-61725.011009999995</v>
      </c>
      <c r="D83" s="114">
        <v>-58101.966999999997</v>
      </c>
      <c r="E83" s="114">
        <v>-79683.767630000002</v>
      </c>
      <c r="F83" s="114">
        <v>-108203.24726999999</v>
      </c>
      <c r="G83" s="114">
        <v>-156246.45937</v>
      </c>
      <c r="H83" s="114">
        <v>-105021.35623</v>
      </c>
      <c r="I83" s="114">
        <v>-126460.89628</v>
      </c>
    </row>
    <row r="84" spans="1:9" ht="15" customHeight="1" thickTop="1" thickBot="1">
      <c r="A84" s="396" t="s">
        <v>730</v>
      </c>
      <c r="B84" s="397">
        <v>112415.59926999999</v>
      </c>
      <c r="C84" s="397">
        <v>127922.86136</v>
      </c>
      <c r="D84" s="397">
        <v>116091.44354000001</v>
      </c>
      <c r="E84" s="397">
        <v>101078.85874</v>
      </c>
      <c r="F84" s="397">
        <v>121558.42383</v>
      </c>
      <c r="G84" s="397">
        <v>165824.56737999999</v>
      </c>
      <c r="H84" s="397">
        <v>70446.587549999997</v>
      </c>
      <c r="I84" s="397">
        <v>100986.13492</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9" ht="30" customHeight="1">
      <c r="A1" s="760" t="s">
        <v>471</v>
      </c>
      <c r="B1" s="760"/>
      <c r="C1" s="760"/>
      <c r="D1" s="760"/>
      <c r="E1" s="760"/>
      <c r="F1" s="760"/>
      <c r="G1" s="760"/>
      <c r="H1" s="760"/>
      <c r="I1" s="760"/>
      <c r="J1" s="47"/>
      <c r="K1" s="47"/>
      <c r="L1" s="47"/>
      <c r="M1" s="47"/>
      <c r="N1" s="47"/>
      <c r="O1" s="47"/>
      <c r="P1" s="47"/>
      <c r="Q1" s="47"/>
      <c r="R1" s="47"/>
      <c r="S1" s="47"/>
    </row>
    <row r="2" spans="1:19" ht="15" customHeight="1">
      <c r="A2" s="761" t="s">
        <v>665</v>
      </c>
      <c r="B2" s="761"/>
      <c r="C2" s="761"/>
      <c r="D2" s="761"/>
      <c r="E2" s="761"/>
      <c r="F2" s="761"/>
      <c r="G2" s="761"/>
      <c r="H2" s="761"/>
      <c r="I2" s="761"/>
      <c r="J2" s="47"/>
      <c r="K2" s="47"/>
      <c r="L2" s="47"/>
      <c r="M2" s="47"/>
      <c r="N2" s="47"/>
      <c r="O2" s="47"/>
      <c r="P2" s="47"/>
      <c r="Q2" s="47"/>
      <c r="R2" s="47"/>
      <c r="S2" s="47"/>
    </row>
    <row r="3" spans="1:19" ht="15" customHeight="1">
      <c r="A3" s="761" t="s">
        <v>740</v>
      </c>
      <c r="B3" s="761"/>
      <c r="C3" s="761"/>
      <c r="D3" s="761"/>
      <c r="E3" s="761"/>
      <c r="F3" s="761"/>
      <c r="G3" s="761"/>
      <c r="H3" s="761"/>
      <c r="I3" s="761"/>
      <c r="J3" s="47"/>
      <c r="K3" s="47"/>
      <c r="L3" s="47"/>
      <c r="M3" s="47"/>
      <c r="N3" s="47"/>
      <c r="O3" s="47"/>
      <c r="P3" s="47"/>
      <c r="Q3" s="47"/>
      <c r="R3" s="47"/>
      <c r="S3" s="47"/>
    </row>
    <row r="4" spans="1:19" ht="30" customHeight="1">
      <c r="A4" s="762" t="s">
        <v>544</v>
      </c>
      <c r="B4" s="762"/>
      <c r="C4" s="762"/>
      <c r="D4" s="762"/>
      <c r="E4" s="762"/>
      <c r="F4" s="762"/>
      <c r="G4" s="762"/>
      <c r="H4" s="762"/>
      <c r="I4" s="762"/>
      <c r="J4" s="47"/>
      <c r="K4" s="47"/>
      <c r="L4" s="47"/>
      <c r="M4" s="47"/>
      <c r="N4" s="47"/>
      <c r="O4" s="47"/>
      <c r="P4" s="47"/>
      <c r="Q4" s="47"/>
      <c r="R4" s="47"/>
      <c r="S4" s="47"/>
    </row>
    <row r="5" spans="1:19" ht="3.75" customHeight="1" thickBot="1">
      <c r="A5" s="47"/>
      <c r="B5" s="47"/>
      <c r="C5" s="47"/>
      <c r="D5" s="47"/>
      <c r="E5" s="47"/>
      <c r="F5" s="47"/>
      <c r="G5" s="47"/>
      <c r="H5" s="47"/>
      <c r="I5" s="47"/>
      <c r="J5" s="47"/>
      <c r="K5" s="47"/>
      <c r="L5" s="47"/>
      <c r="M5" s="47"/>
      <c r="N5" s="47"/>
      <c r="O5" s="47"/>
      <c r="P5" s="47"/>
      <c r="Q5" s="47"/>
      <c r="R5" s="47"/>
      <c r="S5" s="47"/>
    </row>
    <row r="6" spans="1:19" s="15" customFormat="1" ht="30" customHeight="1" thickTop="1" thickBot="1">
      <c r="A6" s="560"/>
      <c r="B6" s="394" t="s">
        <v>667</v>
      </c>
      <c r="C6" s="394" t="s">
        <v>668</v>
      </c>
      <c r="D6" s="394" t="s">
        <v>669</v>
      </c>
      <c r="E6" s="394" t="s">
        <v>670</v>
      </c>
      <c r="F6" s="394" t="s">
        <v>671</v>
      </c>
      <c r="G6" s="394" t="s">
        <v>672</v>
      </c>
      <c r="H6" s="394" t="s">
        <v>1415</v>
      </c>
      <c r="I6" s="394" t="s">
        <v>1596</v>
      </c>
      <c r="J6" s="395"/>
      <c r="K6" s="395"/>
      <c r="L6" s="395"/>
      <c r="M6" s="395"/>
      <c r="N6" s="395"/>
      <c r="O6" s="395"/>
      <c r="P6" s="395"/>
      <c r="Q6" s="395"/>
      <c r="R6" s="395"/>
      <c r="S6" s="395"/>
    </row>
    <row r="7" spans="1:19" ht="15" customHeight="1" thickTop="1" thickBot="1">
      <c r="A7" s="396" t="s">
        <v>673</v>
      </c>
      <c r="B7" s="397">
        <v>1934414.21848</v>
      </c>
      <c r="C7" s="397">
        <v>2439824.36779</v>
      </c>
      <c r="D7" s="397">
        <v>2855732.0057600001</v>
      </c>
      <c r="E7" s="397">
        <v>3459594.7146799997</v>
      </c>
      <c r="F7" s="397">
        <v>3648036.2588000004</v>
      </c>
      <c r="G7" s="397">
        <v>3912356.5817899997</v>
      </c>
      <c r="H7" s="397">
        <v>4263274.21373</v>
      </c>
      <c r="I7" s="397">
        <v>4522238.1017299993</v>
      </c>
      <c r="J7" s="47"/>
      <c r="K7" s="47"/>
      <c r="L7" s="47"/>
      <c r="M7" s="47"/>
      <c r="N7" s="47"/>
      <c r="O7" s="47"/>
      <c r="P7" s="47"/>
      <c r="Q7" s="47"/>
      <c r="R7" s="47"/>
      <c r="S7" s="47"/>
    </row>
    <row r="8" spans="1:19" s="16" customFormat="1" ht="15" customHeight="1" thickTop="1">
      <c r="A8" s="147" t="s">
        <v>191</v>
      </c>
      <c r="B8" s="114">
        <v>130686.21718000001</v>
      </c>
      <c r="C8" s="114">
        <v>351127.66879000003</v>
      </c>
      <c r="D8" s="114">
        <v>203220.68465000001</v>
      </c>
      <c r="E8" s="114">
        <v>329779.06680000003</v>
      </c>
      <c r="F8" s="114">
        <v>304954.58866000001</v>
      </c>
      <c r="G8" s="114">
        <v>276078.946</v>
      </c>
      <c r="H8" s="114">
        <v>315547.88936000003</v>
      </c>
      <c r="I8" s="114">
        <v>367300.46312999999</v>
      </c>
      <c r="J8" s="47"/>
      <c r="K8" s="47"/>
      <c r="L8" s="47"/>
      <c r="M8" s="47"/>
      <c r="N8" s="47"/>
      <c r="O8" s="47"/>
      <c r="P8" s="47"/>
      <c r="Q8" s="47"/>
      <c r="R8" s="47"/>
      <c r="S8" s="47"/>
    </row>
    <row r="9" spans="1:19" s="16" customFormat="1" ht="15" customHeight="1">
      <c r="A9" s="147" t="s">
        <v>200</v>
      </c>
      <c r="B9" s="114">
        <v>239554.27930000002</v>
      </c>
      <c r="C9" s="114">
        <v>232629.31975999998</v>
      </c>
      <c r="D9" s="114">
        <v>325998.55343000003</v>
      </c>
      <c r="E9" s="114">
        <v>223827.99674</v>
      </c>
      <c r="F9" s="114">
        <v>256781.43862</v>
      </c>
      <c r="G9" s="114">
        <v>310001.10595</v>
      </c>
      <c r="H9" s="114">
        <v>232364.56693999999</v>
      </c>
      <c r="I9" s="114">
        <v>311172.57084</v>
      </c>
      <c r="J9" s="47"/>
      <c r="K9" s="47"/>
      <c r="L9" s="47"/>
      <c r="M9" s="47"/>
      <c r="N9" s="47"/>
      <c r="O9" s="47"/>
      <c r="P9" s="47"/>
      <c r="Q9" s="47"/>
      <c r="R9" s="47"/>
      <c r="S9" s="47"/>
    </row>
    <row r="10" spans="1:19" s="16" customFormat="1" ht="15" customHeight="1">
      <c r="A10" s="147" t="s">
        <v>209</v>
      </c>
      <c r="B10" s="114">
        <v>1432854.34717</v>
      </c>
      <c r="C10" s="114">
        <v>1790074.0258299999</v>
      </c>
      <c r="D10" s="114">
        <v>2176950.8648200002</v>
      </c>
      <c r="E10" s="114">
        <v>2559176.5441900003</v>
      </c>
      <c r="F10" s="114">
        <v>2803734.1227899999</v>
      </c>
      <c r="G10" s="114">
        <v>3031629.5279000001</v>
      </c>
      <c r="H10" s="114">
        <v>3317433.5394000001</v>
      </c>
      <c r="I10" s="114">
        <v>3562328.4162300001</v>
      </c>
      <c r="J10" s="47"/>
      <c r="K10" s="47"/>
      <c r="L10" s="47"/>
      <c r="M10" s="47"/>
      <c r="N10" s="47"/>
      <c r="O10" s="47"/>
      <c r="P10" s="47"/>
      <c r="Q10" s="47"/>
      <c r="R10" s="47"/>
      <c r="S10" s="47"/>
    </row>
    <row r="11" spans="1:19" s="16" customFormat="1" ht="15" customHeight="1">
      <c r="A11" s="148" t="s">
        <v>674</v>
      </c>
      <c r="B11" s="114">
        <v>1424671.8925000001</v>
      </c>
      <c r="C11" s="114">
        <v>1774494.4452500001</v>
      </c>
      <c r="D11" s="114">
        <v>2163783.6082199998</v>
      </c>
      <c r="E11" s="114">
        <v>2536751.4440600001</v>
      </c>
      <c r="F11" s="114">
        <v>2788000.0942600002</v>
      </c>
      <c r="G11" s="114">
        <v>3025964.5660199998</v>
      </c>
      <c r="H11" s="114">
        <v>3171923.64451</v>
      </c>
      <c r="I11" s="114">
        <v>3378197.3480100003</v>
      </c>
      <c r="J11" s="47"/>
      <c r="K11" s="47"/>
      <c r="L11" s="47"/>
      <c r="M11" s="47"/>
      <c r="N11" s="47"/>
      <c r="O11" s="47"/>
      <c r="P11" s="47"/>
      <c r="Q11" s="47"/>
      <c r="R11" s="47"/>
      <c r="S11" s="47"/>
    </row>
    <row r="12" spans="1:19" s="16" customFormat="1" ht="15" customHeight="1">
      <c r="A12" s="148" t="s">
        <v>675</v>
      </c>
      <c r="B12" s="114">
        <v>1407430.2734700001</v>
      </c>
      <c r="C12" s="114">
        <v>1738289.69781</v>
      </c>
      <c r="D12" s="114">
        <v>2092904.9965899999</v>
      </c>
      <c r="E12" s="114">
        <v>2445387.97645</v>
      </c>
      <c r="F12" s="114">
        <v>2677203.0827100002</v>
      </c>
      <c r="G12" s="114">
        <v>2897583.8065399998</v>
      </c>
      <c r="H12" s="114">
        <v>3042596.1340100002</v>
      </c>
      <c r="I12" s="114">
        <v>2628882.3251300002</v>
      </c>
      <c r="J12" s="47"/>
      <c r="K12" s="47"/>
      <c r="L12" s="47"/>
      <c r="M12" s="47"/>
      <c r="N12" s="47"/>
      <c r="O12" s="47"/>
      <c r="P12" s="47"/>
      <c r="Q12" s="47"/>
      <c r="R12" s="47"/>
      <c r="S12" s="47"/>
    </row>
    <row r="13" spans="1:19" s="16" customFormat="1" ht="15" customHeight="1">
      <c r="A13" s="148" t="s">
        <v>676</v>
      </c>
      <c r="B13" s="114">
        <v>17241.619030000002</v>
      </c>
      <c r="C13" s="114">
        <v>36204.747439999999</v>
      </c>
      <c r="D13" s="114">
        <v>70878.611629999999</v>
      </c>
      <c r="E13" s="114">
        <v>91363.467609999992</v>
      </c>
      <c r="F13" s="114">
        <v>110797.01155</v>
      </c>
      <c r="G13" s="114">
        <v>128380.75948000001</v>
      </c>
      <c r="H13" s="114">
        <v>129327.5105</v>
      </c>
      <c r="I13" s="114">
        <v>749315.02287999995</v>
      </c>
      <c r="J13" s="47"/>
      <c r="K13" s="47"/>
      <c r="L13" s="47"/>
      <c r="M13" s="47"/>
      <c r="N13" s="47"/>
      <c r="O13" s="47"/>
      <c r="P13" s="47"/>
      <c r="Q13" s="47"/>
      <c r="R13" s="47"/>
      <c r="S13" s="47"/>
    </row>
    <row r="14" spans="1:19" s="16" customFormat="1" ht="15" customHeight="1">
      <c r="A14" s="148" t="s">
        <v>677</v>
      </c>
      <c r="B14" s="114">
        <v>11057.344789999999</v>
      </c>
      <c r="C14" s="114">
        <v>6650.9694200000004</v>
      </c>
      <c r="D14" s="114">
        <v>8431.69211</v>
      </c>
      <c r="E14" s="114">
        <v>8925.5644800000009</v>
      </c>
      <c r="F14" s="114">
        <v>4798.8216299999995</v>
      </c>
      <c r="G14" s="114">
        <v>4429.6493099999998</v>
      </c>
      <c r="H14" s="114">
        <v>563.31220999999994</v>
      </c>
      <c r="I14" s="114">
        <v>2180.1635699999997</v>
      </c>
      <c r="J14" s="47"/>
      <c r="K14" s="47"/>
      <c r="L14" s="47"/>
      <c r="M14" s="47"/>
      <c r="N14" s="47"/>
      <c r="O14" s="47"/>
      <c r="P14" s="47"/>
      <c r="Q14" s="47"/>
      <c r="R14" s="47"/>
      <c r="S14" s="47"/>
    </row>
    <row r="15" spans="1:19" s="16" customFormat="1" ht="15" customHeight="1">
      <c r="A15" s="148" t="s">
        <v>678</v>
      </c>
      <c r="B15" s="114">
        <v>10468.95919</v>
      </c>
      <c r="C15" s="114">
        <v>5392.2072600000001</v>
      </c>
      <c r="D15" s="114">
        <v>7643.7509500000006</v>
      </c>
      <c r="E15" s="114">
        <v>7293.2806300000002</v>
      </c>
      <c r="F15" s="114">
        <v>3972.4027500000002</v>
      </c>
      <c r="G15" s="114">
        <v>2735.7403399999998</v>
      </c>
      <c r="H15" s="114">
        <v>540.70716000000004</v>
      </c>
      <c r="I15" s="114">
        <v>1942.09834</v>
      </c>
      <c r="J15" s="47"/>
      <c r="K15" s="47"/>
      <c r="L15" s="47"/>
      <c r="M15" s="47"/>
      <c r="N15" s="47"/>
      <c r="O15" s="47"/>
      <c r="P15" s="47"/>
      <c r="Q15" s="47"/>
      <c r="R15" s="47"/>
      <c r="S15" s="47"/>
    </row>
    <row r="16" spans="1:19" s="16" customFormat="1" ht="15" customHeight="1">
      <c r="A16" s="148" t="s">
        <v>679</v>
      </c>
      <c r="B16" s="114">
        <v>588.38559999999995</v>
      </c>
      <c r="C16" s="114">
        <v>1258.76216</v>
      </c>
      <c r="D16" s="114">
        <v>787.94116000000008</v>
      </c>
      <c r="E16" s="114">
        <v>1632.28385</v>
      </c>
      <c r="F16" s="114">
        <v>826.41888000000006</v>
      </c>
      <c r="G16" s="114">
        <v>1693.90897</v>
      </c>
      <c r="H16" s="114">
        <v>22.605049999999999</v>
      </c>
      <c r="I16" s="114">
        <v>238.06523000000001</v>
      </c>
      <c r="J16" s="47"/>
      <c r="K16" s="47"/>
      <c r="L16" s="47"/>
      <c r="M16" s="47"/>
      <c r="N16" s="47"/>
      <c r="O16" s="47"/>
      <c r="P16" s="47"/>
      <c r="Q16" s="47"/>
      <c r="R16" s="47"/>
      <c r="S16" s="47"/>
    </row>
    <row r="17" spans="1:19" s="16" customFormat="1" ht="15" customHeight="1">
      <c r="A17" s="148" t="s">
        <v>680</v>
      </c>
      <c r="B17" s="114">
        <v>24526.887850000003</v>
      </c>
      <c r="C17" s="114">
        <v>33364.796090000003</v>
      </c>
      <c r="D17" s="114">
        <v>33309.543210000003</v>
      </c>
      <c r="E17" s="114">
        <v>40333.713429999996</v>
      </c>
      <c r="F17" s="114">
        <v>34707.496140000003</v>
      </c>
      <c r="G17" s="114">
        <v>37752.454960000003</v>
      </c>
      <c r="H17" s="114">
        <v>43044.90913</v>
      </c>
      <c r="I17" s="114">
        <v>63668.286060000006</v>
      </c>
      <c r="J17" s="47"/>
      <c r="K17" s="47"/>
      <c r="L17" s="47"/>
      <c r="M17" s="47"/>
      <c r="N17" s="47"/>
      <c r="O17" s="47"/>
      <c r="P17" s="47"/>
      <c r="Q17" s="47"/>
      <c r="R17" s="47"/>
      <c r="S17" s="47"/>
    </row>
    <row r="18" spans="1:19" s="16" customFormat="1" ht="15" customHeight="1">
      <c r="A18" s="148" t="s">
        <v>681</v>
      </c>
      <c r="B18" s="114">
        <v>23830.44685</v>
      </c>
      <c r="C18" s="114">
        <v>32285.394670000001</v>
      </c>
      <c r="D18" s="114">
        <v>30457.52403</v>
      </c>
      <c r="E18" s="114">
        <v>33727.065820000003</v>
      </c>
      <c r="F18" s="114">
        <v>30134.68664</v>
      </c>
      <c r="G18" s="114">
        <v>29472.084159999999</v>
      </c>
      <c r="H18" s="114">
        <v>34372.727650000001</v>
      </c>
      <c r="I18" s="114">
        <v>45460.78039</v>
      </c>
      <c r="J18" s="47"/>
      <c r="K18" s="47"/>
      <c r="L18" s="47"/>
      <c r="M18" s="47"/>
      <c r="N18" s="47"/>
      <c r="O18" s="47"/>
      <c r="P18" s="47"/>
      <c r="Q18" s="47"/>
      <c r="R18" s="47"/>
      <c r="S18" s="47"/>
    </row>
    <row r="19" spans="1:19" s="16" customFormat="1" ht="15" customHeight="1">
      <c r="A19" s="148" t="s">
        <v>682</v>
      </c>
      <c r="B19" s="114">
        <v>696.44100000000003</v>
      </c>
      <c r="C19" s="114">
        <v>1079.4014199999999</v>
      </c>
      <c r="D19" s="114">
        <v>2852.0191800000002</v>
      </c>
      <c r="E19" s="114">
        <v>6606.64761</v>
      </c>
      <c r="F19" s="114">
        <v>4572.8095000000003</v>
      </c>
      <c r="G19" s="114">
        <v>8280.3708000000006</v>
      </c>
      <c r="H19" s="114">
        <v>8672.1814800000011</v>
      </c>
      <c r="I19" s="114">
        <v>18207.505670000002</v>
      </c>
      <c r="J19" s="47"/>
      <c r="K19" s="47"/>
      <c r="L19" s="47"/>
      <c r="M19" s="47"/>
      <c r="N19" s="47"/>
      <c r="O19" s="47"/>
      <c r="P19" s="47"/>
      <c r="Q19" s="47"/>
      <c r="R19" s="47"/>
      <c r="S19" s="47"/>
    </row>
    <row r="20" spans="1:19" s="16" customFormat="1" ht="15" customHeight="1">
      <c r="A20" s="148" t="s">
        <v>222</v>
      </c>
      <c r="B20" s="114">
        <v>16126.42491</v>
      </c>
      <c r="C20" s="114">
        <v>18598.86347</v>
      </c>
      <c r="D20" s="114">
        <v>21222.589929999998</v>
      </c>
      <c r="E20" s="114">
        <v>26782.188300000002</v>
      </c>
      <c r="F20" s="114">
        <v>25741.91145</v>
      </c>
      <c r="G20" s="114">
        <v>28422.532440000003</v>
      </c>
      <c r="H20" s="114">
        <v>182975.7328</v>
      </c>
      <c r="I20" s="114">
        <v>219028.58533</v>
      </c>
      <c r="J20" s="47"/>
      <c r="K20" s="47"/>
      <c r="L20" s="47"/>
      <c r="M20" s="47"/>
      <c r="N20" s="47"/>
      <c r="O20" s="47"/>
      <c r="P20" s="47"/>
      <c r="Q20" s="47"/>
      <c r="R20" s="47"/>
      <c r="S20" s="47"/>
    </row>
    <row r="21" spans="1:19" s="16" customFormat="1" ht="15" customHeight="1">
      <c r="A21" s="148" t="s">
        <v>683</v>
      </c>
      <c r="B21" s="114">
        <v>-43528.202880000004</v>
      </c>
      <c r="C21" s="114">
        <v>-43035.0484</v>
      </c>
      <c r="D21" s="114">
        <v>-49796.568650000001</v>
      </c>
      <c r="E21" s="114">
        <v>-53616.36608</v>
      </c>
      <c r="F21" s="114">
        <v>-49514.200689999998</v>
      </c>
      <c r="G21" s="114">
        <v>-64939.674829999996</v>
      </c>
      <c r="H21" s="114">
        <v>-81074.059250000006</v>
      </c>
      <c r="I21" s="114">
        <v>-100745.96673999999</v>
      </c>
      <c r="J21" s="47"/>
      <c r="K21" s="47"/>
      <c r="L21" s="47"/>
      <c r="M21" s="47"/>
      <c r="N21" s="47"/>
      <c r="O21" s="47"/>
      <c r="P21" s="47"/>
      <c r="Q21" s="47"/>
      <c r="R21" s="47"/>
      <c r="S21" s="47"/>
    </row>
    <row r="22" spans="1:19" s="16" customFormat="1" ht="15" customHeight="1">
      <c r="A22" s="147" t="s">
        <v>235</v>
      </c>
      <c r="B22" s="114">
        <v>4619.1308499999996</v>
      </c>
      <c r="C22" s="114">
        <v>11416.49048</v>
      </c>
      <c r="D22" s="114">
        <v>11828.348749999999</v>
      </c>
      <c r="E22" s="114">
        <v>14998.940849999999</v>
      </c>
      <c r="F22" s="114">
        <v>17906.96688</v>
      </c>
      <c r="G22" s="114">
        <v>12570.45408</v>
      </c>
      <c r="H22" s="114">
        <v>27706.396820000002</v>
      </c>
      <c r="I22" s="114">
        <v>31716.97928</v>
      </c>
      <c r="J22" s="47"/>
      <c r="K22" s="47"/>
      <c r="L22" s="47"/>
      <c r="M22" s="47"/>
      <c r="N22" s="47"/>
      <c r="O22" s="47"/>
      <c r="P22" s="47"/>
      <c r="Q22" s="47"/>
      <c r="R22" s="47"/>
      <c r="S22" s="47"/>
    </row>
    <row r="23" spans="1:19" s="16" customFormat="1" ht="15" customHeight="1">
      <c r="A23" s="147" t="s">
        <v>241</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47"/>
      <c r="K23" s="47"/>
      <c r="L23" s="47"/>
      <c r="M23" s="47"/>
      <c r="N23" s="47"/>
      <c r="O23" s="47"/>
      <c r="P23" s="47"/>
      <c r="Q23" s="47"/>
      <c r="R23" s="47"/>
      <c r="S23" s="47"/>
    </row>
    <row r="24" spans="1:19" s="16" customFormat="1" ht="15" customHeight="1">
      <c r="A24" s="147" t="s">
        <v>684</v>
      </c>
      <c r="B24" s="114">
        <v>84575.583989999999</v>
      </c>
      <c r="C24" s="114">
        <v>19046.391190000002</v>
      </c>
      <c r="D24" s="114">
        <v>98659.676390000008</v>
      </c>
      <c r="E24" s="114">
        <v>278467.70543999999</v>
      </c>
      <c r="F24" s="114">
        <v>218109.92190000002</v>
      </c>
      <c r="G24" s="114">
        <v>236650.08141999997</v>
      </c>
      <c r="H24" s="114">
        <v>313609.29226000002</v>
      </c>
      <c r="I24" s="114">
        <v>207305.57259</v>
      </c>
      <c r="J24" s="47"/>
      <c r="K24" s="47"/>
      <c r="L24" s="47"/>
      <c r="M24" s="47"/>
      <c r="N24" s="47"/>
      <c r="O24" s="47"/>
      <c r="P24" s="47"/>
      <c r="Q24" s="47"/>
      <c r="R24" s="47"/>
      <c r="S24" s="47"/>
    </row>
    <row r="25" spans="1:19" s="16" customFormat="1" ht="15" customHeight="1">
      <c r="A25" s="147" t="s">
        <v>252</v>
      </c>
      <c r="B25" s="114">
        <v>34441.461579999996</v>
      </c>
      <c r="C25" s="114">
        <v>29437.187020000001</v>
      </c>
      <c r="D25" s="114">
        <v>26975.363819999999</v>
      </c>
      <c r="E25" s="114">
        <v>26653.453590000001</v>
      </c>
      <c r="F25" s="114">
        <v>38936.559670000002</v>
      </c>
      <c r="G25" s="114">
        <v>38972.86507</v>
      </c>
      <c r="H25" s="114">
        <v>39247.404310000005</v>
      </c>
      <c r="I25" s="114">
        <v>35374.629670000002</v>
      </c>
      <c r="J25" s="47"/>
      <c r="K25" s="47"/>
      <c r="L25" s="47"/>
      <c r="M25" s="47"/>
      <c r="N25" s="47"/>
      <c r="O25" s="47"/>
      <c r="P25" s="47"/>
      <c r="Q25" s="47"/>
      <c r="R25" s="47"/>
      <c r="S25" s="47"/>
    </row>
    <row r="26" spans="1:19" s="16" customFormat="1" ht="15" customHeight="1">
      <c r="A26" s="147" t="s">
        <v>685</v>
      </c>
      <c r="B26" s="114">
        <v>6909.9512400000003</v>
      </c>
      <c r="C26" s="114">
        <v>4614.63609</v>
      </c>
      <c r="D26" s="114">
        <v>10483.05818</v>
      </c>
      <c r="E26" s="114">
        <v>24107.524949999999</v>
      </c>
      <c r="F26" s="114">
        <v>3905.28451</v>
      </c>
      <c r="G26" s="114">
        <v>4319.9788799999997</v>
      </c>
      <c r="H26" s="114">
        <v>14248.542079999999</v>
      </c>
      <c r="I26" s="114">
        <v>5990.84447</v>
      </c>
      <c r="J26" s="47"/>
      <c r="K26" s="47"/>
      <c r="L26" s="47"/>
      <c r="M26" s="47"/>
      <c r="N26" s="47"/>
      <c r="O26" s="47"/>
      <c r="P26" s="47"/>
      <c r="Q26" s="47"/>
      <c r="R26" s="47"/>
      <c r="S26" s="47"/>
    </row>
    <row r="27" spans="1:19" s="17" customFormat="1" ht="15" customHeight="1" thickBot="1">
      <c r="A27" s="147" t="s">
        <v>268</v>
      </c>
      <c r="B27" s="114">
        <v>0</v>
      </c>
      <c r="C27" s="114">
        <v>0</v>
      </c>
      <c r="D27" s="114">
        <v>0</v>
      </c>
      <c r="E27" s="114">
        <v>0</v>
      </c>
      <c r="F27" s="114">
        <v>0</v>
      </c>
      <c r="G27" s="114">
        <v>0</v>
      </c>
      <c r="H27" s="114">
        <v>0</v>
      </c>
      <c r="I27" s="114">
        <v>0</v>
      </c>
      <c r="J27" s="47"/>
      <c r="K27" s="47"/>
      <c r="L27" s="47"/>
      <c r="M27" s="47"/>
      <c r="N27" s="47"/>
      <c r="O27" s="47"/>
      <c r="P27" s="47"/>
      <c r="Q27" s="47"/>
      <c r="R27" s="47"/>
      <c r="S27" s="47"/>
    </row>
    <row r="28" spans="1:19" ht="15" customHeight="1" thickTop="1" thickBot="1">
      <c r="A28" s="396" t="s">
        <v>686</v>
      </c>
      <c r="B28" s="397">
        <v>1722232.8607900001</v>
      </c>
      <c r="C28" s="397">
        <v>2217189.5920500001</v>
      </c>
      <c r="D28" s="397">
        <v>2616940.3010800001</v>
      </c>
      <c r="E28" s="397">
        <v>3204220.0764600001</v>
      </c>
      <c r="F28" s="397">
        <v>3380372.2189499997</v>
      </c>
      <c r="G28" s="397">
        <v>3614999.0419099997</v>
      </c>
      <c r="H28" s="397">
        <v>3958685.5974499998</v>
      </c>
      <c r="I28" s="397">
        <v>4196554.2468600003</v>
      </c>
      <c r="J28" s="47"/>
      <c r="K28" s="47"/>
      <c r="L28" s="47"/>
      <c r="M28" s="47"/>
      <c r="N28" s="47"/>
      <c r="O28" s="47"/>
      <c r="P28" s="47"/>
      <c r="Q28" s="47"/>
      <c r="R28" s="47"/>
      <c r="S28" s="47"/>
    </row>
    <row r="29" spans="1:19" s="16" customFormat="1" ht="15" customHeight="1" thickTop="1">
      <c r="A29" s="147" t="s">
        <v>687</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47"/>
      <c r="K29" s="47"/>
      <c r="L29" s="47"/>
      <c r="M29" s="47"/>
      <c r="N29" s="47"/>
      <c r="O29" s="47"/>
      <c r="P29" s="47"/>
      <c r="Q29" s="47"/>
      <c r="R29" s="47"/>
      <c r="S29" s="47"/>
    </row>
    <row r="30" spans="1:19" s="16" customFormat="1" ht="15" customHeight="1">
      <c r="A30" s="148" t="s">
        <v>688</v>
      </c>
      <c r="B30" s="114">
        <v>69455.001329999999</v>
      </c>
      <c r="C30" s="114">
        <v>277283.06708999997</v>
      </c>
      <c r="D30" s="114">
        <v>379860.32263999997</v>
      </c>
      <c r="E30" s="114">
        <v>532731.01381999999</v>
      </c>
      <c r="F30" s="114">
        <v>475195.45869999996</v>
      </c>
      <c r="G30" s="114">
        <v>321734.37663000001</v>
      </c>
      <c r="H30" s="114">
        <v>262159.05592000001</v>
      </c>
      <c r="I30" s="114">
        <v>255221.76853</v>
      </c>
      <c r="J30" s="47"/>
      <c r="K30" s="47"/>
      <c r="L30" s="47"/>
      <c r="M30" s="47"/>
      <c r="N30" s="47"/>
      <c r="O30" s="47"/>
      <c r="P30" s="47"/>
      <c r="Q30" s="47"/>
      <c r="R30" s="47"/>
      <c r="S30" s="47"/>
    </row>
    <row r="31" spans="1:19" s="16" customFormat="1" ht="15" customHeight="1">
      <c r="A31" s="148" t="s">
        <v>689</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47"/>
      <c r="K31" s="47"/>
      <c r="L31" s="47"/>
      <c r="M31" s="47"/>
      <c r="N31" s="47"/>
      <c r="O31" s="47"/>
      <c r="P31" s="47"/>
      <c r="Q31" s="47"/>
      <c r="R31" s="47"/>
      <c r="S31" s="47"/>
    </row>
    <row r="32" spans="1:19" s="16" customFormat="1" ht="15" customHeight="1">
      <c r="A32" s="148" t="s">
        <v>690</v>
      </c>
      <c r="B32" s="114">
        <v>159181.81762000002</v>
      </c>
      <c r="C32" s="114">
        <v>55200.600359999997</v>
      </c>
      <c r="D32" s="114">
        <v>15345.49404</v>
      </c>
      <c r="E32" s="114">
        <v>4944.1660099999999</v>
      </c>
      <c r="F32" s="114">
        <v>3862.1358700000001</v>
      </c>
      <c r="G32" s="114">
        <v>2690.8866699999999</v>
      </c>
      <c r="H32" s="114">
        <v>1632.55863</v>
      </c>
      <c r="I32" s="114">
        <v>860.07776999999999</v>
      </c>
      <c r="J32" s="47"/>
      <c r="K32" s="47"/>
      <c r="L32" s="47"/>
      <c r="M32" s="47"/>
      <c r="N32" s="47"/>
      <c r="O32" s="47"/>
      <c r="P32" s="47"/>
      <c r="Q32" s="47"/>
      <c r="R32" s="47"/>
      <c r="S32" s="47"/>
    </row>
    <row r="33" spans="1:19" s="16" customFormat="1" ht="15" customHeight="1">
      <c r="A33" s="148" t="s">
        <v>691</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47"/>
      <c r="K33" s="47"/>
      <c r="L33" s="47"/>
      <c r="M33" s="47"/>
      <c r="N33" s="47"/>
      <c r="O33" s="47"/>
      <c r="P33" s="47"/>
      <c r="Q33" s="47"/>
      <c r="R33" s="47"/>
      <c r="S33" s="47"/>
    </row>
    <row r="34" spans="1:19" s="16" customFormat="1" ht="15" customHeight="1">
      <c r="A34" s="148" t="s">
        <v>692</v>
      </c>
      <c r="B34" s="114">
        <v>930194.26676000003</v>
      </c>
      <c r="C34" s="114">
        <v>1054192.02101</v>
      </c>
      <c r="D34" s="114">
        <v>1132900.5906199999</v>
      </c>
      <c r="E34" s="114">
        <v>1328458.0327300001</v>
      </c>
      <c r="F34" s="114">
        <v>1509226.74493</v>
      </c>
      <c r="G34" s="114">
        <v>2015600.80547</v>
      </c>
      <c r="H34" s="114">
        <v>2229756.4098800002</v>
      </c>
      <c r="I34" s="114">
        <v>2293887.9976300001</v>
      </c>
      <c r="J34" s="47"/>
      <c r="K34" s="47"/>
      <c r="L34" s="47"/>
      <c r="M34" s="47"/>
      <c r="N34" s="47"/>
      <c r="O34" s="47"/>
      <c r="P34" s="47"/>
      <c r="Q34" s="47"/>
      <c r="R34" s="47"/>
      <c r="S34" s="47"/>
    </row>
    <row r="35" spans="1:19" s="16" customFormat="1" ht="15" customHeight="1">
      <c r="A35" s="148" t="s">
        <v>693</v>
      </c>
      <c r="B35" s="114">
        <v>68632.522129999998</v>
      </c>
      <c r="C35" s="114">
        <v>91810.247739999992</v>
      </c>
      <c r="D35" s="114">
        <v>116930.82497</v>
      </c>
      <c r="E35" s="114">
        <v>153172.84544</v>
      </c>
      <c r="F35" s="114">
        <v>183083.42765999999</v>
      </c>
      <c r="G35" s="114">
        <v>205330.50503999999</v>
      </c>
      <c r="H35" s="114">
        <v>199359.42756000001</v>
      </c>
      <c r="I35" s="114">
        <v>212697.71371000001</v>
      </c>
      <c r="J35" s="47"/>
      <c r="K35" s="47"/>
      <c r="L35" s="47"/>
      <c r="M35" s="47"/>
      <c r="N35" s="47"/>
      <c r="O35" s="47"/>
      <c r="P35" s="47"/>
      <c r="Q35" s="47"/>
      <c r="R35" s="47"/>
      <c r="S35" s="47"/>
    </row>
    <row r="36" spans="1:19" s="16" customFormat="1" ht="15" customHeight="1">
      <c r="A36" s="147" t="s">
        <v>694</v>
      </c>
      <c r="B36" s="114">
        <v>10.089120000000001</v>
      </c>
      <c r="C36" s="114">
        <v>12.73329</v>
      </c>
      <c r="D36" s="114">
        <v>14.508620000000001</v>
      </c>
      <c r="E36" s="114">
        <v>20.07995</v>
      </c>
      <c r="F36" s="114">
        <v>72.091970000000003</v>
      </c>
      <c r="G36" s="114">
        <v>37.620800000000003</v>
      </c>
      <c r="H36" s="114">
        <v>16862.61131</v>
      </c>
      <c r="I36" s="114">
        <v>8447.5147500000003</v>
      </c>
      <c r="J36" s="47"/>
      <c r="K36" s="47"/>
      <c r="L36" s="47"/>
      <c r="M36" s="47"/>
      <c r="N36" s="47"/>
      <c r="O36" s="47"/>
      <c r="P36" s="47"/>
      <c r="Q36" s="47"/>
      <c r="R36" s="47"/>
      <c r="S36" s="47"/>
    </row>
    <row r="37" spans="1:19" s="16" customFormat="1" ht="15" customHeight="1">
      <c r="A37" s="147" t="s">
        <v>695</v>
      </c>
      <c r="B37" s="114">
        <v>26939.016030000003</v>
      </c>
      <c r="C37" s="114">
        <v>42935.949270000005</v>
      </c>
      <c r="D37" s="114">
        <v>76878.21819</v>
      </c>
      <c r="E37" s="114">
        <v>244281.04586000001</v>
      </c>
      <c r="F37" s="114">
        <v>327754.68007999996</v>
      </c>
      <c r="G37" s="114">
        <v>396387.55960000004</v>
      </c>
      <c r="H37" s="114">
        <v>533552.59722</v>
      </c>
      <c r="I37" s="114">
        <v>671976.20438999997</v>
      </c>
      <c r="J37" s="47"/>
      <c r="K37" s="47"/>
      <c r="L37" s="47"/>
      <c r="M37" s="47"/>
      <c r="N37" s="47"/>
      <c r="O37" s="47"/>
      <c r="P37" s="47"/>
      <c r="Q37" s="47"/>
      <c r="R37" s="47"/>
      <c r="S37" s="47"/>
    </row>
    <row r="38" spans="1:19" s="16" customFormat="1" ht="15" customHeight="1">
      <c r="A38" s="147" t="s">
        <v>696</v>
      </c>
      <c r="B38" s="114">
        <v>31729.656199999998</v>
      </c>
      <c r="C38" s="114">
        <v>38834.72178</v>
      </c>
      <c r="D38" s="114">
        <v>43171.326420000005</v>
      </c>
      <c r="E38" s="114">
        <v>58643.95102</v>
      </c>
      <c r="F38" s="114">
        <v>64646.73661</v>
      </c>
      <c r="G38" s="114">
        <v>48647.239880000001</v>
      </c>
      <c r="H38" s="114">
        <v>48484.881799999996</v>
      </c>
      <c r="I38" s="114">
        <v>45622.398860000001</v>
      </c>
      <c r="J38" s="47"/>
      <c r="K38" s="47"/>
      <c r="L38" s="47"/>
      <c r="M38" s="47"/>
      <c r="N38" s="47"/>
      <c r="O38" s="47"/>
      <c r="P38" s="47"/>
      <c r="Q38" s="47"/>
      <c r="R38" s="47"/>
      <c r="S38" s="47"/>
    </row>
    <row r="39" spans="1:19" s="16" customFormat="1" ht="15" customHeight="1">
      <c r="A39" s="147" t="s">
        <v>306</v>
      </c>
      <c r="B39" s="114">
        <v>15704.16719</v>
      </c>
      <c r="C39" s="114">
        <v>20410.746649999997</v>
      </c>
      <c r="D39" s="114">
        <v>27486.06609</v>
      </c>
      <c r="E39" s="114">
        <v>31710.423079999997</v>
      </c>
      <c r="F39" s="114">
        <v>35630.223389999999</v>
      </c>
      <c r="G39" s="114">
        <v>38298.730819999997</v>
      </c>
      <c r="H39" s="114">
        <v>52650.743990000003</v>
      </c>
      <c r="I39" s="114">
        <v>53177.02781</v>
      </c>
      <c r="J39" s="47"/>
      <c r="K39" s="47"/>
      <c r="L39" s="47"/>
      <c r="M39" s="47"/>
      <c r="N39" s="47"/>
      <c r="O39" s="47"/>
      <c r="P39" s="47"/>
      <c r="Q39" s="47"/>
      <c r="R39" s="47"/>
      <c r="S39" s="47"/>
    </row>
    <row r="40" spans="1:19" s="16" customFormat="1" ht="15" customHeight="1">
      <c r="A40" s="147" t="s">
        <v>312</v>
      </c>
      <c r="B40" s="114">
        <v>0</v>
      </c>
      <c r="C40" s="114">
        <v>0</v>
      </c>
      <c r="D40" s="114">
        <v>35242.005749999997</v>
      </c>
      <c r="E40" s="114">
        <v>35251.314460000001</v>
      </c>
      <c r="F40" s="114">
        <v>17630.5615</v>
      </c>
      <c r="G40" s="114">
        <v>0</v>
      </c>
      <c r="H40" s="114">
        <v>0</v>
      </c>
      <c r="I40" s="114">
        <v>0</v>
      </c>
      <c r="J40" s="47"/>
      <c r="K40" s="47"/>
      <c r="L40" s="47"/>
      <c r="M40" s="47"/>
      <c r="N40" s="47"/>
      <c r="O40" s="47"/>
      <c r="P40" s="47"/>
      <c r="Q40" s="47"/>
      <c r="R40" s="47"/>
      <c r="S40" s="47"/>
    </row>
    <row r="41" spans="1:19" s="16" customFormat="1" ht="15" customHeight="1">
      <c r="A41" s="147" t="s">
        <v>697</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47"/>
      <c r="K41" s="47"/>
      <c r="L41" s="47"/>
      <c r="M41" s="47"/>
      <c r="N41" s="47"/>
      <c r="O41" s="47"/>
      <c r="P41" s="47"/>
      <c r="Q41" s="47"/>
      <c r="R41" s="47"/>
      <c r="S41" s="47"/>
    </row>
    <row r="42" spans="1:19" s="17" customFormat="1" ht="15" customHeight="1" thickBot="1">
      <c r="A42" s="147" t="s">
        <v>487</v>
      </c>
      <c r="B42" s="114">
        <v>0</v>
      </c>
      <c r="C42" s="114">
        <v>0</v>
      </c>
      <c r="D42" s="114">
        <v>0</v>
      </c>
      <c r="E42" s="114">
        <v>0</v>
      </c>
      <c r="F42" s="114">
        <v>61632.206149999998</v>
      </c>
      <c r="G42" s="114">
        <v>48560.500220000002</v>
      </c>
      <c r="H42" s="114">
        <v>126409.83234000001</v>
      </c>
      <c r="I42" s="114">
        <v>22151.526329999997</v>
      </c>
      <c r="J42" s="47"/>
      <c r="K42" s="47"/>
      <c r="L42" s="47"/>
      <c r="M42" s="47"/>
      <c r="N42" s="47"/>
      <c r="O42" s="47"/>
      <c r="P42" s="47"/>
      <c r="Q42" s="47"/>
      <c r="R42" s="47"/>
      <c r="S42" s="47"/>
    </row>
    <row r="43" spans="1:19" ht="15" customHeight="1" thickTop="1" thickBot="1">
      <c r="A43" s="396" t="s">
        <v>698</v>
      </c>
      <c r="B43" s="397">
        <v>212181.35756999999</v>
      </c>
      <c r="C43" s="397">
        <v>222634.77574000001</v>
      </c>
      <c r="D43" s="397">
        <v>238791.7047</v>
      </c>
      <c r="E43" s="397">
        <v>255374.63812000002</v>
      </c>
      <c r="F43" s="397">
        <v>267664.03976000001</v>
      </c>
      <c r="G43" s="397">
        <v>297357.53933</v>
      </c>
      <c r="H43" s="397">
        <v>304588.61603999999</v>
      </c>
      <c r="I43" s="397">
        <v>325683.85470999999</v>
      </c>
      <c r="J43" s="47"/>
      <c r="K43" s="47"/>
      <c r="L43" s="47"/>
      <c r="M43" s="47"/>
      <c r="N43" s="47"/>
      <c r="O43" s="47"/>
      <c r="P43" s="47"/>
      <c r="Q43" s="47"/>
      <c r="R43" s="47"/>
      <c r="S43" s="47"/>
    </row>
    <row r="44" spans="1:19" s="16" customFormat="1" ht="15" customHeight="1" thickTop="1">
      <c r="A44" s="147" t="s">
        <v>327</v>
      </c>
      <c r="B44" s="114">
        <v>176574.1</v>
      </c>
      <c r="C44" s="114">
        <v>195123.6</v>
      </c>
      <c r="D44" s="114">
        <v>202361.2</v>
      </c>
      <c r="E44" s="114">
        <v>202361.2</v>
      </c>
      <c r="F44" s="114">
        <v>202361.2</v>
      </c>
      <c r="G44" s="114">
        <v>230710.2</v>
      </c>
      <c r="H44" s="114">
        <v>230710.2</v>
      </c>
      <c r="I44" s="114">
        <v>282995.09999999998</v>
      </c>
      <c r="J44" s="47"/>
      <c r="K44" s="47"/>
      <c r="L44" s="47"/>
      <c r="M44" s="47"/>
      <c r="N44" s="47"/>
      <c r="O44" s="47"/>
      <c r="P44" s="47"/>
      <c r="Q44" s="47"/>
      <c r="R44" s="47"/>
      <c r="S44" s="47"/>
    </row>
    <row r="45" spans="1:19" s="16" customFormat="1" ht="15" customHeight="1">
      <c r="A45" s="147" t="s">
        <v>331</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47"/>
      <c r="K45" s="47"/>
      <c r="L45" s="47"/>
      <c r="M45" s="47"/>
      <c r="N45" s="47"/>
      <c r="O45" s="47"/>
      <c r="P45" s="47"/>
      <c r="Q45" s="47"/>
      <c r="R45" s="47"/>
      <c r="S45" s="47"/>
    </row>
    <row r="46" spans="1:19" s="16" customFormat="1" ht="15" customHeight="1">
      <c r="A46" s="147" t="s">
        <v>335</v>
      </c>
      <c r="B46" s="114">
        <v>0</v>
      </c>
      <c r="C46" s="114">
        <v>0</v>
      </c>
      <c r="D46" s="114">
        <v>0</v>
      </c>
      <c r="E46" s="114">
        <v>0</v>
      </c>
      <c r="F46" s="114">
        <v>0</v>
      </c>
      <c r="G46" s="114">
        <v>0</v>
      </c>
      <c r="H46" s="114">
        <v>0</v>
      </c>
      <c r="I46" s="114">
        <v>0</v>
      </c>
      <c r="J46" s="47"/>
      <c r="K46" s="47"/>
      <c r="L46" s="47"/>
      <c r="M46" s="47"/>
      <c r="N46" s="47"/>
      <c r="O46" s="47"/>
      <c r="P46" s="47"/>
      <c r="Q46" s="47"/>
      <c r="R46" s="47"/>
      <c r="S46" s="47"/>
    </row>
    <row r="47" spans="1:19" s="16" customFormat="1" ht="15" customHeight="1">
      <c r="A47" s="147" t="s">
        <v>699</v>
      </c>
      <c r="B47" s="114">
        <v>8463.5225200000004</v>
      </c>
      <c r="C47" s="114">
        <v>10987.2708</v>
      </c>
      <c r="D47" s="114">
        <v>12449.031080000001</v>
      </c>
      <c r="E47" s="114">
        <v>14766.371289999999</v>
      </c>
      <c r="F47" s="114">
        <v>17536.987929999999</v>
      </c>
      <c r="G47" s="114">
        <v>20095.824079999999</v>
      </c>
      <c r="H47" s="114">
        <v>21627.80716</v>
      </c>
      <c r="I47" s="114">
        <v>22963.708059999997</v>
      </c>
      <c r="J47" s="47"/>
      <c r="K47" s="47"/>
      <c r="L47" s="47"/>
      <c r="M47" s="47"/>
      <c r="N47" s="47"/>
      <c r="O47" s="47"/>
      <c r="P47" s="47"/>
      <c r="Q47" s="47"/>
      <c r="R47" s="47"/>
      <c r="S47" s="47"/>
    </row>
    <row r="48" spans="1:19" s="16" customFormat="1" ht="15" customHeight="1">
      <c r="A48" s="147" t="s">
        <v>341</v>
      </c>
      <c r="B48" s="114">
        <v>25238.03067</v>
      </c>
      <c r="C48" s="114">
        <v>14618.200560000001</v>
      </c>
      <c r="D48" s="114">
        <v>23174.09304</v>
      </c>
      <c r="E48" s="114">
        <v>37439.686249999999</v>
      </c>
      <c r="F48" s="114">
        <v>46958.471250000002</v>
      </c>
      <c r="G48" s="114">
        <v>46093.140939999997</v>
      </c>
      <c r="H48" s="114">
        <v>51792.234570000001</v>
      </c>
      <c r="I48" s="114">
        <v>17553.28962</v>
      </c>
      <c r="J48" s="47"/>
      <c r="K48" s="47"/>
      <c r="L48" s="47"/>
      <c r="M48" s="47"/>
      <c r="N48" s="47"/>
      <c r="O48" s="47"/>
      <c r="P48" s="47"/>
      <c r="Q48" s="47"/>
      <c r="R48" s="47"/>
      <c r="S48" s="47"/>
    </row>
    <row r="49" spans="1:19" s="16" customFormat="1" ht="15" customHeight="1">
      <c r="A49" s="148" t="s">
        <v>700</v>
      </c>
      <c r="B49" s="114">
        <v>0.54796</v>
      </c>
      <c r="C49" s="114">
        <v>0.59782000000000002</v>
      </c>
      <c r="D49" s="114">
        <v>0.69096999999999997</v>
      </c>
      <c r="E49" s="114">
        <v>9733.519839999999</v>
      </c>
      <c r="F49" s="114">
        <v>21370.109789999999</v>
      </c>
      <c r="G49" s="114">
        <v>33326.61535</v>
      </c>
      <c r="H49" s="114">
        <v>38433.225590000002</v>
      </c>
      <c r="I49" s="114">
        <v>3433.22559</v>
      </c>
      <c r="J49" s="47"/>
      <c r="K49" s="47"/>
      <c r="L49" s="47"/>
      <c r="M49" s="47"/>
      <c r="N49" s="47"/>
      <c r="O49" s="47"/>
      <c r="P49" s="47"/>
      <c r="Q49" s="47"/>
      <c r="R49" s="47"/>
      <c r="S49" s="47"/>
    </row>
    <row r="50" spans="1:19" s="17" customFormat="1" ht="15" customHeight="1" thickBot="1">
      <c r="A50" s="148" t="s">
        <v>701</v>
      </c>
      <c r="B50" s="114">
        <v>25237.48271</v>
      </c>
      <c r="C50" s="114">
        <v>14617.60274</v>
      </c>
      <c r="D50" s="114">
        <v>23173.40207</v>
      </c>
      <c r="E50" s="114">
        <v>27706.166410000002</v>
      </c>
      <c r="F50" s="114">
        <v>25588.36146</v>
      </c>
      <c r="G50" s="114">
        <v>12766.525589999999</v>
      </c>
      <c r="H50" s="114">
        <v>13359.008980000001</v>
      </c>
      <c r="I50" s="114">
        <v>14120.06403</v>
      </c>
      <c r="J50" s="47"/>
      <c r="K50" s="47"/>
      <c r="L50" s="47"/>
      <c r="M50" s="47"/>
      <c r="N50" s="47"/>
      <c r="O50" s="47"/>
      <c r="P50" s="47"/>
      <c r="Q50" s="47"/>
      <c r="R50" s="47"/>
      <c r="S50" s="47"/>
    </row>
    <row r="51" spans="1:19" ht="15" customHeight="1" thickTop="1" thickBot="1">
      <c r="A51" s="396" t="s">
        <v>702</v>
      </c>
      <c r="B51" s="397">
        <v>1934414.2183599998</v>
      </c>
      <c r="C51" s="397">
        <v>2439824.36779</v>
      </c>
      <c r="D51" s="397">
        <v>2855732.0057800002</v>
      </c>
      <c r="E51" s="397">
        <v>3459594.7145799999</v>
      </c>
      <c r="F51" s="397">
        <v>3648036.2587100002</v>
      </c>
      <c r="G51" s="397">
        <v>3912356.5812399997</v>
      </c>
      <c r="H51" s="397">
        <v>4263274.21349</v>
      </c>
      <c r="I51" s="397">
        <v>4522238.1015699999</v>
      </c>
      <c r="J51" s="47"/>
      <c r="K51" s="47"/>
      <c r="L51" s="47"/>
      <c r="M51" s="47"/>
      <c r="N51" s="47"/>
      <c r="O51" s="47"/>
      <c r="P51" s="47"/>
      <c r="Q51" s="47"/>
      <c r="R51" s="47"/>
      <c r="S51" s="47"/>
    </row>
    <row r="52" spans="1:19" s="16" customFormat="1" ht="15" customHeight="1" thickTop="1">
      <c r="A52" s="113" t="s">
        <v>703</v>
      </c>
      <c r="B52" s="114">
        <v>131736.03101999999</v>
      </c>
      <c r="C52" s="114">
        <v>220665.89622999998</v>
      </c>
      <c r="D52" s="114">
        <v>392672.43607999996</v>
      </c>
      <c r="E52" s="114">
        <v>480287.29174000002</v>
      </c>
      <c r="F52" s="114">
        <v>490562.03149000002</v>
      </c>
      <c r="G52" s="114">
        <v>524619.88508000004</v>
      </c>
      <c r="H52" s="114">
        <v>427926.27739</v>
      </c>
      <c r="I52" s="114">
        <v>384956.83626000001</v>
      </c>
      <c r="J52" s="47"/>
      <c r="K52" s="47"/>
      <c r="L52" s="47"/>
      <c r="M52" s="47"/>
      <c r="N52" s="47"/>
      <c r="O52" s="47"/>
      <c r="P52" s="47"/>
      <c r="Q52" s="47"/>
      <c r="R52" s="47"/>
      <c r="S52" s="47"/>
    </row>
    <row r="53" spans="1:19" s="17" customFormat="1" ht="15" customHeight="1">
      <c r="A53" s="148" t="s">
        <v>704</v>
      </c>
      <c r="B53" s="114">
        <v>0</v>
      </c>
      <c r="C53" s="114">
        <v>0</v>
      </c>
      <c r="D53" s="114">
        <v>0</v>
      </c>
      <c r="E53" s="114">
        <v>0</v>
      </c>
      <c r="F53" s="114">
        <v>0</v>
      </c>
      <c r="G53" s="114">
        <v>0</v>
      </c>
      <c r="H53" s="114">
        <v>0</v>
      </c>
      <c r="I53" s="114">
        <v>0</v>
      </c>
      <c r="J53" s="47"/>
      <c r="K53" s="47"/>
      <c r="L53" s="47"/>
      <c r="M53" s="47"/>
      <c r="N53" s="47"/>
      <c r="O53" s="47"/>
      <c r="P53" s="47"/>
      <c r="Q53" s="47"/>
      <c r="R53" s="47"/>
      <c r="S53" s="47"/>
    </row>
    <row r="54" spans="1:19" s="17" customFormat="1" ht="15" customHeight="1">
      <c r="A54" s="148" t="s">
        <v>705</v>
      </c>
      <c r="B54" s="114">
        <v>97385.62887</v>
      </c>
      <c r="C54" s="114">
        <v>213293.11921999999</v>
      </c>
      <c r="D54" s="114">
        <v>384138.34349</v>
      </c>
      <c r="E54" s="114">
        <v>457941.81912</v>
      </c>
      <c r="F54" s="114">
        <v>462524.20606</v>
      </c>
      <c r="G54" s="114">
        <v>495934.58816000004</v>
      </c>
      <c r="H54" s="114">
        <v>403863.13005000004</v>
      </c>
      <c r="I54" s="114">
        <v>358984.28233999998</v>
      </c>
      <c r="J54" s="47"/>
      <c r="K54" s="47"/>
      <c r="L54" s="47"/>
      <c r="M54" s="47"/>
      <c r="N54" s="47"/>
      <c r="O54" s="47"/>
      <c r="P54" s="47"/>
      <c r="Q54" s="47"/>
      <c r="R54" s="47"/>
      <c r="S54" s="47"/>
    </row>
    <row r="55" spans="1:19" s="17" customFormat="1" ht="15" customHeight="1">
      <c r="A55" s="148" t="s">
        <v>706</v>
      </c>
      <c r="B55" s="114">
        <v>0</v>
      </c>
      <c r="C55" s="114">
        <v>0</v>
      </c>
      <c r="D55" s="114">
        <v>0</v>
      </c>
      <c r="E55" s="114">
        <v>0</v>
      </c>
      <c r="F55" s="114">
        <v>0</v>
      </c>
      <c r="G55" s="114">
        <v>0</v>
      </c>
      <c r="H55" s="114">
        <v>0</v>
      </c>
      <c r="I55" s="114">
        <v>0</v>
      </c>
      <c r="J55" s="47"/>
      <c r="K55" s="47"/>
      <c r="L55" s="47"/>
      <c r="M55" s="47"/>
      <c r="N55" s="47"/>
      <c r="O55" s="47"/>
      <c r="P55" s="47"/>
      <c r="Q55" s="47"/>
      <c r="R55" s="47"/>
      <c r="S55" s="47"/>
    </row>
    <row r="56" spans="1:19" s="17" customFormat="1" ht="15" customHeight="1">
      <c r="A56" s="148" t="s">
        <v>707</v>
      </c>
      <c r="B56" s="114">
        <v>34350.402150000002</v>
      </c>
      <c r="C56" s="114">
        <v>7372.7770099999998</v>
      </c>
      <c r="D56" s="114">
        <v>8534.0925900000002</v>
      </c>
      <c r="E56" s="114">
        <v>22345.47262</v>
      </c>
      <c r="F56" s="114">
        <v>28037.825430000001</v>
      </c>
      <c r="G56" s="114">
        <v>28685.296920000001</v>
      </c>
      <c r="H56" s="114">
        <v>24063.14734</v>
      </c>
      <c r="I56" s="114">
        <v>25972.553920000002</v>
      </c>
      <c r="J56" s="47"/>
      <c r="K56" s="47"/>
      <c r="L56" s="47"/>
      <c r="M56" s="47"/>
      <c r="N56" s="47"/>
      <c r="O56" s="47"/>
      <c r="P56" s="47"/>
      <c r="Q56" s="47"/>
      <c r="R56" s="47"/>
      <c r="S56" s="47"/>
    </row>
    <row r="57" spans="1:19" s="17" customFormat="1" ht="15" customHeight="1">
      <c r="A57" s="148" t="s">
        <v>708</v>
      </c>
      <c r="B57" s="114">
        <v>0</v>
      </c>
      <c r="C57" s="114">
        <v>0</v>
      </c>
      <c r="D57" s="114">
        <v>0</v>
      </c>
      <c r="E57" s="114">
        <v>0</v>
      </c>
      <c r="F57" s="114">
        <v>0</v>
      </c>
      <c r="G57" s="114">
        <v>0</v>
      </c>
      <c r="H57" s="114">
        <v>0</v>
      </c>
      <c r="I57" s="114">
        <v>0</v>
      </c>
      <c r="J57" s="47"/>
      <c r="K57" s="47"/>
      <c r="L57" s="47"/>
      <c r="M57" s="47"/>
      <c r="N57" s="47"/>
      <c r="O57" s="47"/>
      <c r="P57" s="47"/>
      <c r="Q57" s="47"/>
      <c r="R57" s="47"/>
      <c r="S57" s="47"/>
    </row>
    <row r="58" spans="1:19" s="17" customFormat="1" ht="15" customHeight="1">
      <c r="A58" s="147" t="s">
        <v>709</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47"/>
      <c r="K58" s="47"/>
      <c r="L58" s="47"/>
      <c r="M58" s="47"/>
      <c r="N58" s="47"/>
      <c r="O58" s="47"/>
      <c r="P58" s="47"/>
      <c r="Q58" s="47"/>
      <c r="R58" s="47"/>
      <c r="S58" s="47"/>
    </row>
    <row r="59" spans="1:19" ht="30" customHeight="1">
      <c r="A59" s="398" t="s">
        <v>710</v>
      </c>
      <c r="B59" s="399">
        <v>224367.09713000001</v>
      </c>
      <c r="C59" s="399">
        <v>227246.32863</v>
      </c>
      <c r="D59" s="399">
        <v>254156.50466000001</v>
      </c>
      <c r="E59" s="399">
        <v>286397.82311</v>
      </c>
      <c r="F59" s="399">
        <v>298673.40239999996</v>
      </c>
      <c r="G59" s="399">
        <v>314099.98681999999</v>
      </c>
      <c r="H59" s="399">
        <v>330470.00485000003</v>
      </c>
      <c r="I59" s="399">
        <v>333656.16897000006</v>
      </c>
      <c r="J59" s="47"/>
      <c r="K59" s="47"/>
      <c r="L59" s="47"/>
      <c r="M59" s="47"/>
      <c r="N59" s="47"/>
      <c r="O59" s="47"/>
      <c r="P59" s="47"/>
      <c r="Q59" s="47"/>
      <c r="R59" s="47"/>
      <c r="S59" s="47"/>
    </row>
    <row r="60" spans="1:19" ht="15" customHeight="1">
      <c r="A60" s="148" t="s">
        <v>711</v>
      </c>
      <c r="B60" s="114">
        <v>-45371.639430000003</v>
      </c>
      <c r="C60" s="114">
        <v>-51412.703689999995</v>
      </c>
      <c r="D60" s="114">
        <v>-57848.743820000003</v>
      </c>
      <c r="E60" s="114">
        <v>-70803.382409999991</v>
      </c>
      <c r="F60" s="114">
        <v>-88064.167629999996</v>
      </c>
      <c r="G60" s="114">
        <v>-111125.15849</v>
      </c>
      <c r="H60" s="114">
        <v>-126722.3887</v>
      </c>
      <c r="I60" s="114">
        <v>-147313.75403000001</v>
      </c>
      <c r="J60" s="47"/>
      <c r="K60" s="47"/>
      <c r="L60" s="47"/>
      <c r="M60" s="47"/>
      <c r="N60" s="47"/>
      <c r="O60" s="47"/>
      <c r="P60" s="47"/>
      <c r="Q60" s="47"/>
      <c r="R60" s="47"/>
      <c r="S60" s="47"/>
    </row>
    <row r="61" spans="1:19" ht="15" customHeight="1">
      <c r="A61" s="147" t="s">
        <v>712</v>
      </c>
      <c r="B61" s="114">
        <v>178995.4577</v>
      </c>
      <c r="C61" s="114">
        <v>175833.62494000001</v>
      </c>
      <c r="D61" s="114">
        <v>196307.76084</v>
      </c>
      <c r="E61" s="114">
        <v>215594.44069999998</v>
      </c>
      <c r="F61" s="114">
        <v>210609.23477000001</v>
      </c>
      <c r="G61" s="114">
        <v>202974.82833000002</v>
      </c>
      <c r="H61" s="114">
        <v>203747.61615000002</v>
      </c>
      <c r="I61" s="114">
        <v>186342.41493999999</v>
      </c>
      <c r="J61" s="47"/>
      <c r="K61" s="47"/>
      <c r="L61" s="47"/>
      <c r="M61" s="47"/>
      <c r="N61" s="47"/>
      <c r="O61" s="47"/>
      <c r="P61" s="47"/>
      <c r="Q61" s="47"/>
      <c r="R61" s="47"/>
      <c r="S61" s="47"/>
    </row>
    <row r="62" spans="1:19" ht="15" customHeight="1">
      <c r="A62" s="116" t="s">
        <v>713</v>
      </c>
      <c r="B62" s="114">
        <v>37362.405630000001</v>
      </c>
      <c r="C62" s="114">
        <v>24782.796280000002</v>
      </c>
      <c r="D62" s="114">
        <v>26015.26816</v>
      </c>
      <c r="E62" s="114">
        <v>26379.87946</v>
      </c>
      <c r="F62" s="114">
        <v>40990.440190000001</v>
      </c>
      <c r="G62" s="114">
        <v>53646.611299999997</v>
      </c>
      <c r="H62" s="114">
        <v>43493.289629999999</v>
      </c>
      <c r="I62" s="114">
        <v>49985.550029999999</v>
      </c>
      <c r="J62" s="47"/>
      <c r="K62" s="47"/>
      <c r="L62" s="47"/>
      <c r="M62" s="47"/>
      <c r="N62" s="47"/>
      <c r="O62" s="47"/>
      <c r="P62" s="47"/>
      <c r="Q62" s="47"/>
      <c r="R62" s="47"/>
      <c r="S62" s="47"/>
    </row>
    <row r="63" spans="1:19" ht="15" customHeight="1">
      <c r="A63" s="148" t="s">
        <v>714</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47"/>
      <c r="K63" s="47"/>
      <c r="L63" s="47"/>
      <c r="M63" s="47"/>
      <c r="N63" s="47"/>
      <c r="O63" s="47"/>
      <c r="P63" s="47"/>
      <c r="Q63" s="47"/>
      <c r="R63" s="47"/>
      <c r="S63" s="47"/>
    </row>
    <row r="64" spans="1:19" ht="15" customHeight="1">
      <c r="A64" s="117" t="s">
        <v>715</v>
      </c>
      <c r="B64" s="114">
        <v>211251.76618000001</v>
      </c>
      <c r="C64" s="114">
        <v>192882.62018</v>
      </c>
      <c r="D64" s="114">
        <v>207628.99583</v>
      </c>
      <c r="E64" s="114">
        <v>223766.72649999999</v>
      </c>
      <c r="F64" s="114">
        <v>227271.68975999998</v>
      </c>
      <c r="G64" s="114">
        <v>227865.84677999999</v>
      </c>
      <c r="H64" s="114">
        <v>221455.09881</v>
      </c>
      <c r="I64" s="114">
        <v>213600.20822999999</v>
      </c>
      <c r="J64" s="47"/>
      <c r="K64" s="47"/>
      <c r="L64" s="47"/>
      <c r="M64" s="47"/>
      <c r="N64" s="47"/>
      <c r="O64" s="47"/>
      <c r="P64" s="47"/>
      <c r="Q64" s="47"/>
      <c r="R64" s="47"/>
      <c r="S64" s="47"/>
    </row>
    <row r="65" spans="1:19" ht="15" customHeight="1">
      <c r="A65" s="116" t="s">
        <v>716</v>
      </c>
      <c r="B65" s="114">
        <v>37335.84921</v>
      </c>
      <c r="C65" s="114">
        <v>21040.606079999998</v>
      </c>
      <c r="D65" s="114">
        <v>22430.774679999999</v>
      </c>
      <c r="E65" s="114">
        <v>26109.016390000001</v>
      </c>
      <c r="F65" s="114">
        <v>32825.895210000002</v>
      </c>
      <c r="G65" s="114">
        <v>27946.583999999999</v>
      </c>
      <c r="H65" s="114">
        <v>26990.55557</v>
      </c>
      <c r="I65" s="114">
        <v>36061.705130000002</v>
      </c>
      <c r="J65" s="47"/>
      <c r="K65" s="47"/>
      <c r="L65" s="47"/>
      <c r="M65" s="47"/>
      <c r="N65" s="47"/>
      <c r="O65" s="47"/>
      <c r="P65" s="47"/>
      <c r="Q65" s="47"/>
      <c r="R65" s="47"/>
      <c r="S65" s="47"/>
    </row>
    <row r="66" spans="1:19" ht="15" customHeight="1">
      <c r="A66" s="116" t="s">
        <v>717</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47"/>
      <c r="K66" s="47"/>
      <c r="L66" s="47"/>
      <c r="M66" s="47"/>
      <c r="N66" s="47"/>
      <c r="O66" s="47"/>
      <c r="P66" s="47"/>
      <c r="Q66" s="47"/>
      <c r="R66" s="47"/>
      <c r="S66" s="47"/>
    </row>
    <row r="67" spans="1:19" ht="15" customHeight="1">
      <c r="A67" s="147" t="s">
        <v>718</v>
      </c>
      <c r="B67" s="114">
        <v>190483.00052999999</v>
      </c>
      <c r="C67" s="114">
        <v>174978.26478</v>
      </c>
      <c r="D67" s="114">
        <v>181902.66778999998</v>
      </c>
      <c r="E67" s="114">
        <v>201458.56837999998</v>
      </c>
      <c r="F67" s="114">
        <v>207758.79534000001</v>
      </c>
      <c r="G67" s="114">
        <v>192052.21980000002</v>
      </c>
      <c r="H67" s="114">
        <v>180297.14231999998</v>
      </c>
      <c r="I67" s="114">
        <v>177809.13250000001</v>
      </c>
      <c r="J67" s="47"/>
      <c r="K67" s="47"/>
      <c r="L67" s="47"/>
      <c r="M67" s="47"/>
      <c r="N67" s="47"/>
      <c r="O67" s="47"/>
      <c r="P67" s="47"/>
      <c r="Q67" s="47"/>
      <c r="R67" s="47"/>
      <c r="S67" s="47"/>
    </row>
    <row r="68" spans="1:19" ht="15" customHeight="1">
      <c r="A68" s="148" t="s">
        <v>719</v>
      </c>
      <c r="B68" s="114">
        <v>-164753.6152</v>
      </c>
      <c r="C68" s="114">
        <v>-160127.64431999999</v>
      </c>
      <c r="D68" s="114">
        <v>-148172.07943000001</v>
      </c>
      <c r="E68" s="114">
        <v>-153363.45594999997</v>
      </c>
      <c r="F68" s="114">
        <v>-163962.62675</v>
      </c>
      <c r="G68" s="114">
        <v>-174436.79997999998</v>
      </c>
      <c r="H68" s="114">
        <v>-162165.50211</v>
      </c>
      <c r="I68" s="114">
        <v>-158595.07605999999</v>
      </c>
      <c r="J68" s="47"/>
      <c r="K68" s="47"/>
      <c r="L68" s="47"/>
      <c r="M68" s="47"/>
      <c r="N68" s="47"/>
      <c r="O68" s="47"/>
      <c r="P68" s="47"/>
      <c r="Q68" s="47"/>
      <c r="R68" s="47"/>
      <c r="S68" s="47"/>
    </row>
    <row r="69" spans="1:19" ht="15" customHeight="1">
      <c r="A69" s="117" t="s">
        <v>720</v>
      </c>
      <c r="B69" s="114">
        <v>25729.385329999997</v>
      </c>
      <c r="C69" s="114">
        <v>14850.62046</v>
      </c>
      <c r="D69" s="114">
        <v>33730.588360000002</v>
      </c>
      <c r="E69" s="114">
        <v>48095.112430000001</v>
      </c>
      <c r="F69" s="114">
        <v>43796.168590000001</v>
      </c>
      <c r="G69" s="114">
        <v>17615.419819999999</v>
      </c>
      <c r="H69" s="114">
        <v>18131.640210000001</v>
      </c>
      <c r="I69" s="114">
        <v>19214.05644</v>
      </c>
      <c r="J69" s="47"/>
      <c r="K69" s="47"/>
      <c r="L69" s="47"/>
      <c r="M69" s="47"/>
      <c r="N69" s="47"/>
      <c r="O69" s="47"/>
      <c r="P69" s="47"/>
      <c r="Q69" s="47"/>
      <c r="R69" s="47"/>
      <c r="S69" s="47"/>
    </row>
    <row r="70" spans="1:19" ht="15" customHeight="1">
      <c r="A70" s="117" t="s">
        <v>721</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47"/>
      <c r="K70" s="47"/>
      <c r="L70" s="47"/>
      <c r="M70" s="47"/>
      <c r="N70" s="47"/>
      <c r="O70" s="47"/>
      <c r="P70" s="47"/>
      <c r="Q70" s="47"/>
      <c r="R70" s="47"/>
      <c r="S70" s="47"/>
    </row>
    <row r="71" spans="1:19" ht="15" customHeight="1">
      <c r="A71" s="115" t="s">
        <v>1109</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47"/>
      <c r="K71" s="47"/>
      <c r="L71" s="47"/>
      <c r="M71" s="47"/>
      <c r="N71" s="47"/>
      <c r="O71" s="47"/>
      <c r="P71" s="47"/>
      <c r="Q71" s="47"/>
      <c r="R71" s="47"/>
      <c r="S71" s="47"/>
    </row>
    <row r="72" spans="1:19" ht="15" customHeight="1">
      <c r="A72" s="115" t="s">
        <v>1110</v>
      </c>
      <c r="B72" s="114">
        <v>801.66896999999994</v>
      </c>
      <c r="C72" s="114">
        <v>222.65442999999999</v>
      </c>
      <c r="D72" s="114">
        <v>72.08153999999999</v>
      </c>
      <c r="E72" s="114">
        <v>7.9548900000000007</v>
      </c>
      <c r="F72" s="114">
        <v>4.8083299999999998</v>
      </c>
      <c r="G72" s="114">
        <v>2.5561599999999998</v>
      </c>
      <c r="H72" s="114">
        <v>1.2393699999999999</v>
      </c>
      <c r="I72" s="114">
        <v>0.46081</v>
      </c>
      <c r="J72" s="47"/>
      <c r="K72" s="47"/>
      <c r="L72" s="47"/>
      <c r="M72" s="47"/>
      <c r="N72" s="47"/>
      <c r="O72" s="47"/>
      <c r="P72" s="47"/>
      <c r="Q72" s="47"/>
      <c r="R72" s="47"/>
      <c r="S72" s="47"/>
    </row>
    <row r="73" spans="1:19" ht="15" customHeight="1">
      <c r="A73" s="147" t="s">
        <v>722</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47"/>
      <c r="K73" s="47"/>
      <c r="L73" s="47"/>
      <c r="M73" s="47"/>
      <c r="N73" s="47"/>
      <c r="O73" s="47"/>
      <c r="P73" s="47"/>
      <c r="Q73" s="47"/>
      <c r="R73" s="47"/>
      <c r="S73" s="47"/>
    </row>
    <row r="74" spans="1:19" ht="15" customHeight="1">
      <c r="A74" s="147" t="s">
        <v>1464</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47"/>
      <c r="K74" s="47"/>
      <c r="L74" s="47"/>
      <c r="M74" s="47"/>
      <c r="N74" s="47"/>
      <c r="O74" s="47"/>
      <c r="P74" s="47"/>
      <c r="Q74" s="47"/>
      <c r="R74" s="47"/>
      <c r="S74" s="47"/>
    </row>
    <row r="75" spans="1:19" ht="15" customHeight="1">
      <c r="A75" s="148" t="s">
        <v>465</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47"/>
      <c r="K75" s="47"/>
      <c r="L75" s="47"/>
      <c r="M75" s="47"/>
      <c r="N75" s="47"/>
      <c r="O75" s="47"/>
      <c r="P75" s="47"/>
      <c r="Q75" s="47"/>
      <c r="R75" s="47"/>
      <c r="S75" s="47"/>
    </row>
    <row r="76" spans="1:19" ht="15" customHeight="1">
      <c r="A76" s="147" t="s">
        <v>723</v>
      </c>
      <c r="B76" s="114">
        <v>26498.560899999997</v>
      </c>
      <c r="C76" s="114">
        <v>15053.397800000001</v>
      </c>
      <c r="D76" s="114">
        <v>33789.802710000004</v>
      </c>
      <c r="E76" s="114">
        <v>48095.718700000005</v>
      </c>
      <c r="F76" s="114">
        <v>43795.631529999999</v>
      </c>
      <c r="G76" s="114">
        <v>17615.2883</v>
      </c>
      <c r="H76" s="114">
        <v>18086.279280000002</v>
      </c>
      <c r="I76" s="114">
        <v>19133.595940000003</v>
      </c>
      <c r="J76" s="47"/>
      <c r="K76" s="47"/>
      <c r="L76" s="47"/>
      <c r="M76" s="47"/>
      <c r="N76" s="47"/>
      <c r="O76" s="47"/>
      <c r="P76" s="47"/>
      <c r="Q76" s="47"/>
      <c r="R76" s="47"/>
      <c r="S76" s="47"/>
    </row>
    <row r="77" spans="1:19" ht="15" customHeight="1">
      <c r="A77" s="149" t="s">
        <v>1100</v>
      </c>
      <c r="B77" s="114">
        <v>0</v>
      </c>
      <c r="C77" s="114">
        <v>0</v>
      </c>
      <c r="D77" s="114">
        <v>0</v>
      </c>
      <c r="E77" s="114">
        <v>0</v>
      </c>
      <c r="F77" s="114">
        <v>0</v>
      </c>
      <c r="G77" s="114">
        <v>0</v>
      </c>
      <c r="H77" s="114">
        <v>0</v>
      </c>
      <c r="I77" s="114">
        <v>0</v>
      </c>
      <c r="J77" s="47"/>
      <c r="K77" s="47"/>
      <c r="L77" s="47"/>
      <c r="M77" s="47"/>
      <c r="N77" s="47"/>
      <c r="O77" s="47"/>
      <c r="P77" s="47"/>
      <c r="Q77" s="47"/>
      <c r="R77" s="47"/>
      <c r="S77" s="47"/>
    </row>
    <row r="78" spans="1:19" ht="15" customHeight="1">
      <c r="A78" s="117" t="s">
        <v>724</v>
      </c>
      <c r="B78" s="114">
        <v>26498.560899999997</v>
      </c>
      <c r="C78" s="114">
        <v>15053.397800000001</v>
      </c>
      <c r="D78" s="114">
        <v>33789.802710000004</v>
      </c>
      <c r="E78" s="114">
        <v>48095.718700000005</v>
      </c>
      <c r="F78" s="114">
        <v>43795.631529999999</v>
      </c>
      <c r="G78" s="114">
        <v>17615.2883</v>
      </c>
      <c r="H78" s="114">
        <v>18086.279280000002</v>
      </c>
      <c r="I78" s="114">
        <v>19133.595940000003</v>
      </c>
      <c r="J78" s="47"/>
      <c r="K78" s="47"/>
      <c r="L78" s="47"/>
      <c r="M78" s="47"/>
      <c r="N78" s="47"/>
      <c r="O78" s="47"/>
      <c r="P78" s="47"/>
      <c r="Q78" s="47"/>
      <c r="R78" s="47"/>
      <c r="S78" s="47"/>
    </row>
    <row r="79" spans="1:19" ht="15" customHeight="1">
      <c r="A79" s="116" t="s">
        <v>725</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47"/>
      <c r="K79" s="47"/>
      <c r="L79" s="47"/>
      <c r="M79" s="47"/>
      <c r="N79" s="47"/>
      <c r="O79" s="47"/>
      <c r="P79" s="47"/>
      <c r="Q79" s="47"/>
      <c r="R79" s="47"/>
      <c r="S79" s="47"/>
    </row>
    <row r="80" spans="1:19" ht="15" customHeight="1">
      <c r="A80" s="147" t="s">
        <v>726</v>
      </c>
      <c r="B80" s="114">
        <v>25908.222399999999</v>
      </c>
      <c r="C80" s="114">
        <v>15501.711150000001</v>
      </c>
      <c r="D80" s="114">
        <v>32545.21326</v>
      </c>
      <c r="E80" s="114">
        <v>47382.232490000002</v>
      </c>
      <c r="F80" s="114">
        <v>43740.538240000002</v>
      </c>
      <c r="G80" s="114">
        <v>17548.973760000001</v>
      </c>
      <c r="H80" s="114">
        <v>17926.999889999999</v>
      </c>
      <c r="I80" s="114">
        <v>19165.872749999999</v>
      </c>
      <c r="J80" s="47"/>
      <c r="K80" s="47"/>
      <c r="L80" s="47"/>
      <c r="M80" s="47"/>
      <c r="N80" s="47"/>
      <c r="O80" s="47"/>
      <c r="P80" s="47"/>
      <c r="Q80" s="47"/>
      <c r="R80" s="47"/>
      <c r="S80" s="47"/>
    </row>
    <row r="81" spans="1:19" ht="15" customHeight="1">
      <c r="A81" s="116" t="s">
        <v>727</v>
      </c>
      <c r="B81" s="114">
        <v>0</v>
      </c>
      <c r="C81" s="114">
        <v>0</v>
      </c>
      <c r="D81" s="114">
        <v>0</v>
      </c>
      <c r="E81" s="114">
        <v>4.0000000000000003E-5</v>
      </c>
      <c r="F81" s="114">
        <v>0</v>
      </c>
      <c r="G81" s="114">
        <v>-4.0000000000000003E-5</v>
      </c>
      <c r="H81" s="114">
        <v>0</v>
      </c>
      <c r="I81" s="114">
        <v>-5.9999999999999995E-5</v>
      </c>
      <c r="J81" s="47"/>
      <c r="K81" s="47"/>
      <c r="L81" s="47"/>
      <c r="M81" s="47"/>
      <c r="N81" s="47"/>
      <c r="O81" s="47"/>
      <c r="P81" s="47"/>
      <c r="Q81" s="47"/>
      <c r="R81" s="47"/>
      <c r="S81" s="47"/>
    </row>
    <row r="82" spans="1:19" ht="15" customHeight="1">
      <c r="A82" s="147" t="s">
        <v>728</v>
      </c>
      <c r="B82" s="114">
        <v>25908.222399999999</v>
      </c>
      <c r="C82" s="114">
        <v>15501.711150000001</v>
      </c>
      <c r="D82" s="114">
        <v>32545.21326</v>
      </c>
      <c r="E82" s="114">
        <v>47382.232530000001</v>
      </c>
      <c r="F82" s="114">
        <v>43740.538240000002</v>
      </c>
      <c r="G82" s="114">
        <v>17548.973719999998</v>
      </c>
      <c r="H82" s="114">
        <v>17926.999889999999</v>
      </c>
      <c r="I82" s="114">
        <v>19165.87269</v>
      </c>
      <c r="J82" s="47"/>
      <c r="K82" s="47"/>
      <c r="L82" s="47"/>
      <c r="M82" s="47"/>
      <c r="N82" s="47"/>
      <c r="O82" s="47"/>
      <c r="P82" s="47"/>
      <c r="Q82" s="47"/>
      <c r="R82" s="47"/>
      <c r="S82" s="47"/>
    </row>
    <row r="83" spans="1:19" ht="15" customHeight="1" thickBot="1">
      <c r="A83" s="116" t="s">
        <v>729</v>
      </c>
      <c r="B83" s="114">
        <v>-670.7396</v>
      </c>
      <c r="C83" s="114">
        <v>-884.10841000000005</v>
      </c>
      <c r="D83" s="114">
        <v>-9371.8111900000004</v>
      </c>
      <c r="E83" s="114">
        <v>-19676.06612</v>
      </c>
      <c r="F83" s="114">
        <v>-18152.176780000002</v>
      </c>
      <c r="G83" s="114">
        <v>-4782.4481299999998</v>
      </c>
      <c r="H83" s="114">
        <v>-4567.9909000000007</v>
      </c>
      <c r="I83" s="114">
        <v>-5045.8086600000006</v>
      </c>
      <c r="J83" s="47"/>
      <c r="K83" s="47"/>
      <c r="L83" s="47"/>
      <c r="M83" s="47"/>
      <c r="N83" s="47"/>
      <c r="O83" s="47"/>
      <c r="P83" s="47"/>
      <c r="Q83" s="47"/>
      <c r="R83" s="47"/>
      <c r="S83" s="47"/>
    </row>
    <row r="84" spans="1:19" ht="15" customHeight="1" thickTop="1" thickBot="1">
      <c r="A84" s="396" t="s">
        <v>730</v>
      </c>
      <c r="B84" s="397">
        <v>25237.482800000002</v>
      </c>
      <c r="C84" s="397">
        <v>14617.60274</v>
      </c>
      <c r="D84" s="397">
        <v>23173.40207</v>
      </c>
      <c r="E84" s="397">
        <v>27706.166410000002</v>
      </c>
      <c r="F84" s="397">
        <v>25588.36146</v>
      </c>
      <c r="G84" s="397">
        <v>12766.525589999999</v>
      </c>
      <c r="H84" s="397">
        <v>13359.00899</v>
      </c>
      <c r="I84" s="397">
        <v>14120.06403</v>
      </c>
      <c r="J84" s="47"/>
      <c r="K84" s="47"/>
      <c r="L84" s="47"/>
      <c r="M84" s="47"/>
      <c r="N84" s="47"/>
      <c r="O84" s="47"/>
      <c r="P84" s="47"/>
      <c r="Q84" s="47"/>
      <c r="R84" s="47"/>
      <c r="S84" s="47"/>
    </row>
    <row r="85" spans="1:19" ht="3.75" customHeight="1" thickTop="1" thickBot="1">
      <c r="A85" s="118"/>
      <c r="B85" s="119"/>
      <c r="C85" s="119"/>
      <c r="D85" s="119"/>
      <c r="E85" s="119"/>
      <c r="F85" s="119"/>
      <c r="G85" s="119"/>
      <c r="H85" s="119"/>
      <c r="I85" s="119"/>
      <c r="J85" s="47"/>
      <c r="K85" s="47"/>
      <c r="L85" s="47"/>
      <c r="M85" s="47"/>
      <c r="N85" s="47"/>
      <c r="O85" s="47"/>
      <c r="P85" s="47"/>
      <c r="Q85" s="47"/>
      <c r="R85" s="47"/>
      <c r="S85" s="47"/>
    </row>
    <row r="86" spans="1:19" ht="15" customHeight="1" thickTop="1">
      <c r="A86" s="70"/>
      <c r="B86" s="25"/>
      <c r="C86" s="25"/>
      <c r="D86" s="25"/>
      <c r="E86" s="25"/>
      <c r="F86" s="25"/>
      <c r="G86" s="25"/>
      <c r="H86" s="25"/>
      <c r="I86" s="25"/>
      <c r="J86" s="47"/>
      <c r="K86" s="47"/>
      <c r="L86" s="47"/>
      <c r="M86" s="47"/>
      <c r="N86" s="47"/>
      <c r="O86" s="47"/>
      <c r="P86" s="47"/>
      <c r="Q86" s="47"/>
      <c r="R86" s="47"/>
      <c r="S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471</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741</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6928794.4940499999</v>
      </c>
      <c r="C7" s="397">
        <v>10555018.613540001</v>
      </c>
      <c r="D7" s="397">
        <v>13390413.32316</v>
      </c>
      <c r="E7" s="397">
        <v>15400481.48141</v>
      </c>
      <c r="F7" s="397">
        <v>15783016.923839999</v>
      </c>
      <c r="G7" s="397">
        <v>18455683.636990003</v>
      </c>
      <c r="H7" s="397">
        <v>23823974.905650001</v>
      </c>
      <c r="I7" s="397">
        <v>27410439.24092</v>
      </c>
    </row>
    <row r="8" spans="1:9" s="16" customFormat="1" ht="15" customHeight="1" thickTop="1">
      <c r="A8" s="147" t="s">
        <v>191</v>
      </c>
      <c r="B8" s="114">
        <v>251207.64466999998</v>
      </c>
      <c r="C8" s="114">
        <v>607790.74752999994</v>
      </c>
      <c r="D8" s="114">
        <v>1296882.7536600002</v>
      </c>
      <c r="E8" s="114">
        <v>714230.36064999993</v>
      </c>
      <c r="F8" s="114">
        <v>736116.58507999999</v>
      </c>
      <c r="G8" s="114">
        <v>723488.85248999996</v>
      </c>
      <c r="H8" s="114">
        <v>629520.19776999997</v>
      </c>
      <c r="I8" s="114">
        <v>1398500.81666</v>
      </c>
    </row>
    <row r="9" spans="1:9" s="16" customFormat="1" ht="15" customHeight="1">
      <c r="A9" s="147" t="s">
        <v>200</v>
      </c>
      <c r="B9" s="114">
        <v>1656095.2707199999</v>
      </c>
      <c r="C9" s="114">
        <v>1281851.0505899999</v>
      </c>
      <c r="D9" s="114">
        <v>1028918.26213</v>
      </c>
      <c r="E9" s="114">
        <v>2038567.09791</v>
      </c>
      <c r="F9" s="114">
        <v>1457695.4839999999</v>
      </c>
      <c r="G9" s="114">
        <v>1483072.3910099999</v>
      </c>
      <c r="H9" s="114">
        <v>1768812.40063</v>
      </c>
      <c r="I9" s="114">
        <v>1873085.08898</v>
      </c>
    </row>
    <row r="10" spans="1:9" s="16" customFormat="1" ht="15" customHeight="1">
      <c r="A10" s="147" t="s">
        <v>209</v>
      </c>
      <c r="B10" s="114">
        <v>3912369.10702</v>
      </c>
      <c r="C10" s="114">
        <v>7356902.2834899994</v>
      </c>
      <c r="D10" s="114">
        <v>9547806.7724699993</v>
      </c>
      <c r="E10" s="114">
        <v>11077410.87671</v>
      </c>
      <c r="F10" s="114">
        <v>11682678.885600001</v>
      </c>
      <c r="G10" s="114">
        <v>13760530.03383</v>
      </c>
      <c r="H10" s="114">
        <v>17244076.2071</v>
      </c>
      <c r="I10" s="114">
        <v>19206935.96322</v>
      </c>
    </row>
    <row r="11" spans="1:9" s="16" customFormat="1" ht="15" customHeight="1">
      <c r="A11" s="148" t="s">
        <v>674</v>
      </c>
      <c r="B11" s="114">
        <v>3911137.9084899998</v>
      </c>
      <c r="C11" s="114">
        <v>7325777.5816000002</v>
      </c>
      <c r="D11" s="114">
        <v>9490897.0851199999</v>
      </c>
      <c r="E11" s="114">
        <v>11003273.696309999</v>
      </c>
      <c r="F11" s="114">
        <v>11608089.59522</v>
      </c>
      <c r="G11" s="114">
        <v>13694948.67581</v>
      </c>
      <c r="H11" s="114">
        <v>16716198.357559999</v>
      </c>
      <c r="I11" s="114">
        <v>18514243.486200001</v>
      </c>
    </row>
    <row r="12" spans="1:9" s="16" customFormat="1" ht="15" customHeight="1">
      <c r="A12" s="148" t="s">
        <v>675</v>
      </c>
      <c r="B12" s="114">
        <v>3901712.5547699998</v>
      </c>
      <c r="C12" s="114">
        <v>7305986.4491400002</v>
      </c>
      <c r="D12" s="114">
        <v>9457654.3342499994</v>
      </c>
      <c r="E12" s="114">
        <v>10951235.74845</v>
      </c>
      <c r="F12" s="114">
        <v>11438137.119760001</v>
      </c>
      <c r="G12" s="114">
        <v>13494857.32088</v>
      </c>
      <c r="H12" s="114">
        <v>16537124.5101</v>
      </c>
      <c r="I12" s="114">
        <v>17706686.620960001</v>
      </c>
    </row>
    <row r="13" spans="1:9" s="16" customFormat="1" ht="15" customHeight="1">
      <c r="A13" s="148" t="s">
        <v>676</v>
      </c>
      <c r="B13" s="114">
        <v>9425.353720000001</v>
      </c>
      <c r="C13" s="114">
        <v>19791.132460000001</v>
      </c>
      <c r="D13" s="114">
        <v>33242.750870000003</v>
      </c>
      <c r="E13" s="114">
        <v>52037.94786</v>
      </c>
      <c r="F13" s="114">
        <v>169952.47546000002</v>
      </c>
      <c r="G13" s="114">
        <v>200091.35493</v>
      </c>
      <c r="H13" s="114">
        <v>179073.84746000002</v>
      </c>
      <c r="I13" s="114">
        <v>807556.86523999996</v>
      </c>
    </row>
    <row r="14" spans="1:9" s="16" customFormat="1" ht="15" customHeight="1">
      <c r="A14" s="148" t="s">
        <v>677</v>
      </c>
      <c r="B14" s="114">
        <v>4464.6438799999996</v>
      </c>
      <c r="C14" s="114">
        <v>7004.6350999999995</v>
      </c>
      <c r="D14" s="114">
        <v>7625.2023899999995</v>
      </c>
      <c r="E14" s="114">
        <v>24079.965359999998</v>
      </c>
      <c r="F14" s="114">
        <v>18922.275460000001</v>
      </c>
      <c r="G14" s="114">
        <v>13889.64841</v>
      </c>
      <c r="H14" s="114">
        <v>15063.95363</v>
      </c>
      <c r="I14" s="114">
        <v>6081.0828499999998</v>
      </c>
    </row>
    <row r="15" spans="1:9" s="16" customFormat="1" ht="15" customHeight="1">
      <c r="A15" s="148" t="s">
        <v>678</v>
      </c>
      <c r="B15" s="114">
        <v>4437.6018300000005</v>
      </c>
      <c r="C15" s="114">
        <v>6937.8136799999993</v>
      </c>
      <c r="D15" s="114">
        <v>7573.5859500000006</v>
      </c>
      <c r="E15" s="114">
        <v>21342.492579999998</v>
      </c>
      <c r="F15" s="114">
        <v>17143.75333</v>
      </c>
      <c r="G15" s="114">
        <v>11777.14726</v>
      </c>
      <c r="H15" s="114">
        <v>11359.32402</v>
      </c>
      <c r="I15" s="114">
        <v>5760.6976199999999</v>
      </c>
    </row>
    <row r="16" spans="1:9" s="16" customFormat="1" ht="15" customHeight="1">
      <c r="A16" s="148" t="s">
        <v>679</v>
      </c>
      <c r="B16" s="114">
        <v>27.04205</v>
      </c>
      <c r="C16" s="114">
        <v>66.821420000000003</v>
      </c>
      <c r="D16" s="114">
        <v>51.616440000000004</v>
      </c>
      <c r="E16" s="114">
        <v>2737.4727799999996</v>
      </c>
      <c r="F16" s="114">
        <v>1778.5221299999998</v>
      </c>
      <c r="G16" s="114">
        <v>2112.5011500000001</v>
      </c>
      <c r="H16" s="114">
        <v>3704.62961</v>
      </c>
      <c r="I16" s="114">
        <v>320.38522999999998</v>
      </c>
    </row>
    <row r="17" spans="1:9" s="16" customFormat="1" ht="15" customHeight="1">
      <c r="A17" s="148" t="s">
        <v>680</v>
      </c>
      <c r="B17" s="114">
        <v>4273.5110500000001</v>
      </c>
      <c r="C17" s="114">
        <v>8549.791369999999</v>
      </c>
      <c r="D17" s="114">
        <v>16553.979739999999</v>
      </c>
      <c r="E17" s="114">
        <v>56396.626210000002</v>
      </c>
      <c r="F17" s="114">
        <v>70417.806400000001</v>
      </c>
      <c r="G17" s="114">
        <v>46563.423450000002</v>
      </c>
      <c r="H17" s="114">
        <v>44063.526979999995</v>
      </c>
      <c r="I17" s="114">
        <v>47293.578759999997</v>
      </c>
    </row>
    <row r="18" spans="1:9" s="16" customFormat="1" ht="15" customHeight="1">
      <c r="A18" s="148" t="s">
        <v>681</v>
      </c>
      <c r="B18" s="114">
        <v>4173.7039500000001</v>
      </c>
      <c r="C18" s="114">
        <v>8549.791369999999</v>
      </c>
      <c r="D18" s="114">
        <v>16013.863539999998</v>
      </c>
      <c r="E18" s="114">
        <v>52464.16934</v>
      </c>
      <c r="F18" s="114">
        <v>61097.411619999999</v>
      </c>
      <c r="G18" s="114">
        <v>33068.461009999999</v>
      </c>
      <c r="H18" s="114">
        <v>30849.657859999999</v>
      </c>
      <c r="I18" s="114">
        <v>36584.554109999997</v>
      </c>
    </row>
    <row r="19" spans="1:9" s="16" customFormat="1" ht="15" customHeight="1">
      <c r="A19" s="148" t="s">
        <v>682</v>
      </c>
      <c r="B19" s="114">
        <v>99.807100000000005</v>
      </c>
      <c r="C19" s="114">
        <v>0</v>
      </c>
      <c r="D19" s="114">
        <v>540.11619999999994</v>
      </c>
      <c r="E19" s="114">
        <v>3932.45687</v>
      </c>
      <c r="F19" s="114">
        <v>9320.3947799999987</v>
      </c>
      <c r="G19" s="114">
        <v>13494.962439999999</v>
      </c>
      <c r="H19" s="114">
        <v>13213.869119999999</v>
      </c>
      <c r="I19" s="114">
        <v>10709.024650000001</v>
      </c>
    </row>
    <row r="20" spans="1:9" s="16" customFormat="1" ht="15" customHeight="1">
      <c r="A20" s="148" t="s">
        <v>222</v>
      </c>
      <c r="B20" s="114">
        <v>45999.1708</v>
      </c>
      <c r="C20" s="114">
        <v>78945.784719999996</v>
      </c>
      <c r="D20" s="114">
        <v>104788.86968</v>
      </c>
      <c r="E20" s="114">
        <v>123394.87181999999</v>
      </c>
      <c r="F20" s="114">
        <v>132636.14377</v>
      </c>
      <c r="G20" s="114">
        <v>156564.19725999999</v>
      </c>
      <c r="H20" s="114">
        <v>639981.67159000004</v>
      </c>
      <c r="I20" s="114">
        <v>811254.08984000003</v>
      </c>
    </row>
    <row r="21" spans="1:9" s="16" customFormat="1" ht="15" customHeight="1">
      <c r="A21" s="148" t="s">
        <v>683</v>
      </c>
      <c r="B21" s="114">
        <v>-53506.127200000003</v>
      </c>
      <c r="C21" s="114">
        <v>-63375.509299999998</v>
      </c>
      <c r="D21" s="114">
        <v>-72058.364459999997</v>
      </c>
      <c r="E21" s="114">
        <v>-129734.28298999999</v>
      </c>
      <c r="F21" s="114">
        <v>-147386.93525000001</v>
      </c>
      <c r="G21" s="114">
        <v>-151435.9111</v>
      </c>
      <c r="H21" s="114">
        <v>-171231.30265999999</v>
      </c>
      <c r="I21" s="114">
        <v>-171936.27443000002</v>
      </c>
    </row>
    <row r="22" spans="1:9" s="16" customFormat="1" ht="15" customHeight="1">
      <c r="A22" s="147" t="s">
        <v>235</v>
      </c>
      <c r="B22" s="114">
        <v>29958.829839999999</v>
      </c>
      <c r="C22" s="114">
        <v>28030.512420000003</v>
      </c>
      <c r="D22" s="114">
        <v>67465.965730000011</v>
      </c>
      <c r="E22" s="114">
        <v>90471.693769999998</v>
      </c>
      <c r="F22" s="114">
        <v>63990.037149999996</v>
      </c>
      <c r="G22" s="114">
        <v>116718.85565000001</v>
      </c>
      <c r="H22" s="114">
        <v>356370.23969999998</v>
      </c>
      <c r="I22" s="114">
        <v>434763.66197000002</v>
      </c>
    </row>
    <row r="23" spans="1:9" s="16" customFormat="1" ht="15" customHeight="1">
      <c r="A23" s="147" t="s">
        <v>241</v>
      </c>
      <c r="B23" s="114">
        <v>0</v>
      </c>
      <c r="C23" s="114">
        <v>0</v>
      </c>
      <c r="D23" s="114">
        <v>0</v>
      </c>
      <c r="E23" s="114">
        <v>244.31368000000001</v>
      </c>
      <c r="F23" s="114">
        <v>2412.8171400000001</v>
      </c>
      <c r="G23" s="114">
        <v>40.145420000000001</v>
      </c>
      <c r="H23" s="114">
        <v>1359.4031599999998</v>
      </c>
      <c r="I23" s="114">
        <v>2882.5722799999999</v>
      </c>
    </row>
    <row r="24" spans="1:9" s="16" customFormat="1" ht="15" customHeight="1">
      <c r="A24" s="147" t="s">
        <v>684</v>
      </c>
      <c r="B24" s="114">
        <v>848755.55294000008</v>
      </c>
      <c r="C24" s="114">
        <v>1006102.39258</v>
      </c>
      <c r="D24" s="114">
        <v>1118975.5491300002</v>
      </c>
      <c r="E24" s="114">
        <v>824294.46001000004</v>
      </c>
      <c r="F24" s="114">
        <v>841756.2850700001</v>
      </c>
      <c r="G24" s="114">
        <v>977560.37724000006</v>
      </c>
      <c r="H24" s="114">
        <v>2187649.3993200003</v>
      </c>
      <c r="I24" s="114">
        <v>2810495.7595500001</v>
      </c>
    </row>
    <row r="25" spans="1:9" s="16" customFormat="1" ht="15" customHeight="1">
      <c r="A25" s="147" t="s">
        <v>252</v>
      </c>
      <c r="B25" s="114">
        <v>169653.97206</v>
      </c>
      <c r="C25" s="114">
        <v>215770.51506999999</v>
      </c>
      <c r="D25" s="114">
        <v>266024.09836</v>
      </c>
      <c r="E25" s="114">
        <v>563354.27161000005</v>
      </c>
      <c r="F25" s="114">
        <v>895982.21461999998</v>
      </c>
      <c r="G25" s="114">
        <v>1237358.18533</v>
      </c>
      <c r="H25" s="114">
        <v>1474368.7453000001</v>
      </c>
      <c r="I25" s="114">
        <v>1437898.96954</v>
      </c>
    </row>
    <row r="26" spans="1:9" s="16" customFormat="1" ht="15" customHeight="1">
      <c r="A26" s="147" t="s">
        <v>685</v>
      </c>
      <c r="B26" s="114">
        <v>60754.116799999996</v>
      </c>
      <c r="C26" s="114">
        <v>58571.111859999997</v>
      </c>
      <c r="D26" s="114">
        <v>64339.921679999999</v>
      </c>
      <c r="E26" s="114">
        <v>91908.407069999987</v>
      </c>
      <c r="F26" s="114">
        <v>102384.61518000001</v>
      </c>
      <c r="G26" s="114">
        <v>156914.79602000001</v>
      </c>
      <c r="H26" s="114">
        <v>161818.31266999998</v>
      </c>
      <c r="I26" s="114">
        <v>245876.40872000001</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6220367.0407600002</v>
      </c>
      <c r="C28" s="397">
        <v>9606374.7908700015</v>
      </c>
      <c r="D28" s="397">
        <v>12331918.0842</v>
      </c>
      <c r="E28" s="397">
        <v>14328041.458690001</v>
      </c>
      <c r="F28" s="397">
        <v>14671739.76369</v>
      </c>
      <c r="G28" s="397">
        <v>17322120.1373</v>
      </c>
      <c r="H28" s="397">
        <v>22436876.13405</v>
      </c>
      <c r="I28" s="397">
        <v>25964969.61953</v>
      </c>
    </row>
    <row r="29" spans="1:9" s="16" customFormat="1" ht="15" customHeight="1" thickTop="1">
      <c r="A29" s="147" t="s">
        <v>687</v>
      </c>
      <c r="B29" s="114">
        <v>5433483.1614799993</v>
      </c>
      <c r="C29" s="114">
        <v>8774122.8007199988</v>
      </c>
      <c r="D29" s="114">
        <v>11136470.252660001</v>
      </c>
      <c r="E29" s="114">
        <v>12439630.223620001</v>
      </c>
      <c r="F29" s="114">
        <v>12908495.97745</v>
      </c>
      <c r="G29" s="114">
        <v>14127369.116250001</v>
      </c>
      <c r="H29" s="114">
        <v>16602840.1625</v>
      </c>
      <c r="I29" s="114">
        <v>20256000.560560003</v>
      </c>
    </row>
    <row r="30" spans="1:9" s="16" customFormat="1" ht="15" customHeight="1">
      <c r="A30" s="148" t="s">
        <v>688</v>
      </c>
      <c r="B30" s="114">
        <v>787359.51185999997</v>
      </c>
      <c r="C30" s="114">
        <v>1636571.4682</v>
      </c>
      <c r="D30" s="114">
        <v>1296411.5383199998</v>
      </c>
      <c r="E30" s="114">
        <v>1786716.45765</v>
      </c>
      <c r="F30" s="114">
        <v>2447189.8410900002</v>
      </c>
      <c r="G30" s="114">
        <v>2599329.87292</v>
      </c>
      <c r="H30" s="114">
        <v>3272023.5285100001</v>
      </c>
      <c r="I30" s="114">
        <v>3206198.11791</v>
      </c>
    </row>
    <row r="31" spans="1:9" s="16" customFormat="1" ht="15" customHeight="1">
      <c r="A31" s="148" t="s">
        <v>689</v>
      </c>
      <c r="B31" s="114">
        <v>1128989.4476099999</v>
      </c>
      <c r="C31" s="114">
        <v>2393788.43499</v>
      </c>
      <c r="D31" s="114">
        <v>3223787.8549099998</v>
      </c>
      <c r="E31" s="114">
        <v>2333224.1933599999</v>
      </c>
      <c r="F31" s="114">
        <v>2043822.0907999999</v>
      </c>
      <c r="G31" s="114">
        <v>2288814.7550599999</v>
      </c>
      <c r="H31" s="114">
        <v>3400596.3085700003</v>
      </c>
      <c r="I31" s="114">
        <v>4074578.6261300002</v>
      </c>
    </row>
    <row r="32" spans="1:9" s="16" customFormat="1" ht="15" customHeight="1">
      <c r="A32" s="148" t="s">
        <v>690</v>
      </c>
      <c r="B32" s="114">
        <v>463629.25268000003</v>
      </c>
      <c r="C32" s="114">
        <v>332927.28954999999</v>
      </c>
      <c r="D32" s="114">
        <v>326340.92251999996</v>
      </c>
      <c r="E32" s="114">
        <v>320013.49056999997</v>
      </c>
      <c r="F32" s="114">
        <v>313400.41452999995</v>
      </c>
      <c r="G32" s="114">
        <v>171432.46499000001</v>
      </c>
      <c r="H32" s="114">
        <v>171836.90826</v>
      </c>
      <c r="I32" s="114">
        <v>113143.88792000001</v>
      </c>
    </row>
    <row r="33" spans="1:9" s="16" customFormat="1" ht="15" customHeight="1">
      <c r="A33" s="148" t="s">
        <v>691</v>
      </c>
      <c r="B33" s="114">
        <v>1510793.4400599999</v>
      </c>
      <c r="C33" s="114">
        <v>805107.74895000004</v>
      </c>
      <c r="D33" s="114">
        <v>435565.19364999997</v>
      </c>
      <c r="E33" s="114">
        <v>995233.53265999991</v>
      </c>
      <c r="F33" s="114">
        <v>176822.23196</v>
      </c>
      <c r="G33" s="114">
        <v>316052.15268</v>
      </c>
      <c r="H33" s="114">
        <v>468610.48381000001</v>
      </c>
      <c r="I33" s="114">
        <v>1333796.6608599999</v>
      </c>
    </row>
    <row r="34" spans="1:9" s="16" customFormat="1" ht="15" customHeight="1">
      <c r="A34" s="148" t="s">
        <v>692</v>
      </c>
      <c r="B34" s="114">
        <v>1325632.15702</v>
      </c>
      <c r="C34" s="114">
        <v>3299814.4236599999</v>
      </c>
      <c r="D34" s="114">
        <v>5454995.8648100002</v>
      </c>
      <c r="E34" s="114">
        <v>6401939.2095699999</v>
      </c>
      <c r="F34" s="114">
        <v>7079839.3135600006</v>
      </c>
      <c r="G34" s="114">
        <v>7760237.0081599997</v>
      </c>
      <c r="H34" s="114">
        <v>8068529.7485100003</v>
      </c>
      <c r="I34" s="114">
        <v>10035841.245440001</v>
      </c>
    </row>
    <row r="35" spans="1:9" s="16" customFormat="1" ht="15" customHeight="1">
      <c r="A35" s="148" t="s">
        <v>693</v>
      </c>
      <c r="B35" s="114">
        <v>217079.35225</v>
      </c>
      <c r="C35" s="114">
        <v>305913.43537000002</v>
      </c>
      <c r="D35" s="114">
        <v>399368.87844999996</v>
      </c>
      <c r="E35" s="114">
        <v>602503.33980999992</v>
      </c>
      <c r="F35" s="114">
        <v>847422.08551</v>
      </c>
      <c r="G35" s="114">
        <v>991502.86244000006</v>
      </c>
      <c r="H35" s="114">
        <v>1221243.18484</v>
      </c>
      <c r="I35" s="114">
        <v>1492442.0222999998</v>
      </c>
    </row>
    <row r="36" spans="1:9" s="16" customFormat="1" ht="15" customHeight="1">
      <c r="A36" s="147" t="s">
        <v>694</v>
      </c>
      <c r="B36" s="114">
        <v>2.0088200000000001</v>
      </c>
      <c r="C36" s="114">
        <v>3.8591599999999997</v>
      </c>
      <c r="D36" s="114">
        <v>2.7092199999999997</v>
      </c>
      <c r="E36" s="114">
        <v>16.543230000000001</v>
      </c>
      <c r="F36" s="114">
        <v>27.669930000000001</v>
      </c>
      <c r="G36" s="114">
        <v>24.968220000000002</v>
      </c>
      <c r="H36" s="114">
        <v>13.6783</v>
      </c>
      <c r="I36" s="114">
        <v>36.032820000000001</v>
      </c>
    </row>
    <row r="37" spans="1:9" s="16" customFormat="1" ht="15" customHeight="1">
      <c r="A37" s="147" t="s">
        <v>695</v>
      </c>
      <c r="B37" s="114">
        <v>569138.52127000003</v>
      </c>
      <c r="C37" s="114">
        <v>590013.77720000001</v>
      </c>
      <c r="D37" s="114">
        <v>827729.49369999999</v>
      </c>
      <c r="E37" s="114">
        <v>1234216.09907</v>
      </c>
      <c r="F37" s="114">
        <v>1126385.9618599999</v>
      </c>
      <c r="G37" s="114">
        <v>1693190.2831900001</v>
      </c>
      <c r="H37" s="114">
        <v>3722047.6556199999</v>
      </c>
      <c r="I37" s="114">
        <v>3549130.6769599998</v>
      </c>
    </row>
    <row r="38" spans="1:9" s="16" customFormat="1" ht="15" customHeight="1">
      <c r="A38" s="147" t="s">
        <v>696</v>
      </c>
      <c r="B38" s="114">
        <v>93102.736519999991</v>
      </c>
      <c r="C38" s="114">
        <v>90622.149080000003</v>
      </c>
      <c r="D38" s="114">
        <v>174157.50930999999</v>
      </c>
      <c r="E38" s="114">
        <v>273404.63263000001</v>
      </c>
      <c r="F38" s="114">
        <v>280955.07743</v>
      </c>
      <c r="G38" s="114">
        <v>373302.76199000003</v>
      </c>
      <c r="H38" s="114">
        <v>475485.11501999997</v>
      </c>
      <c r="I38" s="114">
        <v>848858.5385599999</v>
      </c>
    </row>
    <row r="39" spans="1:9" s="16" customFormat="1" ht="15" customHeight="1">
      <c r="A39" s="147" t="s">
        <v>306</v>
      </c>
      <c r="B39" s="114">
        <v>52323.211200000005</v>
      </c>
      <c r="C39" s="114">
        <v>95534.341560000001</v>
      </c>
      <c r="D39" s="114">
        <v>102489.7301</v>
      </c>
      <c r="E39" s="114">
        <v>114614.13407</v>
      </c>
      <c r="F39" s="114">
        <v>127574.32278</v>
      </c>
      <c r="G39" s="114">
        <v>282404.71826999995</v>
      </c>
      <c r="H39" s="114">
        <v>206393.58449000001</v>
      </c>
      <c r="I39" s="114">
        <v>348455.00120999996</v>
      </c>
    </row>
    <row r="40" spans="1:9" s="16" customFormat="1" ht="15" customHeight="1">
      <c r="A40" s="147" t="s">
        <v>312</v>
      </c>
      <c r="B40" s="114">
        <v>0</v>
      </c>
      <c r="C40" s="114">
        <v>0</v>
      </c>
      <c r="D40" s="114">
        <v>0</v>
      </c>
      <c r="E40" s="114">
        <v>0</v>
      </c>
      <c r="F40" s="114">
        <v>0</v>
      </c>
      <c r="G40" s="114">
        <v>0</v>
      </c>
      <c r="H40" s="114">
        <v>0</v>
      </c>
      <c r="I40" s="114">
        <v>0</v>
      </c>
    </row>
    <row r="41" spans="1:9" s="16" customFormat="1" ht="15" customHeight="1">
      <c r="A41" s="147" t="s">
        <v>697</v>
      </c>
      <c r="B41" s="114">
        <v>72317.401469999997</v>
      </c>
      <c r="C41" s="114">
        <v>56077.863149999997</v>
      </c>
      <c r="D41" s="114">
        <v>91068.389209999994</v>
      </c>
      <c r="E41" s="114">
        <v>74808.028449999998</v>
      </c>
      <c r="F41" s="114">
        <v>49405.248</v>
      </c>
      <c r="G41" s="114">
        <v>78414.839900000006</v>
      </c>
      <c r="H41" s="114">
        <v>461703.07227999996</v>
      </c>
      <c r="I41" s="114">
        <v>448668.98122000002</v>
      </c>
    </row>
    <row r="42" spans="1:9" s="17" customFormat="1" ht="15" customHeight="1" thickBot="1">
      <c r="A42" s="147" t="s">
        <v>487</v>
      </c>
      <c r="B42" s="114">
        <v>0</v>
      </c>
      <c r="C42" s="114">
        <v>0</v>
      </c>
      <c r="D42" s="114">
        <v>0</v>
      </c>
      <c r="E42" s="114">
        <v>191351.79762</v>
      </c>
      <c r="F42" s="114">
        <v>178895.50624000002</v>
      </c>
      <c r="G42" s="114">
        <v>767413.44948000007</v>
      </c>
      <c r="H42" s="114">
        <v>968392.86583999998</v>
      </c>
      <c r="I42" s="114">
        <v>513819.82819999999</v>
      </c>
    </row>
    <row r="43" spans="1:9" ht="15" customHeight="1" thickTop="1" thickBot="1">
      <c r="A43" s="396" t="s">
        <v>698</v>
      </c>
      <c r="B43" s="397">
        <v>708427.45328999998</v>
      </c>
      <c r="C43" s="397">
        <v>948643.82266999991</v>
      </c>
      <c r="D43" s="397">
        <v>1058495.23896</v>
      </c>
      <c r="E43" s="397">
        <v>1072440.02272</v>
      </c>
      <c r="F43" s="397">
        <v>1111277.1601500001</v>
      </c>
      <c r="G43" s="397">
        <v>1133563.49969</v>
      </c>
      <c r="H43" s="397">
        <v>1387098.7715999999</v>
      </c>
      <c r="I43" s="397">
        <v>1445469.6213900002</v>
      </c>
    </row>
    <row r="44" spans="1:9" s="16" customFormat="1" ht="15" customHeight="1" thickTop="1">
      <c r="A44" s="147" t="s">
        <v>327</v>
      </c>
      <c r="B44" s="114">
        <v>434700</v>
      </c>
      <c r="C44" s="114">
        <v>808144</v>
      </c>
      <c r="D44" s="114">
        <v>912494</v>
      </c>
      <c r="E44" s="114">
        <v>970068</v>
      </c>
      <c r="F44" s="114">
        <v>1002954</v>
      </c>
      <c r="G44" s="114">
        <v>1057681</v>
      </c>
      <c r="H44" s="114">
        <v>1181220.5</v>
      </c>
      <c r="I44" s="114">
        <v>1214978</v>
      </c>
    </row>
    <row r="45" spans="1:9" s="16" customFormat="1" ht="15" customHeight="1">
      <c r="A45" s="147" t="s">
        <v>331</v>
      </c>
      <c r="B45" s="114">
        <v>100139.57923999999</v>
      </c>
      <c r="C45" s="114">
        <v>139.57924</v>
      </c>
      <c r="D45" s="114">
        <v>139.57924</v>
      </c>
      <c r="E45" s="114">
        <v>139.57924</v>
      </c>
      <c r="F45" s="114">
        <v>139.57924</v>
      </c>
      <c r="G45" s="114">
        <v>139.57924</v>
      </c>
      <c r="H45" s="114">
        <v>137113.07924000002</v>
      </c>
      <c r="I45" s="114">
        <v>137113.57924000002</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88321.052909999999</v>
      </c>
      <c r="C47" s="114">
        <v>20271.86478</v>
      </c>
      <c r="D47" s="114">
        <v>32234.940710000003</v>
      </c>
      <c r="E47" s="114">
        <v>43597.056579999997</v>
      </c>
      <c r="F47" s="114">
        <v>49460.595270000005</v>
      </c>
      <c r="G47" s="114">
        <v>55333.20177</v>
      </c>
      <c r="H47" s="114">
        <v>57782.5317</v>
      </c>
      <c r="I47" s="114">
        <v>58882.192360000001</v>
      </c>
    </row>
    <row r="48" spans="1:9" s="16" customFormat="1" ht="15" customHeight="1">
      <c r="A48" s="147" t="s">
        <v>341</v>
      </c>
      <c r="B48" s="114">
        <v>85266.82114</v>
      </c>
      <c r="C48" s="114">
        <v>120088.37865</v>
      </c>
      <c r="D48" s="114">
        <v>113626.71901</v>
      </c>
      <c r="E48" s="114">
        <v>58635.386899999998</v>
      </c>
      <c r="F48" s="114">
        <v>58722.985639999999</v>
      </c>
      <c r="G48" s="114">
        <v>20409.718679999998</v>
      </c>
      <c r="H48" s="114">
        <v>10982.66066</v>
      </c>
      <c r="I48" s="114">
        <v>34495.84979</v>
      </c>
    </row>
    <row r="49" spans="1:9" s="16" customFormat="1" ht="15" customHeight="1">
      <c r="A49" s="148" t="s">
        <v>700</v>
      </c>
      <c r="B49" s="114">
        <v>0</v>
      </c>
      <c r="C49" s="114">
        <v>0</v>
      </c>
      <c r="D49" s="114">
        <v>0</v>
      </c>
      <c r="E49" s="114">
        <v>0</v>
      </c>
      <c r="F49" s="114">
        <v>0</v>
      </c>
      <c r="G49" s="114">
        <v>0</v>
      </c>
      <c r="H49" s="114">
        <v>0</v>
      </c>
      <c r="I49" s="114">
        <v>0</v>
      </c>
    </row>
    <row r="50" spans="1:9" s="17" customFormat="1" ht="15" customHeight="1" thickBot="1">
      <c r="A50" s="148" t="s">
        <v>701</v>
      </c>
      <c r="B50" s="114">
        <v>85266.82114</v>
      </c>
      <c r="C50" s="114">
        <v>120088.37865</v>
      </c>
      <c r="D50" s="114">
        <v>113626.71901</v>
      </c>
      <c r="E50" s="114">
        <v>58635.386899999998</v>
      </c>
      <c r="F50" s="114">
        <v>58722.985639999999</v>
      </c>
      <c r="G50" s="114">
        <v>20409.718679999998</v>
      </c>
      <c r="H50" s="114">
        <v>10982.66066</v>
      </c>
      <c r="I50" s="114">
        <v>34495.84979</v>
      </c>
    </row>
    <row r="51" spans="1:9" ht="15" customHeight="1" thickTop="1" thickBot="1">
      <c r="A51" s="396" t="s">
        <v>702</v>
      </c>
      <c r="B51" s="397">
        <v>6928794.4940499999</v>
      </c>
      <c r="C51" s="397">
        <v>10555018.613540001</v>
      </c>
      <c r="D51" s="397">
        <v>13390413.32316</v>
      </c>
      <c r="E51" s="397">
        <v>15400481.48141</v>
      </c>
      <c r="F51" s="397">
        <v>15783016.923839999</v>
      </c>
      <c r="G51" s="397">
        <v>18455683.636990003</v>
      </c>
      <c r="H51" s="397">
        <v>23823974.905650001</v>
      </c>
      <c r="I51" s="397">
        <v>27410439.24092</v>
      </c>
    </row>
    <row r="52" spans="1:9" s="16" customFormat="1" ht="15" customHeight="1" thickTop="1">
      <c r="A52" s="113" t="s">
        <v>703</v>
      </c>
      <c r="B52" s="114">
        <v>188990.49086000002</v>
      </c>
      <c r="C52" s="114">
        <v>290850.51474000001</v>
      </c>
      <c r="D52" s="114">
        <v>305353.38844000001</v>
      </c>
      <c r="E52" s="114">
        <v>361984.04281999997</v>
      </c>
      <c r="F52" s="114">
        <v>409859.25811</v>
      </c>
      <c r="G52" s="114">
        <v>424259.93031999998</v>
      </c>
      <c r="H52" s="114">
        <v>373106.79962000001</v>
      </c>
      <c r="I52" s="114">
        <v>423511.22766000003</v>
      </c>
    </row>
    <row r="53" spans="1:9" s="17" customFormat="1" ht="15" customHeight="1">
      <c r="A53" s="148" t="s">
        <v>704</v>
      </c>
      <c r="B53" s="114">
        <v>0</v>
      </c>
      <c r="C53" s="114">
        <v>1002.91828</v>
      </c>
      <c r="D53" s="114">
        <v>2556.7220000000002</v>
      </c>
      <c r="E53" s="114">
        <v>324.8553</v>
      </c>
      <c r="F53" s="114">
        <v>0</v>
      </c>
      <c r="G53" s="114">
        <v>8842.2488599999997</v>
      </c>
      <c r="H53" s="114">
        <v>0</v>
      </c>
      <c r="I53" s="114">
        <v>0</v>
      </c>
    </row>
    <row r="54" spans="1:9" s="17" customFormat="1" ht="15" customHeight="1">
      <c r="A54" s="148" t="s">
        <v>705</v>
      </c>
      <c r="B54" s="114">
        <v>181124.10074000002</v>
      </c>
      <c r="C54" s="114">
        <v>275390.81757999997</v>
      </c>
      <c r="D54" s="114">
        <v>267457.76481000002</v>
      </c>
      <c r="E54" s="114">
        <v>285748.73956999998</v>
      </c>
      <c r="F54" s="114">
        <v>317556.50456999999</v>
      </c>
      <c r="G54" s="114">
        <v>307149.01385000005</v>
      </c>
      <c r="H54" s="114">
        <v>220063.39291999998</v>
      </c>
      <c r="I54" s="114">
        <v>230630.00580000001</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594.37497999999994</v>
      </c>
      <c r="C56" s="114">
        <v>12507.3889</v>
      </c>
      <c r="D56" s="114">
        <v>27804.547129999999</v>
      </c>
      <c r="E56" s="114">
        <v>65289.4951</v>
      </c>
      <c r="F56" s="114">
        <v>81704.796489999993</v>
      </c>
      <c r="G56" s="114">
        <v>97670.710560000007</v>
      </c>
      <c r="H56" s="114">
        <v>142445.44965</v>
      </c>
      <c r="I56" s="114">
        <v>182436.80809000001</v>
      </c>
    </row>
    <row r="57" spans="1:9" s="17" customFormat="1" ht="15" customHeight="1">
      <c r="A57" s="148" t="s">
        <v>708</v>
      </c>
      <c r="B57" s="114">
        <v>7272.0151399999995</v>
      </c>
      <c r="C57" s="114">
        <v>1949.3899799999999</v>
      </c>
      <c r="D57" s="114">
        <v>7534.3545000000004</v>
      </c>
      <c r="E57" s="114">
        <v>10620.95285</v>
      </c>
      <c r="F57" s="114">
        <v>10597.957050000001</v>
      </c>
      <c r="G57" s="114">
        <v>10597.957050000001</v>
      </c>
      <c r="H57" s="114">
        <v>10597.957050000001</v>
      </c>
      <c r="I57" s="114">
        <v>10444.413769999999</v>
      </c>
    </row>
    <row r="58" spans="1:9" s="17" customFormat="1" ht="15" customHeight="1">
      <c r="A58" s="147" t="s">
        <v>709</v>
      </c>
      <c r="B58" s="114">
        <v>11368296.23557</v>
      </c>
      <c r="C58" s="114">
        <v>20996604.198009998</v>
      </c>
      <c r="D58" s="114">
        <v>31862224.228860002</v>
      </c>
      <c r="E58" s="114">
        <v>36432517.510109998</v>
      </c>
      <c r="F58" s="114">
        <v>39449666.363540001</v>
      </c>
      <c r="G58" s="114">
        <v>45292050.535470001</v>
      </c>
      <c r="H58" s="114">
        <v>51711439.661250003</v>
      </c>
      <c r="I58" s="114">
        <v>55981461.906149998</v>
      </c>
    </row>
    <row r="59" spans="1:9" ht="30" customHeight="1">
      <c r="A59" s="398" t="s">
        <v>710</v>
      </c>
      <c r="B59" s="399">
        <v>736957.95082999999</v>
      </c>
      <c r="C59" s="399">
        <v>718765.58522000001</v>
      </c>
      <c r="D59" s="399">
        <v>902725.39007000008</v>
      </c>
      <c r="E59" s="399">
        <v>974554.48198000004</v>
      </c>
      <c r="F59" s="399">
        <v>1130081.9409700001</v>
      </c>
      <c r="G59" s="399">
        <v>1156223.26988</v>
      </c>
      <c r="H59" s="399">
        <v>1347358.89775</v>
      </c>
      <c r="I59" s="399">
        <v>1535262.46431</v>
      </c>
    </row>
    <row r="60" spans="1:9" ht="15" customHeight="1">
      <c r="A60" s="148" t="s">
        <v>711</v>
      </c>
      <c r="B60" s="114">
        <v>-217606.31305000003</v>
      </c>
      <c r="C60" s="114">
        <v>-226574.46098</v>
      </c>
      <c r="D60" s="114">
        <v>-298226.14016000001</v>
      </c>
      <c r="E60" s="114">
        <v>-401732.80704000004</v>
      </c>
      <c r="F60" s="114">
        <v>-491312.39350999997</v>
      </c>
      <c r="G60" s="114">
        <v>-566007.05900000001</v>
      </c>
      <c r="H60" s="114">
        <v>-711307.41527999996</v>
      </c>
      <c r="I60" s="114">
        <v>-856258.01283000002</v>
      </c>
    </row>
    <row r="61" spans="1:9" ht="15" customHeight="1">
      <c r="A61" s="147" t="s">
        <v>712</v>
      </c>
      <c r="B61" s="114">
        <v>519351.63777999999</v>
      </c>
      <c r="C61" s="114">
        <v>492191.12424000003</v>
      </c>
      <c r="D61" s="114">
        <v>604499.24991000001</v>
      </c>
      <c r="E61" s="114">
        <v>572821.67494000006</v>
      </c>
      <c r="F61" s="114">
        <v>638769.54746000003</v>
      </c>
      <c r="G61" s="114">
        <v>590216.21088000003</v>
      </c>
      <c r="H61" s="114">
        <v>636051.48247000005</v>
      </c>
      <c r="I61" s="114">
        <v>679004.45148000005</v>
      </c>
    </row>
    <row r="62" spans="1:9" ht="15" customHeight="1">
      <c r="A62" s="116" t="s">
        <v>713</v>
      </c>
      <c r="B62" s="114">
        <v>111508.59396</v>
      </c>
      <c r="C62" s="114">
        <v>169001.18350000001</v>
      </c>
      <c r="D62" s="114">
        <v>194612.77684999999</v>
      </c>
      <c r="E62" s="114">
        <v>199488.05674999999</v>
      </c>
      <c r="F62" s="114">
        <v>145941.35793999999</v>
      </c>
      <c r="G62" s="114">
        <v>188545.68038000001</v>
      </c>
      <c r="H62" s="114">
        <v>229110.91686000003</v>
      </c>
      <c r="I62" s="114">
        <v>824302.56839999999</v>
      </c>
    </row>
    <row r="63" spans="1:9" ht="15" customHeight="1">
      <c r="A63" s="148" t="s">
        <v>714</v>
      </c>
      <c r="B63" s="114">
        <v>-29062.982949999998</v>
      </c>
      <c r="C63" s="114">
        <v>-35814.325859999997</v>
      </c>
      <c r="D63" s="114">
        <v>-70485.337310000003</v>
      </c>
      <c r="E63" s="114">
        <v>-72189.936690000002</v>
      </c>
      <c r="F63" s="114">
        <v>-57699.739860000001</v>
      </c>
      <c r="G63" s="114">
        <v>-89679.904370000004</v>
      </c>
      <c r="H63" s="114">
        <v>-122473.8</v>
      </c>
      <c r="I63" s="114">
        <v>-421226.20400000003</v>
      </c>
    </row>
    <row r="64" spans="1:9" ht="15" customHeight="1">
      <c r="A64" s="117" t="s">
        <v>715</v>
      </c>
      <c r="B64" s="114">
        <v>601797.24878999998</v>
      </c>
      <c r="C64" s="114">
        <v>625377.98187999998</v>
      </c>
      <c r="D64" s="114">
        <v>728626.68945000006</v>
      </c>
      <c r="E64" s="114">
        <v>700119.79500000004</v>
      </c>
      <c r="F64" s="114">
        <v>727011.16553999996</v>
      </c>
      <c r="G64" s="114">
        <v>689081.98688999994</v>
      </c>
      <c r="H64" s="114">
        <v>742688.59933</v>
      </c>
      <c r="I64" s="114">
        <v>1082080.8158800001</v>
      </c>
    </row>
    <row r="65" spans="1:9" ht="15" customHeight="1">
      <c r="A65" s="116" t="s">
        <v>716</v>
      </c>
      <c r="B65" s="114">
        <v>357111.62952999998</v>
      </c>
      <c r="C65" s="114">
        <v>255595.25618</v>
      </c>
      <c r="D65" s="114">
        <v>317210.39086000004</v>
      </c>
      <c r="E65" s="114">
        <v>416213.38131999999</v>
      </c>
      <c r="F65" s="114">
        <v>525127.13893000002</v>
      </c>
      <c r="G65" s="114">
        <v>723170.81715999998</v>
      </c>
      <c r="H65" s="114">
        <v>627731.91960000002</v>
      </c>
      <c r="I65" s="114">
        <v>751178.46938000002</v>
      </c>
    </row>
    <row r="66" spans="1:9" ht="15" customHeight="1">
      <c r="A66" s="116" t="s">
        <v>717</v>
      </c>
      <c r="B66" s="114">
        <v>-510613.31107999996</v>
      </c>
      <c r="C66" s="114">
        <v>-335135.9278</v>
      </c>
      <c r="D66" s="114">
        <v>-396475.05914999999</v>
      </c>
      <c r="E66" s="114">
        <v>-511912.33143999998</v>
      </c>
      <c r="F66" s="114">
        <v>-589964.29249000002</v>
      </c>
      <c r="G66" s="114">
        <v>-803044.10296000005</v>
      </c>
      <c r="H66" s="114">
        <v>-710581.92327000003</v>
      </c>
      <c r="I66" s="114">
        <v>-926303.41616000002</v>
      </c>
    </row>
    <row r="67" spans="1:9" ht="15" customHeight="1">
      <c r="A67" s="147" t="s">
        <v>718</v>
      </c>
      <c r="B67" s="114">
        <v>448295.56724</v>
      </c>
      <c r="C67" s="114">
        <v>545837.31025999994</v>
      </c>
      <c r="D67" s="114">
        <v>649362.02116</v>
      </c>
      <c r="E67" s="114">
        <v>604420.84487999999</v>
      </c>
      <c r="F67" s="114">
        <v>662174.01198000007</v>
      </c>
      <c r="G67" s="114">
        <v>609208.70108999999</v>
      </c>
      <c r="H67" s="114">
        <v>659838.59565999999</v>
      </c>
      <c r="I67" s="114">
        <v>906955.86910000001</v>
      </c>
    </row>
    <row r="68" spans="1:9" ht="15" customHeight="1">
      <c r="A68" s="148" t="s">
        <v>719</v>
      </c>
      <c r="B68" s="114">
        <v>-357159.25375999999</v>
      </c>
      <c r="C68" s="114">
        <v>-424099.81219999999</v>
      </c>
      <c r="D68" s="114">
        <v>-506339.20746000001</v>
      </c>
      <c r="E68" s="114">
        <v>-544186.22055999993</v>
      </c>
      <c r="F68" s="114">
        <v>-602173.44016</v>
      </c>
      <c r="G68" s="114">
        <v>-587993.43698999996</v>
      </c>
      <c r="H68" s="114">
        <v>-645419.60876999993</v>
      </c>
      <c r="I68" s="114">
        <v>-820031.39574000007</v>
      </c>
    </row>
    <row r="69" spans="1:9" ht="15" customHeight="1">
      <c r="A69" s="117" t="s">
        <v>720</v>
      </c>
      <c r="B69" s="114">
        <v>91136.313479999997</v>
      </c>
      <c r="C69" s="114">
        <v>121737.49806</v>
      </c>
      <c r="D69" s="114">
        <v>143022.8137</v>
      </c>
      <c r="E69" s="114">
        <v>60234.624320000003</v>
      </c>
      <c r="F69" s="114">
        <v>60000.571819999997</v>
      </c>
      <c r="G69" s="114">
        <v>21215.2641</v>
      </c>
      <c r="H69" s="114">
        <v>14418.98689</v>
      </c>
      <c r="I69" s="114">
        <v>86924.473360000004</v>
      </c>
    </row>
    <row r="70" spans="1:9" ht="15" customHeight="1">
      <c r="A70" s="117" t="s">
        <v>721</v>
      </c>
      <c r="B70" s="114">
        <v>3.02569</v>
      </c>
      <c r="C70" s="114">
        <v>6.9729700000000001</v>
      </c>
      <c r="D70" s="114">
        <v>0.81476999999999999</v>
      </c>
      <c r="E70" s="114">
        <v>0.71129999999999993</v>
      </c>
      <c r="F70" s="114">
        <v>0.59577000000000002</v>
      </c>
      <c r="G70" s="114">
        <v>0.45504</v>
      </c>
      <c r="H70" s="114">
        <v>0.29266000000000003</v>
      </c>
      <c r="I70" s="114">
        <v>0.16883000000000001</v>
      </c>
    </row>
    <row r="71" spans="1:9" ht="15" customHeight="1">
      <c r="A71" s="115" t="s">
        <v>1109</v>
      </c>
      <c r="B71" s="114">
        <v>0</v>
      </c>
      <c r="C71" s="114">
        <v>6.0239700000000003</v>
      </c>
      <c r="D71" s="114">
        <v>0</v>
      </c>
      <c r="E71" s="114">
        <v>0</v>
      </c>
      <c r="F71" s="114">
        <v>0</v>
      </c>
      <c r="G71" s="114">
        <v>0</v>
      </c>
      <c r="H71" s="114">
        <v>0</v>
      </c>
      <c r="I71" s="114">
        <v>0</v>
      </c>
    </row>
    <row r="72" spans="1:9" ht="15" customHeight="1">
      <c r="A72" s="115" t="s">
        <v>1110</v>
      </c>
      <c r="B72" s="114">
        <v>3.02569</v>
      </c>
      <c r="C72" s="114">
        <v>0.94899999999999995</v>
      </c>
      <c r="D72" s="114">
        <v>0.81476999999999999</v>
      </c>
      <c r="E72" s="114">
        <v>0.71129999999999993</v>
      </c>
      <c r="F72" s="114">
        <v>0.59577000000000002</v>
      </c>
      <c r="G72" s="114">
        <v>0.45504</v>
      </c>
      <c r="H72" s="114">
        <v>0.29266000000000003</v>
      </c>
      <c r="I72" s="114">
        <v>0.16883000000000001</v>
      </c>
    </row>
    <row r="73" spans="1:9" ht="15" customHeight="1">
      <c r="A73" s="147" t="s">
        <v>722</v>
      </c>
      <c r="B73" s="114">
        <v>0</v>
      </c>
      <c r="C73" s="114">
        <v>-3.5999999999999997E-4</v>
      </c>
      <c r="D73" s="114">
        <v>-4.0000000000000003E-5</v>
      </c>
      <c r="E73" s="114">
        <v>0</v>
      </c>
      <c r="F73" s="114">
        <v>0</v>
      </c>
      <c r="G73" s="114">
        <v>0</v>
      </c>
      <c r="H73" s="114">
        <v>0</v>
      </c>
      <c r="I73" s="114">
        <v>0</v>
      </c>
    </row>
    <row r="74" spans="1:9" ht="15" customHeight="1">
      <c r="A74" s="147" t="s">
        <v>1464</v>
      </c>
      <c r="B74" s="114">
        <v>0</v>
      </c>
      <c r="C74" s="114">
        <v>0</v>
      </c>
      <c r="D74" s="114">
        <v>0</v>
      </c>
      <c r="E74" s="114">
        <v>0</v>
      </c>
      <c r="F74" s="114">
        <v>0</v>
      </c>
      <c r="G74" s="114">
        <v>0</v>
      </c>
      <c r="H74" s="114">
        <v>0</v>
      </c>
      <c r="I74" s="114">
        <v>0</v>
      </c>
    </row>
    <row r="75" spans="1:9" ht="15" customHeight="1">
      <c r="A75" s="148" t="s">
        <v>465</v>
      </c>
      <c r="B75" s="114">
        <v>0</v>
      </c>
      <c r="C75" s="114">
        <v>-3.5999999999999997E-4</v>
      </c>
      <c r="D75" s="114">
        <v>-4.0000000000000003E-5</v>
      </c>
      <c r="E75" s="114">
        <v>0</v>
      </c>
      <c r="F75" s="114">
        <v>0</v>
      </c>
      <c r="G75" s="114">
        <v>0</v>
      </c>
      <c r="H75" s="114">
        <v>0</v>
      </c>
      <c r="I75" s="114">
        <v>0</v>
      </c>
    </row>
    <row r="76" spans="1:9" ht="15" customHeight="1">
      <c r="A76" s="147" t="s">
        <v>723</v>
      </c>
      <c r="B76" s="114">
        <v>91139.339170000007</v>
      </c>
      <c r="C76" s="114">
        <v>121744.47067</v>
      </c>
      <c r="D76" s="114">
        <v>143023.62843000001</v>
      </c>
      <c r="E76" s="114">
        <v>60235.335619999998</v>
      </c>
      <c r="F76" s="114">
        <v>60001.167590000005</v>
      </c>
      <c r="G76" s="114">
        <v>21215.719140000001</v>
      </c>
      <c r="H76" s="114">
        <v>14419.279550000001</v>
      </c>
      <c r="I76" s="114">
        <v>86924.642189999999</v>
      </c>
    </row>
    <row r="77" spans="1:9" ht="15" customHeight="1">
      <c r="A77" s="149" t="s">
        <v>1100</v>
      </c>
      <c r="B77" s="114">
        <v>0</v>
      </c>
      <c r="C77" s="114">
        <v>0</v>
      </c>
      <c r="D77" s="114">
        <v>0</v>
      </c>
      <c r="E77" s="114">
        <v>0</v>
      </c>
      <c r="F77" s="114">
        <v>958.99843999999996</v>
      </c>
      <c r="G77" s="114">
        <v>0</v>
      </c>
      <c r="H77" s="114">
        <v>418.46</v>
      </c>
      <c r="I77" s="114">
        <v>0</v>
      </c>
    </row>
    <row r="78" spans="1:9" ht="15" customHeight="1">
      <c r="A78" s="117" t="s">
        <v>724</v>
      </c>
      <c r="B78" s="114">
        <v>91139.339170000007</v>
      </c>
      <c r="C78" s="114">
        <v>121744.47067</v>
      </c>
      <c r="D78" s="114">
        <v>143023.62843000001</v>
      </c>
      <c r="E78" s="114">
        <v>60235.335619999998</v>
      </c>
      <c r="F78" s="114">
        <v>60960.16603</v>
      </c>
      <c r="G78" s="114">
        <v>21215.719140000001</v>
      </c>
      <c r="H78" s="114">
        <v>14837.73955</v>
      </c>
      <c r="I78" s="114">
        <v>86924.642189999999</v>
      </c>
    </row>
    <row r="79" spans="1:9" ht="15" customHeight="1">
      <c r="A79" s="116" t="s">
        <v>725</v>
      </c>
      <c r="B79" s="114">
        <v>-243.78003000000001</v>
      </c>
      <c r="C79" s="114">
        <v>521.66197999999997</v>
      </c>
      <c r="D79" s="114">
        <v>71.349580000000003</v>
      </c>
      <c r="E79" s="114">
        <v>-1599.9477199999999</v>
      </c>
      <c r="F79" s="114">
        <v>-24.209389999999999</v>
      </c>
      <c r="G79" s="114">
        <v>1629.4755400000001</v>
      </c>
      <c r="H79" s="114">
        <v>709.79810999999995</v>
      </c>
      <c r="I79" s="114">
        <v>-462.59540000000004</v>
      </c>
    </row>
    <row r="80" spans="1:9" ht="15" customHeight="1">
      <c r="A80" s="147" t="s">
        <v>726</v>
      </c>
      <c r="B80" s="114">
        <v>90895.559139999998</v>
      </c>
      <c r="C80" s="114">
        <v>122266.13265</v>
      </c>
      <c r="D80" s="114">
        <v>143094.97800999999</v>
      </c>
      <c r="E80" s="114">
        <v>58635.387900000002</v>
      </c>
      <c r="F80" s="114">
        <v>60935.956640000004</v>
      </c>
      <c r="G80" s="114">
        <v>22845.194680000001</v>
      </c>
      <c r="H80" s="114">
        <v>15547.53766</v>
      </c>
      <c r="I80" s="114">
        <v>86462.046790000008</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90895.559139999998</v>
      </c>
      <c r="C82" s="114">
        <v>122266.13265</v>
      </c>
      <c r="D82" s="114">
        <v>143094.97800999999</v>
      </c>
      <c r="E82" s="114">
        <v>58635.387900000002</v>
      </c>
      <c r="F82" s="114">
        <v>60935.956640000004</v>
      </c>
      <c r="G82" s="114">
        <v>22845.194680000001</v>
      </c>
      <c r="H82" s="114">
        <v>15547.53766</v>
      </c>
      <c r="I82" s="114">
        <v>86462.046790000008</v>
      </c>
    </row>
    <row r="83" spans="1:9" ht="15" customHeight="1" thickBot="1">
      <c r="A83" s="116" t="s">
        <v>729</v>
      </c>
      <c r="B83" s="114">
        <v>-5628.7380000000003</v>
      </c>
      <c r="C83" s="114">
        <v>-2177.7539999999999</v>
      </c>
      <c r="D83" s="114">
        <v>-29468.258999999998</v>
      </c>
      <c r="E83" s="114">
        <v>-1E-3</v>
      </c>
      <c r="F83" s="114">
        <v>-2212.971</v>
      </c>
      <c r="G83" s="114">
        <v>-2435.4760000000001</v>
      </c>
      <c r="H83" s="114">
        <v>-4564.8770000000004</v>
      </c>
      <c r="I83" s="114">
        <v>-51966.197</v>
      </c>
    </row>
    <row r="84" spans="1:9" ht="15" customHeight="1" thickTop="1" thickBot="1">
      <c r="A84" s="396" t="s">
        <v>730</v>
      </c>
      <c r="B84" s="397">
        <v>85266.82114</v>
      </c>
      <c r="C84" s="397">
        <v>120088.37865</v>
      </c>
      <c r="D84" s="397">
        <v>113626.71901</v>
      </c>
      <c r="E84" s="397">
        <v>58635.386899999998</v>
      </c>
      <c r="F84" s="397">
        <v>58722.985639999999</v>
      </c>
      <c r="G84" s="397">
        <v>20409.718679999998</v>
      </c>
      <c r="H84" s="397">
        <v>10982.66066</v>
      </c>
      <c r="I84" s="397">
        <v>34495.84979</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6"/>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26" ht="30" customHeight="1">
      <c r="A1" s="760" t="s">
        <v>471</v>
      </c>
      <c r="B1" s="760"/>
      <c r="C1" s="760"/>
      <c r="D1" s="760"/>
      <c r="E1" s="760"/>
      <c r="F1" s="760"/>
      <c r="G1" s="760"/>
      <c r="H1" s="760"/>
      <c r="I1" s="760"/>
      <c r="J1" s="47"/>
      <c r="K1" s="47"/>
      <c r="L1" s="47"/>
      <c r="M1" s="47"/>
      <c r="N1" s="47"/>
      <c r="O1" s="47"/>
      <c r="P1" s="47"/>
      <c r="Q1" s="47"/>
      <c r="R1" s="47"/>
      <c r="S1" s="47"/>
      <c r="T1" s="47"/>
      <c r="U1" s="47"/>
      <c r="V1" s="47"/>
      <c r="W1" s="47"/>
      <c r="X1" s="47"/>
      <c r="Y1" s="47"/>
      <c r="Z1" s="47"/>
    </row>
    <row r="2" spans="1:26" ht="15" customHeight="1">
      <c r="A2" s="761" t="s">
        <v>665</v>
      </c>
      <c r="B2" s="761"/>
      <c r="C2" s="761"/>
      <c r="D2" s="761"/>
      <c r="E2" s="761"/>
      <c r="F2" s="761"/>
      <c r="G2" s="761"/>
      <c r="H2" s="761"/>
      <c r="I2" s="761"/>
      <c r="J2" s="47"/>
      <c r="K2" s="47"/>
      <c r="L2" s="47"/>
      <c r="M2" s="47"/>
      <c r="N2" s="47"/>
      <c r="O2" s="47"/>
      <c r="P2" s="47"/>
      <c r="Q2" s="47"/>
      <c r="R2" s="47"/>
      <c r="S2" s="47"/>
      <c r="T2" s="47"/>
      <c r="U2" s="47"/>
      <c r="V2" s="47"/>
      <c r="W2" s="47"/>
      <c r="X2" s="47"/>
      <c r="Y2" s="47"/>
      <c r="Z2" s="47"/>
    </row>
    <row r="3" spans="1:26" ht="15" customHeight="1">
      <c r="A3" s="761" t="s">
        <v>742</v>
      </c>
      <c r="B3" s="761"/>
      <c r="C3" s="761"/>
      <c r="D3" s="761"/>
      <c r="E3" s="761"/>
      <c r="F3" s="761"/>
      <c r="G3" s="761"/>
      <c r="H3" s="761"/>
      <c r="I3" s="761"/>
      <c r="J3" s="47"/>
      <c r="K3" s="47"/>
      <c r="L3" s="47"/>
      <c r="M3" s="47"/>
      <c r="N3" s="47"/>
      <c r="O3" s="47"/>
      <c r="P3" s="47"/>
      <c r="Q3" s="47"/>
      <c r="R3" s="47"/>
      <c r="S3" s="47"/>
      <c r="T3" s="47"/>
      <c r="U3" s="47"/>
      <c r="V3" s="47"/>
      <c r="W3" s="47"/>
      <c r="X3" s="47"/>
      <c r="Y3" s="47"/>
      <c r="Z3" s="47"/>
    </row>
    <row r="4" spans="1:26" ht="30" customHeight="1">
      <c r="A4" s="762" t="s">
        <v>544</v>
      </c>
      <c r="B4" s="762"/>
      <c r="C4" s="762"/>
      <c r="D4" s="762"/>
      <c r="E4" s="762"/>
      <c r="F4" s="762"/>
      <c r="G4" s="762"/>
      <c r="H4" s="762"/>
      <c r="I4" s="762"/>
      <c r="J4" s="47"/>
      <c r="K4" s="47"/>
      <c r="L4" s="47"/>
      <c r="M4" s="47"/>
      <c r="N4" s="47"/>
      <c r="O4" s="47"/>
      <c r="P4" s="47"/>
      <c r="Q4" s="47"/>
      <c r="R4" s="47"/>
      <c r="S4" s="47"/>
      <c r="T4" s="47"/>
      <c r="U4" s="47"/>
      <c r="V4" s="47"/>
      <c r="W4" s="47"/>
      <c r="X4" s="47"/>
      <c r="Y4" s="47"/>
      <c r="Z4" s="47"/>
    </row>
    <row r="5" spans="1:26"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row>
    <row r="6" spans="1:26" s="15" customFormat="1" ht="30" customHeight="1" thickTop="1" thickBot="1">
      <c r="A6" s="560"/>
      <c r="B6" s="394" t="s">
        <v>667</v>
      </c>
      <c r="C6" s="394" t="s">
        <v>668</v>
      </c>
      <c r="D6" s="394" t="s">
        <v>669</v>
      </c>
      <c r="E6" s="394" t="s">
        <v>670</v>
      </c>
      <c r="F6" s="394" t="s">
        <v>671</v>
      </c>
      <c r="G6" s="394" t="s">
        <v>672</v>
      </c>
      <c r="H6" s="394" t="s">
        <v>1415</v>
      </c>
      <c r="I6" s="394" t="s">
        <v>1596</v>
      </c>
      <c r="J6" s="395"/>
      <c r="K6" s="395"/>
      <c r="L6" s="395"/>
      <c r="M6" s="395"/>
      <c r="N6" s="395"/>
      <c r="O6" s="395"/>
      <c r="P6" s="395"/>
      <c r="Q6" s="395"/>
      <c r="R6" s="395"/>
      <c r="S6" s="395"/>
      <c r="T6" s="395"/>
      <c r="U6" s="395"/>
      <c r="V6" s="395"/>
      <c r="W6" s="395"/>
      <c r="X6" s="395"/>
      <c r="Y6" s="395"/>
      <c r="Z6" s="395"/>
    </row>
    <row r="7" spans="1:26" ht="15" customHeight="1" thickTop="1" thickBot="1">
      <c r="A7" s="396" t="s">
        <v>673</v>
      </c>
      <c r="B7" s="397">
        <v>6235055.9260600004</v>
      </c>
      <c r="C7" s="397">
        <v>7115436.9610100007</v>
      </c>
      <c r="D7" s="397">
        <v>7792013.1160200005</v>
      </c>
      <c r="E7" s="397">
        <v>8543735.2245300002</v>
      </c>
      <c r="F7" s="397">
        <v>9286432.2984299995</v>
      </c>
      <c r="G7" s="397">
        <v>9049783.9762700014</v>
      </c>
      <c r="H7" s="397">
        <v>9121125.3314999994</v>
      </c>
      <c r="I7" s="397">
        <v>10026021.856069999</v>
      </c>
      <c r="J7" s="47"/>
      <c r="K7" s="47"/>
      <c r="L7" s="47"/>
      <c r="M7" s="47"/>
      <c r="N7" s="47"/>
      <c r="O7" s="47"/>
      <c r="P7" s="47"/>
      <c r="Q7" s="47"/>
      <c r="R7" s="47"/>
      <c r="S7" s="47"/>
      <c r="T7" s="47"/>
      <c r="U7" s="47"/>
      <c r="V7" s="47"/>
      <c r="W7" s="47"/>
      <c r="X7" s="47"/>
      <c r="Y7" s="47"/>
      <c r="Z7" s="47"/>
    </row>
    <row r="8" spans="1:26" s="16" customFormat="1" ht="15" customHeight="1" thickTop="1">
      <c r="A8" s="147" t="s">
        <v>191</v>
      </c>
      <c r="B8" s="114">
        <v>492699.84088999999</v>
      </c>
      <c r="C8" s="114">
        <v>466679.92</v>
      </c>
      <c r="D8" s="114">
        <v>443184.47908999998</v>
      </c>
      <c r="E8" s="114">
        <v>453964.56268000003</v>
      </c>
      <c r="F8" s="114">
        <v>463572.68935</v>
      </c>
      <c r="G8" s="114">
        <v>708192.24774000002</v>
      </c>
      <c r="H8" s="114">
        <v>710339.35304999992</v>
      </c>
      <c r="I8" s="114">
        <v>640767.03370999999</v>
      </c>
      <c r="J8" s="47"/>
      <c r="K8" s="47"/>
      <c r="L8" s="47"/>
      <c r="M8" s="47"/>
      <c r="N8" s="47"/>
      <c r="O8" s="47"/>
      <c r="P8" s="47"/>
      <c r="Q8" s="47"/>
      <c r="R8" s="47"/>
      <c r="S8" s="47"/>
      <c r="T8" s="47"/>
      <c r="U8" s="47"/>
      <c r="V8" s="47"/>
      <c r="W8" s="47"/>
      <c r="X8" s="47"/>
      <c r="Y8" s="47"/>
      <c r="Z8" s="47"/>
    </row>
    <row r="9" spans="1:26" s="16" customFormat="1" ht="15" customHeight="1">
      <c r="A9" s="147" t="s">
        <v>200</v>
      </c>
      <c r="B9" s="114">
        <v>480119.58558999997</v>
      </c>
      <c r="C9" s="114">
        <v>583689.46020000009</v>
      </c>
      <c r="D9" s="114">
        <v>698905.38219000003</v>
      </c>
      <c r="E9" s="114">
        <v>641288.06994000007</v>
      </c>
      <c r="F9" s="114">
        <v>491627.73608999996</v>
      </c>
      <c r="G9" s="114">
        <v>1269.45353</v>
      </c>
      <c r="H9" s="114">
        <v>362.40181000000001</v>
      </c>
      <c r="I9" s="114">
        <v>67724.080979999999</v>
      </c>
      <c r="J9" s="47"/>
      <c r="K9" s="47"/>
      <c r="L9" s="47"/>
      <c r="M9" s="47"/>
      <c r="N9" s="47"/>
      <c r="O9" s="47"/>
      <c r="P9" s="47"/>
      <c r="Q9" s="47"/>
      <c r="R9" s="47"/>
      <c r="S9" s="47"/>
      <c r="T9" s="47"/>
      <c r="U9" s="47"/>
      <c r="V9" s="47"/>
      <c r="W9" s="47"/>
      <c r="X9" s="47"/>
      <c r="Y9" s="47"/>
      <c r="Z9" s="47"/>
    </row>
    <row r="10" spans="1:26" s="16" customFormat="1" ht="15" customHeight="1">
      <c r="A10" s="147" t="s">
        <v>209</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47"/>
      <c r="K10" s="47"/>
      <c r="L10" s="47"/>
      <c r="M10" s="47"/>
      <c r="N10" s="47"/>
      <c r="O10" s="47"/>
      <c r="P10" s="47"/>
      <c r="Q10" s="47"/>
      <c r="R10" s="47"/>
      <c r="S10" s="47"/>
      <c r="T10" s="47"/>
      <c r="U10" s="47"/>
      <c r="V10" s="47"/>
      <c r="W10" s="47"/>
      <c r="X10" s="47"/>
      <c r="Y10" s="47"/>
      <c r="Z10" s="47"/>
    </row>
    <row r="11" spans="1:26" s="16" customFormat="1" ht="15" customHeight="1">
      <c r="A11" s="148" t="s">
        <v>674</v>
      </c>
      <c r="B11" s="114">
        <v>5045758.9105900005</v>
      </c>
      <c r="C11" s="114">
        <v>5722118.9777499996</v>
      </c>
      <c r="D11" s="114">
        <v>6380607.00196</v>
      </c>
      <c r="E11" s="114">
        <v>7113569.5045200009</v>
      </c>
      <c r="F11" s="114">
        <v>7987773.6406100001</v>
      </c>
      <c r="G11" s="114">
        <v>8222974.2915200004</v>
      </c>
      <c r="H11" s="114">
        <v>7704811.3923900006</v>
      </c>
      <c r="I11" s="114">
        <v>8490542.884779999</v>
      </c>
      <c r="J11" s="47"/>
      <c r="K11" s="47"/>
      <c r="L11" s="47"/>
      <c r="M11" s="47"/>
      <c r="N11" s="47"/>
      <c r="O11" s="47"/>
      <c r="P11" s="47"/>
      <c r="Q11" s="47"/>
      <c r="R11" s="47"/>
      <c r="S11" s="47"/>
      <c r="T11" s="47"/>
      <c r="U11" s="47"/>
      <c r="V11" s="47"/>
      <c r="W11" s="47"/>
      <c r="X11" s="47"/>
      <c r="Y11" s="47"/>
      <c r="Z11" s="47"/>
    </row>
    <row r="12" spans="1:26" s="16" customFormat="1" ht="15" customHeight="1">
      <c r="A12" s="148" t="s">
        <v>675</v>
      </c>
      <c r="B12" s="114">
        <v>5022167.42631</v>
      </c>
      <c r="C12" s="114">
        <v>5674768.82283</v>
      </c>
      <c r="D12" s="114">
        <v>6305680.1382400002</v>
      </c>
      <c r="E12" s="114">
        <v>6945186.1997600002</v>
      </c>
      <c r="F12" s="114">
        <v>7753538.4148399998</v>
      </c>
      <c r="G12" s="114">
        <v>7932844.0391000006</v>
      </c>
      <c r="H12" s="114">
        <v>7395149.2234700006</v>
      </c>
      <c r="I12" s="114">
        <v>6625597.6672900002</v>
      </c>
      <c r="J12" s="47"/>
      <c r="K12" s="47"/>
      <c r="L12" s="47"/>
      <c r="M12" s="47"/>
      <c r="N12" s="47"/>
      <c r="O12" s="47"/>
      <c r="P12" s="47"/>
      <c r="Q12" s="47"/>
      <c r="R12" s="47"/>
      <c r="S12" s="47"/>
      <c r="T12" s="47"/>
      <c r="U12" s="47"/>
      <c r="V12" s="47"/>
      <c r="W12" s="47"/>
      <c r="X12" s="47"/>
      <c r="Y12" s="47"/>
      <c r="Z12" s="47"/>
    </row>
    <row r="13" spans="1:26" s="16" customFormat="1" ht="15" customHeight="1">
      <c r="A13" s="148" t="s">
        <v>676</v>
      </c>
      <c r="B13" s="114">
        <v>23591.484280000001</v>
      </c>
      <c r="C13" s="114">
        <v>47350.154920000001</v>
      </c>
      <c r="D13" s="114">
        <v>74926.863719999994</v>
      </c>
      <c r="E13" s="114">
        <v>168383.30476</v>
      </c>
      <c r="F13" s="114">
        <v>234235.22577000002</v>
      </c>
      <c r="G13" s="114">
        <v>290130.25242000003</v>
      </c>
      <c r="H13" s="114">
        <v>309662.16892000003</v>
      </c>
      <c r="I13" s="114">
        <v>1864945.21749</v>
      </c>
      <c r="J13" s="47"/>
      <c r="K13" s="47"/>
      <c r="L13" s="47"/>
      <c r="M13" s="47"/>
      <c r="N13" s="47"/>
      <c r="O13" s="47"/>
      <c r="P13" s="47"/>
      <c r="Q13" s="47"/>
      <c r="R13" s="47"/>
      <c r="S13" s="47"/>
      <c r="T13" s="47"/>
      <c r="U13" s="47"/>
      <c r="V13" s="47"/>
      <c r="W13" s="47"/>
      <c r="X13" s="47"/>
      <c r="Y13" s="47"/>
      <c r="Z13" s="47"/>
    </row>
    <row r="14" spans="1:26" s="16" customFormat="1" ht="15" customHeight="1">
      <c r="A14" s="148" t="s">
        <v>677</v>
      </c>
      <c r="B14" s="114">
        <v>30036.166949999999</v>
      </c>
      <c r="C14" s="114">
        <v>33265.296649999997</v>
      </c>
      <c r="D14" s="114">
        <v>37796.531670000004</v>
      </c>
      <c r="E14" s="114">
        <v>29968.302050000002</v>
      </c>
      <c r="F14" s="114">
        <v>31581.92726</v>
      </c>
      <c r="G14" s="114">
        <v>22863.08628</v>
      </c>
      <c r="H14" s="114">
        <v>12184.138000000001</v>
      </c>
      <c r="I14" s="114">
        <v>33949.322110000001</v>
      </c>
      <c r="J14" s="47"/>
      <c r="K14" s="47"/>
      <c r="L14" s="47"/>
      <c r="M14" s="47"/>
      <c r="N14" s="47"/>
      <c r="O14" s="47"/>
      <c r="P14" s="47"/>
      <c r="Q14" s="47"/>
      <c r="R14" s="47"/>
      <c r="S14" s="47"/>
      <c r="T14" s="47"/>
      <c r="U14" s="47"/>
      <c r="V14" s="47"/>
      <c r="W14" s="47"/>
      <c r="X14" s="47"/>
      <c r="Y14" s="47"/>
      <c r="Z14" s="47"/>
    </row>
    <row r="15" spans="1:26" s="16" customFormat="1" ht="15" customHeight="1">
      <c r="A15" s="148" t="s">
        <v>678</v>
      </c>
      <c r="B15" s="114">
        <v>29443.295050000001</v>
      </c>
      <c r="C15" s="114">
        <v>31722.048050000001</v>
      </c>
      <c r="D15" s="114">
        <v>35890.053650000002</v>
      </c>
      <c r="E15" s="114">
        <v>26539.715670000001</v>
      </c>
      <c r="F15" s="114">
        <v>25492.571800000002</v>
      </c>
      <c r="G15" s="114">
        <v>17698.45825</v>
      </c>
      <c r="H15" s="114">
        <v>9134.7622499999998</v>
      </c>
      <c r="I15" s="114">
        <v>22794.051159999999</v>
      </c>
      <c r="J15" s="47"/>
      <c r="K15" s="47"/>
      <c r="L15" s="47"/>
      <c r="M15" s="47"/>
      <c r="N15" s="47"/>
      <c r="O15" s="47"/>
      <c r="P15" s="47"/>
      <c r="Q15" s="47"/>
      <c r="R15" s="47"/>
      <c r="S15" s="47"/>
      <c r="T15" s="47"/>
      <c r="U15" s="47"/>
      <c r="V15" s="47"/>
      <c r="W15" s="47"/>
      <c r="X15" s="47"/>
      <c r="Y15" s="47"/>
      <c r="Z15" s="47"/>
    </row>
    <row r="16" spans="1:26" s="16" customFormat="1" ht="15" customHeight="1">
      <c r="A16" s="148" t="s">
        <v>679</v>
      </c>
      <c r="B16" s="114">
        <v>592.87189999999998</v>
      </c>
      <c r="C16" s="114">
        <v>1543.2486000000001</v>
      </c>
      <c r="D16" s="114">
        <v>1906.47802</v>
      </c>
      <c r="E16" s="114">
        <v>3428.5863799999997</v>
      </c>
      <c r="F16" s="114">
        <v>6089.3554599999998</v>
      </c>
      <c r="G16" s="114">
        <v>5164.6280299999999</v>
      </c>
      <c r="H16" s="114">
        <v>3049.3757500000002</v>
      </c>
      <c r="I16" s="114">
        <v>11155.27095</v>
      </c>
      <c r="J16" s="47"/>
      <c r="K16" s="47"/>
      <c r="L16" s="47"/>
      <c r="M16" s="47"/>
      <c r="N16" s="47"/>
      <c r="O16" s="47"/>
      <c r="P16" s="47"/>
      <c r="Q16" s="47"/>
      <c r="R16" s="47"/>
      <c r="S16" s="47"/>
      <c r="T16" s="47"/>
      <c r="U16" s="47"/>
      <c r="V16" s="47"/>
      <c r="W16" s="47"/>
      <c r="X16" s="47"/>
      <c r="Y16" s="47"/>
      <c r="Z16" s="47"/>
    </row>
    <row r="17" spans="1:26" s="16" customFormat="1" ht="15" customHeight="1">
      <c r="A17" s="148" t="s">
        <v>680</v>
      </c>
      <c r="B17" s="114">
        <v>37302.27895</v>
      </c>
      <c r="C17" s="114">
        <v>34021.848279999998</v>
      </c>
      <c r="D17" s="114">
        <v>46782.226750000002</v>
      </c>
      <c r="E17" s="114">
        <v>49240.689810000003</v>
      </c>
      <c r="F17" s="114">
        <v>48830.327420000001</v>
      </c>
      <c r="G17" s="114">
        <v>60760.448520000005</v>
      </c>
      <c r="H17" s="114">
        <v>46561.24106</v>
      </c>
      <c r="I17" s="114">
        <v>33570.272640000003</v>
      </c>
      <c r="J17" s="47"/>
      <c r="K17" s="47"/>
      <c r="L17" s="47"/>
      <c r="M17" s="47"/>
      <c r="N17" s="47"/>
      <c r="O17" s="47"/>
      <c r="P17" s="47"/>
      <c r="Q17" s="47"/>
      <c r="R17" s="47"/>
      <c r="S17" s="47"/>
      <c r="T17" s="47"/>
      <c r="U17" s="47"/>
      <c r="V17" s="47"/>
      <c r="W17" s="47"/>
      <c r="X17" s="47"/>
      <c r="Y17" s="47"/>
      <c r="Z17" s="47"/>
    </row>
    <row r="18" spans="1:26" s="16" customFormat="1" ht="15" customHeight="1">
      <c r="A18" s="148" t="s">
        <v>681</v>
      </c>
      <c r="B18" s="114">
        <v>34750.634850000002</v>
      </c>
      <c r="C18" s="114">
        <v>31042.05026</v>
      </c>
      <c r="D18" s="114">
        <v>43285.414530000002</v>
      </c>
      <c r="E18" s="114">
        <v>43718.485229999998</v>
      </c>
      <c r="F18" s="114">
        <v>39511.983140000004</v>
      </c>
      <c r="G18" s="114">
        <v>45821.209799999997</v>
      </c>
      <c r="H18" s="114">
        <v>37413.397969999998</v>
      </c>
      <c r="I18" s="114">
        <v>25545.341350000002</v>
      </c>
      <c r="J18" s="47"/>
      <c r="K18" s="47"/>
      <c r="L18" s="47"/>
      <c r="M18" s="47"/>
      <c r="N18" s="47"/>
      <c r="O18" s="47"/>
      <c r="P18" s="47"/>
      <c r="Q18" s="47"/>
      <c r="R18" s="47"/>
      <c r="S18" s="47"/>
      <c r="T18" s="47"/>
      <c r="U18" s="47"/>
      <c r="V18" s="47"/>
      <c r="W18" s="47"/>
      <c r="X18" s="47"/>
      <c r="Y18" s="47"/>
      <c r="Z18" s="47"/>
    </row>
    <row r="19" spans="1:26" s="16" customFormat="1" ht="15" customHeight="1">
      <c r="A19" s="148" t="s">
        <v>682</v>
      </c>
      <c r="B19" s="114">
        <v>2551.6441</v>
      </c>
      <c r="C19" s="114">
        <v>2979.7980200000002</v>
      </c>
      <c r="D19" s="114">
        <v>3496.8122200000003</v>
      </c>
      <c r="E19" s="114">
        <v>5522.2045799999996</v>
      </c>
      <c r="F19" s="114">
        <v>9318.3442799999993</v>
      </c>
      <c r="G19" s="114">
        <v>14939.238720000001</v>
      </c>
      <c r="H19" s="114">
        <v>9147.8430900000003</v>
      </c>
      <c r="I19" s="114">
        <v>8024.9312900000004</v>
      </c>
      <c r="J19" s="47"/>
      <c r="K19" s="47"/>
      <c r="L19" s="47"/>
      <c r="M19" s="47"/>
      <c r="N19" s="47"/>
      <c r="O19" s="47"/>
      <c r="P19" s="47"/>
      <c r="Q19" s="47"/>
      <c r="R19" s="47"/>
      <c r="S19" s="47"/>
      <c r="T19" s="47"/>
      <c r="U19" s="47"/>
      <c r="V19" s="47"/>
      <c r="W19" s="47"/>
      <c r="X19" s="47"/>
      <c r="Y19" s="47"/>
      <c r="Z19" s="47"/>
    </row>
    <row r="20" spans="1:26" s="16" customFormat="1" ht="15" customHeight="1">
      <c r="A20" s="148" t="s">
        <v>222</v>
      </c>
      <c r="B20" s="114">
        <v>65979.397490000003</v>
      </c>
      <c r="C20" s="114">
        <v>74617.68323000001</v>
      </c>
      <c r="D20" s="114">
        <v>84183.02102</v>
      </c>
      <c r="E20" s="114">
        <v>95249.370060000001</v>
      </c>
      <c r="F20" s="114">
        <v>108207.53383</v>
      </c>
      <c r="G20" s="114">
        <v>117035.01586</v>
      </c>
      <c r="H20" s="114">
        <v>705571.01032</v>
      </c>
      <c r="I20" s="114">
        <v>773998.67882999999</v>
      </c>
      <c r="J20" s="47"/>
      <c r="K20" s="47"/>
      <c r="L20" s="47"/>
      <c r="M20" s="47"/>
      <c r="N20" s="47"/>
      <c r="O20" s="47"/>
      <c r="P20" s="47"/>
      <c r="Q20" s="47"/>
      <c r="R20" s="47"/>
      <c r="S20" s="47"/>
      <c r="T20" s="47"/>
      <c r="U20" s="47"/>
      <c r="V20" s="47"/>
      <c r="W20" s="47"/>
      <c r="X20" s="47"/>
      <c r="Y20" s="47"/>
      <c r="Z20" s="47"/>
    </row>
    <row r="21" spans="1:26" s="16" customFormat="1" ht="15" customHeight="1">
      <c r="A21" s="148" t="s">
        <v>683</v>
      </c>
      <c r="B21" s="114">
        <v>-172682.86100999999</v>
      </c>
      <c r="C21" s="114">
        <v>-179785.33243000001</v>
      </c>
      <c r="D21" s="114">
        <v>-194474.66002000001</v>
      </c>
      <c r="E21" s="114">
        <v>-202702.12153</v>
      </c>
      <c r="F21" s="114">
        <v>-224763.40208</v>
      </c>
      <c r="G21" s="114">
        <v>-240207.11682</v>
      </c>
      <c r="H21" s="114">
        <v>-269420.17332999996</v>
      </c>
      <c r="I21" s="114">
        <v>-253258.61228</v>
      </c>
      <c r="J21" s="47"/>
      <c r="K21" s="47"/>
      <c r="L21" s="47"/>
      <c r="M21" s="47"/>
      <c r="N21" s="47"/>
      <c r="O21" s="47"/>
      <c r="P21" s="47"/>
      <c r="Q21" s="47"/>
      <c r="R21" s="47"/>
      <c r="S21" s="47"/>
      <c r="T21" s="47"/>
      <c r="U21" s="47"/>
      <c r="V21" s="47"/>
      <c r="W21" s="47"/>
      <c r="X21" s="47"/>
      <c r="Y21" s="47"/>
      <c r="Z21" s="47"/>
    </row>
    <row r="22" spans="1:26" s="16" customFormat="1" ht="15" customHeight="1">
      <c r="A22" s="147" t="s">
        <v>235</v>
      </c>
      <c r="B22" s="114">
        <v>43554.379639999999</v>
      </c>
      <c r="C22" s="114">
        <v>44843.306090000005</v>
      </c>
      <c r="D22" s="114">
        <v>64571.687030000001</v>
      </c>
      <c r="E22" s="114">
        <v>64536.874250000001</v>
      </c>
      <c r="F22" s="114">
        <v>63266.957390000003</v>
      </c>
      <c r="G22" s="114">
        <v>64169.214060000006</v>
      </c>
      <c r="H22" s="114">
        <v>126630.5343</v>
      </c>
      <c r="I22" s="114">
        <v>125191.9783</v>
      </c>
      <c r="J22" s="47"/>
      <c r="K22" s="47"/>
      <c r="L22" s="47"/>
      <c r="M22" s="47"/>
      <c r="N22" s="47"/>
      <c r="O22" s="47"/>
      <c r="P22" s="47"/>
      <c r="Q22" s="47"/>
      <c r="R22" s="47"/>
      <c r="S22" s="47"/>
      <c r="T22" s="47"/>
      <c r="U22" s="47"/>
      <c r="V22" s="47"/>
      <c r="W22" s="47"/>
      <c r="X22" s="47"/>
      <c r="Y22" s="47"/>
      <c r="Z22" s="47"/>
    </row>
    <row r="23" spans="1:26" s="16" customFormat="1" ht="15" customHeight="1">
      <c r="A23" s="147" t="s">
        <v>241</v>
      </c>
      <c r="B23" s="114">
        <v>104.20549000000001</v>
      </c>
      <c r="C23" s="114">
        <v>107.07675999999999</v>
      </c>
      <c r="D23" s="114">
        <v>238.16916000000001</v>
      </c>
      <c r="E23" s="114">
        <v>2324.0547799999999</v>
      </c>
      <c r="F23" s="114">
        <v>2056.9290099999998</v>
      </c>
      <c r="G23" s="114">
        <v>2612.6034500000001</v>
      </c>
      <c r="H23" s="114">
        <v>2508.6480899999997</v>
      </c>
      <c r="I23" s="114">
        <v>1785.36572</v>
      </c>
      <c r="J23" s="47"/>
      <c r="K23" s="47"/>
      <c r="L23" s="47"/>
      <c r="M23" s="47"/>
      <c r="N23" s="47"/>
      <c r="O23" s="47"/>
      <c r="P23" s="47"/>
      <c r="Q23" s="47"/>
      <c r="R23" s="47"/>
      <c r="S23" s="47"/>
      <c r="T23" s="47"/>
      <c r="U23" s="47"/>
      <c r="V23" s="47"/>
      <c r="W23" s="47"/>
      <c r="X23" s="47"/>
      <c r="Y23" s="47"/>
      <c r="Z23" s="47"/>
    </row>
    <row r="24" spans="1:26" s="16" customFormat="1" ht="15" customHeight="1">
      <c r="A24" s="147" t="s">
        <v>684</v>
      </c>
      <c r="B24" s="114">
        <v>126212.80089</v>
      </c>
      <c r="C24" s="114">
        <v>259325.13633000001</v>
      </c>
      <c r="D24" s="114">
        <v>157653.84516999999</v>
      </c>
      <c r="E24" s="114">
        <v>227720.18949000002</v>
      </c>
      <c r="F24" s="114">
        <v>252241.80240000002</v>
      </c>
      <c r="G24" s="114">
        <v>31647.753059999999</v>
      </c>
      <c r="H24" s="114">
        <v>34152.49194</v>
      </c>
      <c r="I24" s="114">
        <v>70531.15112000001</v>
      </c>
      <c r="J24" s="47"/>
      <c r="K24" s="47"/>
      <c r="L24" s="47"/>
      <c r="M24" s="47"/>
      <c r="N24" s="47"/>
      <c r="O24" s="47"/>
      <c r="P24" s="47"/>
      <c r="Q24" s="47"/>
      <c r="R24" s="47"/>
      <c r="S24" s="47"/>
      <c r="T24" s="47"/>
      <c r="U24" s="47"/>
      <c r="V24" s="47"/>
      <c r="W24" s="47"/>
      <c r="X24" s="47"/>
      <c r="Y24" s="47"/>
      <c r="Z24" s="47"/>
    </row>
    <row r="25" spans="1:26" s="16" customFormat="1" ht="15" customHeight="1">
      <c r="A25" s="147" t="s">
        <v>252</v>
      </c>
      <c r="B25" s="114">
        <v>70612.992840000006</v>
      </c>
      <c r="C25" s="114">
        <v>61382.408859999996</v>
      </c>
      <c r="D25" s="114">
        <v>60240.961040000002</v>
      </c>
      <c r="E25" s="114">
        <v>56552.185850000002</v>
      </c>
      <c r="F25" s="114">
        <v>52064.344789999996</v>
      </c>
      <c r="G25" s="114">
        <v>48077.80962</v>
      </c>
      <c r="H25" s="114">
        <v>39007.609320000003</v>
      </c>
      <c r="I25" s="114">
        <v>34244.203460000004</v>
      </c>
      <c r="J25" s="47"/>
      <c r="K25" s="47"/>
      <c r="L25" s="47"/>
      <c r="M25" s="47"/>
      <c r="N25" s="47"/>
      <c r="O25" s="47"/>
      <c r="P25" s="47"/>
      <c r="Q25" s="47"/>
      <c r="R25" s="47"/>
      <c r="S25" s="47"/>
      <c r="T25" s="47"/>
      <c r="U25" s="47"/>
      <c r="V25" s="47"/>
      <c r="W25" s="47"/>
      <c r="X25" s="47"/>
      <c r="Y25" s="47"/>
      <c r="Z25" s="47"/>
    </row>
    <row r="26" spans="1:26" s="16" customFormat="1" ht="15" customHeight="1">
      <c r="A26" s="147" t="s">
        <v>685</v>
      </c>
      <c r="B26" s="114">
        <v>15358.22775</v>
      </c>
      <c r="C26" s="114">
        <v>15171.179289999998</v>
      </c>
      <c r="D26" s="114">
        <v>12324.470960000001</v>
      </c>
      <c r="E26" s="114">
        <v>12023.54263</v>
      </c>
      <c r="F26" s="114">
        <v>9971.8123599999999</v>
      </c>
      <c r="G26" s="114">
        <v>10389.169449999999</v>
      </c>
      <c r="H26" s="114">
        <v>8416.6845499999999</v>
      </c>
      <c r="I26" s="114">
        <v>6975.4967000000006</v>
      </c>
      <c r="J26" s="47"/>
      <c r="K26" s="47"/>
      <c r="L26" s="47"/>
      <c r="M26" s="47"/>
      <c r="N26" s="47"/>
      <c r="O26" s="47"/>
      <c r="P26" s="47"/>
      <c r="Q26" s="47"/>
      <c r="R26" s="47"/>
      <c r="S26" s="47"/>
      <c r="T26" s="47"/>
      <c r="U26" s="47"/>
      <c r="V26" s="47"/>
      <c r="W26" s="47"/>
      <c r="X26" s="47"/>
      <c r="Y26" s="47"/>
      <c r="Z26" s="47"/>
    </row>
    <row r="27" spans="1:26" s="17" customFormat="1" ht="15" customHeight="1" thickBot="1">
      <c r="A27" s="147" t="s">
        <v>268</v>
      </c>
      <c r="B27" s="114">
        <v>0</v>
      </c>
      <c r="C27" s="114">
        <v>0</v>
      </c>
      <c r="D27" s="114">
        <v>0</v>
      </c>
      <c r="E27" s="114">
        <v>0</v>
      </c>
      <c r="F27" s="114">
        <v>0</v>
      </c>
      <c r="G27" s="114">
        <v>0</v>
      </c>
      <c r="H27" s="114">
        <v>0</v>
      </c>
      <c r="I27" s="114">
        <v>0</v>
      </c>
      <c r="J27" s="47"/>
      <c r="K27" s="47"/>
      <c r="L27" s="47"/>
      <c r="M27" s="47"/>
      <c r="N27" s="47"/>
      <c r="O27" s="47"/>
      <c r="P27" s="47"/>
      <c r="Q27" s="47"/>
      <c r="R27" s="47"/>
      <c r="S27" s="47"/>
      <c r="T27" s="47"/>
      <c r="U27" s="47"/>
      <c r="V27" s="47"/>
      <c r="W27" s="47"/>
      <c r="X27" s="47"/>
      <c r="Y27" s="47"/>
      <c r="Z27" s="47"/>
    </row>
    <row r="28" spans="1:26" ht="15" customHeight="1" thickTop="1" thickBot="1">
      <c r="A28" s="396" t="s">
        <v>686</v>
      </c>
      <c r="B28" s="397">
        <v>5711587.9390000002</v>
      </c>
      <c r="C28" s="397">
        <v>6523087.4262200007</v>
      </c>
      <c r="D28" s="397">
        <v>7120031.0131099997</v>
      </c>
      <c r="E28" s="397">
        <v>7797449.0514899995</v>
      </c>
      <c r="F28" s="397">
        <v>8462744.5353599992</v>
      </c>
      <c r="G28" s="397">
        <v>8104661.1399900001</v>
      </c>
      <c r="H28" s="397">
        <v>8150202.4007799998</v>
      </c>
      <c r="I28" s="397">
        <v>8980775.0411900003</v>
      </c>
      <c r="J28" s="47"/>
      <c r="K28" s="47"/>
      <c r="L28" s="47"/>
      <c r="M28" s="47"/>
      <c r="N28" s="47"/>
      <c r="O28" s="47"/>
      <c r="P28" s="47"/>
      <c r="Q28" s="47"/>
      <c r="R28" s="47"/>
      <c r="S28" s="47"/>
      <c r="T28" s="47"/>
      <c r="U28" s="47"/>
      <c r="V28" s="47"/>
      <c r="W28" s="47"/>
      <c r="X28" s="47"/>
      <c r="Y28" s="47"/>
      <c r="Z28" s="47"/>
    </row>
    <row r="29" spans="1:26" s="16" customFormat="1" ht="15" customHeight="1" thickTop="1">
      <c r="A29" s="147" t="s">
        <v>687</v>
      </c>
      <c r="B29" s="114">
        <v>5024053.32015</v>
      </c>
      <c r="C29" s="114">
        <v>5879045.8973199995</v>
      </c>
      <c r="D29" s="114">
        <v>6512108.0117899999</v>
      </c>
      <c r="E29" s="114">
        <v>6857811.4040000001</v>
      </c>
      <c r="F29" s="114">
        <v>7565552.3805499999</v>
      </c>
      <c r="G29" s="114">
        <v>6621167.3259799993</v>
      </c>
      <c r="H29" s="114">
        <v>6763235.7255500006</v>
      </c>
      <c r="I29" s="114">
        <v>7513125.4583100006</v>
      </c>
      <c r="J29" s="47"/>
      <c r="K29" s="47"/>
      <c r="L29" s="47"/>
      <c r="M29" s="47"/>
      <c r="N29" s="47"/>
      <c r="O29" s="47"/>
      <c r="P29" s="47"/>
      <c r="Q29" s="47"/>
      <c r="R29" s="47"/>
      <c r="S29" s="47"/>
      <c r="T29" s="47"/>
      <c r="U29" s="47"/>
      <c r="V29" s="47"/>
      <c r="W29" s="47"/>
      <c r="X29" s="47"/>
      <c r="Y29" s="47"/>
      <c r="Z29" s="47"/>
    </row>
    <row r="30" spans="1:26" s="16" customFormat="1" ht="15" customHeight="1">
      <c r="A30" s="148" t="s">
        <v>688</v>
      </c>
      <c r="B30" s="114">
        <v>36772.214700000004</v>
      </c>
      <c r="C30" s="114">
        <v>38625.268069999998</v>
      </c>
      <c r="D30" s="114">
        <v>36827.817299999995</v>
      </c>
      <c r="E30" s="114">
        <v>44285.182350000003</v>
      </c>
      <c r="F30" s="114">
        <v>53233.516649999998</v>
      </c>
      <c r="G30" s="114">
        <v>21094.585620000002</v>
      </c>
      <c r="H30" s="114">
        <v>8299.00036</v>
      </c>
      <c r="I30" s="114">
        <v>17120.120329999998</v>
      </c>
      <c r="J30" s="47"/>
      <c r="K30" s="47"/>
      <c r="L30" s="47"/>
      <c r="M30" s="47"/>
      <c r="N30" s="47"/>
      <c r="O30" s="47"/>
      <c r="P30" s="47"/>
      <c r="Q30" s="47"/>
      <c r="R30" s="47"/>
      <c r="S30" s="47"/>
      <c r="T30" s="47"/>
      <c r="U30" s="47"/>
      <c r="V30" s="47"/>
      <c r="W30" s="47"/>
      <c r="X30" s="47"/>
      <c r="Y30" s="47"/>
      <c r="Z30" s="47"/>
    </row>
    <row r="31" spans="1:26" s="16" customFormat="1" ht="15" customHeight="1">
      <c r="A31" s="148" t="s">
        <v>689</v>
      </c>
      <c r="B31" s="114">
        <v>1767913.91258</v>
      </c>
      <c r="C31" s="114">
        <v>1761333.85103</v>
      </c>
      <c r="D31" s="114">
        <v>1856812.06794</v>
      </c>
      <c r="E31" s="114">
        <v>1996776.81443</v>
      </c>
      <c r="F31" s="114">
        <v>2257607.83029</v>
      </c>
      <c r="G31" s="114">
        <v>1878970.3016600001</v>
      </c>
      <c r="H31" s="114">
        <v>1848446.8095999998</v>
      </c>
      <c r="I31" s="114">
        <v>2019403.7691600001</v>
      </c>
      <c r="J31" s="47"/>
      <c r="K31" s="47"/>
      <c r="L31" s="47"/>
      <c r="M31" s="47"/>
      <c r="N31" s="47"/>
      <c r="O31" s="47"/>
      <c r="P31" s="47"/>
      <c r="Q31" s="47"/>
      <c r="R31" s="47"/>
      <c r="S31" s="47"/>
      <c r="T31" s="47"/>
      <c r="U31" s="47"/>
      <c r="V31" s="47"/>
      <c r="W31" s="47"/>
      <c r="X31" s="47"/>
      <c r="Y31" s="47"/>
      <c r="Z31" s="47"/>
    </row>
    <row r="32" spans="1:26" s="16" customFormat="1" ht="15" customHeight="1">
      <c r="A32" s="148" t="s">
        <v>690</v>
      </c>
      <c r="B32" s="114">
        <v>121725.52303</v>
      </c>
      <c r="C32" s="114">
        <v>39996.651539999999</v>
      </c>
      <c r="D32" s="114">
        <v>25718.469840000002</v>
      </c>
      <c r="E32" s="114">
        <v>14518.404759999999</v>
      </c>
      <c r="F32" s="114">
        <v>8899.987070000001</v>
      </c>
      <c r="G32" s="114">
        <v>3026.5209300000001</v>
      </c>
      <c r="H32" s="114">
        <v>2291.6935099999996</v>
      </c>
      <c r="I32" s="114">
        <v>1614.4276499999999</v>
      </c>
      <c r="J32" s="47"/>
      <c r="K32" s="47"/>
      <c r="L32" s="47"/>
      <c r="M32" s="47"/>
      <c r="N32" s="47"/>
      <c r="O32" s="47"/>
      <c r="P32" s="47"/>
      <c r="Q32" s="47"/>
      <c r="R32" s="47"/>
      <c r="S32" s="47"/>
      <c r="T32" s="47"/>
      <c r="U32" s="47"/>
      <c r="V32" s="47"/>
      <c r="W32" s="47"/>
      <c r="X32" s="47"/>
      <c r="Y32" s="47"/>
      <c r="Z32" s="47"/>
    </row>
    <row r="33" spans="1:26" s="16" customFormat="1" ht="15" customHeight="1">
      <c r="A33" s="148" t="s">
        <v>691</v>
      </c>
      <c r="B33" s="114">
        <v>52481.221950000006</v>
      </c>
      <c r="C33" s="114">
        <v>46617.626979999994</v>
      </c>
      <c r="D33" s="114">
        <v>58762.237759999996</v>
      </c>
      <c r="E33" s="114">
        <v>59434.135880000002</v>
      </c>
      <c r="F33" s="114">
        <v>62060.621509999997</v>
      </c>
      <c r="G33" s="114">
        <v>57386.023520000002</v>
      </c>
      <c r="H33" s="114">
        <v>54736.71931</v>
      </c>
      <c r="I33" s="114">
        <v>87828.600099999996</v>
      </c>
      <c r="J33" s="47"/>
      <c r="K33" s="47"/>
      <c r="L33" s="47"/>
      <c r="M33" s="47"/>
      <c r="N33" s="47"/>
      <c r="O33" s="47"/>
      <c r="P33" s="47"/>
      <c r="Q33" s="47"/>
      <c r="R33" s="47"/>
      <c r="S33" s="47"/>
      <c r="T33" s="47"/>
      <c r="U33" s="47"/>
      <c r="V33" s="47"/>
      <c r="W33" s="47"/>
      <c r="X33" s="47"/>
      <c r="Y33" s="47"/>
      <c r="Z33" s="47"/>
    </row>
    <row r="34" spans="1:26" s="16" customFormat="1" ht="15" customHeight="1">
      <c r="A34" s="148" t="s">
        <v>692</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47"/>
      <c r="K34" s="47"/>
      <c r="L34" s="47"/>
      <c r="M34" s="47"/>
      <c r="N34" s="47"/>
      <c r="O34" s="47"/>
      <c r="P34" s="47"/>
      <c r="Q34" s="47"/>
      <c r="R34" s="47"/>
      <c r="S34" s="47"/>
      <c r="T34" s="47"/>
      <c r="U34" s="47"/>
      <c r="V34" s="47"/>
      <c r="W34" s="47"/>
      <c r="X34" s="47"/>
      <c r="Y34" s="47"/>
      <c r="Z34" s="47"/>
    </row>
    <row r="35" spans="1:26" s="16" customFormat="1" ht="15" customHeight="1">
      <c r="A35" s="148" t="s">
        <v>693</v>
      </c>
      <c r="B35" s="114">
        <v>199868.93831</v>
      </c>
      <c r="C35" s="114">
        <v>288669.87716000003</v>
      </c>
      <c r="D35" s="114">
        <v>374511.45879</v>
      </c>
      <c r="E35" s="114">
        <v>460618.69782999996</v>
      </c>
      <c r="F35" s="114">
        <v>525427.69768999994</v>
      </c>
      <c r="G35" s="114">
        <v>573393.59228999994</v>
      </c>
      <c r="H35" s="114">
        <v>664981.04188000003</v>
      </c>
      <c r="I35" s="114">
        <v>720703.40746000002</v>
      </c>
      <c r="J35" s="47"/>
      <c r="K35" s="47"/>
      <c r="L35" s="47"/>
      <c r="M35" s="47"/>
      <c r="N35" s="47"/>
      <c r="O35" s="47"/>
      <c r="P35" s="47"/>
      <c r="Q35" s="47"/>
      <c r="R35" s="47"/>
      <c r="S35" s="47"/>
      <c r="T35" s="47"/>
      <c r="U35" s="47"/>
      <c r="V35" s="47"/>
      <c r="W35" s="47"/>
      <c r="X35" s="47"/>
      <c r="Y35" s="47"/>
      <c r="Z35" s="47"/>
    </row>
    <row r="36" spans="1:26" s="16" customFormat="1" ht="15" customHeight="1">
      <c r="A36" s="147" t="s">
        <v>694</v>
      </c>
      <c r="B36" s="114">
        <v>9617.6268700000001</v>
      </c>
      <c r="C36" s="114">
        <v>6032.2792300000001</v>
      </c>
      <c r="D36" s="114">
        <v>627.54165999999998</v>
      </c>
      <c r="E36" s="114">
        <v>4883.7588399999995</v>
      </c>
      <c r="F36" s="114">
        <v>5038.8527899999999</v>
      </c>
      <c r="G36" s="114">
        <v>848.29186000000004</v>
      </c>
      <c r="H36" s="114">
        <v>549.44732999999997</v>
      </c>
      <c r="I36" s="114">
        <v>3043.23972</v>
      </c>
      <c r="J36" s="47"/>
      <c r="K36" s="47"/>
      <c r="L36" s="47"/>
      <c r="M36" s="47"/>
      <c r="N36" s="47"/>
      <c r="O36" s="47"/>
      <c r="P36" s="47"/>
      <c r="Q36" s="47"/>
      <c r="R36" s="47"/>
      <c r="S36" s="47"/>
      <c r="T36" s="47"/>
      <c r="U36" s="47"/>
      <c r="V36" s="47"/>
      <c r="W36" s="47"/>
      <c r="X36" s="47"/>
      <c r="Y36" s="47"/>
      <c r="Z36" s="47"/>
    </row>
    <row r="37" spans="1:26" s="16" customFormat="1" ht="15" customHeight="1">
      <c r="A37" s="147" t="s">
        <v>695</v>
      </c>
      <c r="B37" s="114">
        <v>296432.97174000001</v>
      </c>
      <c r="C37" s="114">
        <v>299331.56112000003</v>
      </c>
      <c r="D37" s="114">
        <v>207794.89728</v>
      </c>
      <c r="E37" s="114">
        <v>463977.04412999999</v>
      </c>
      <c r="F37" s="114">
        <v>459531.27639999997</v>
      </c>
      <c r="G37" s="114">
        <v>577996.89549000002</v>
      </c>
      <c r="H37" s="114">
        <v>444205.24343999999</v>
      </c>
      <c r="I37" s="114">
        <v>635861.90785000008</v>
      </c>
      <c r="J37" s="47"/>
      <c r="K37" s="47"/>
      <c r="L37" s="47"/>
      <c r="M37" s="47"/>
      <c r="N37" s="47"/>
      <c r="O37" s="47"/>
      <c r="P37" s="47"/>
      <c r="Q37" s="47"/>
      <c r="R37" s="47"/>
      <c r="S37" s="47"/>
      <c r="T37" s="47"/>
      <c r="U37" s="47"/>
      <c r="V37" s="47"/>
      <c r="W37" s="47"/>
      <c r="X37" s="47"/>
      <c r="Y37" s="47"/>
      <c r="Z37" s="47"/>
    </row>
    <row r="38" spans="1:26" s="16" customFormat="1" ht="15" customHeight="1">
      <c r="A38" s="147" t="s">
        <v>696</v>
      </c>
      <c r="B38" s="114">
        <v>138049.63529000001</v>
      </c>
      <c r="C38" s="114">
        <v>148446.22865999999</v>
      </c>
      <c r="D38" s="114">
        <v>180192.05544</v>
      </c>
      <c r="E38" s="114">
        <v>243704.43306000001</v>
      </c>
      <c r="F38" s="114">
        <v>223359.894</v>
      </c>
      <c r="G38" s="114">
        <v>310557.33114999998</v>
      </c>
      <c r="H38" s="114">
        <v>351747.38481999998</v>
      </c>
      <c r="I38" s="114">
        <v>161812.88774000001</v>
      </c>
      <c r="J38" s="47"/>
      <c r="K38" s="47"/>
      <c r="L38" s="47"/>
      <c r="M38" s="47"/>
      <c r="N38" s="47"/>
      <c r="O38" s="47"/>
      <c r="P38" s="47"/>
      <c r="Q38" s="47"/>
      <c r="R38" s="47"/>
      <c r="S38" s="47"/>
      <c r="T38" s="47"/>
      <c r="U38" s="47"/>
      <c r="V38" s="47"/>
      <c r="W38" s="47"/>
      <c r="X38" s="47"/>
      <c r="Y38" s="47"/>
      <c r="Z38" s="47"/>
    </row>
    <row r="39" spans="1:26" s="16" customFormat="1" ht="15" customHeight="1">
      <c r="A39" s="147" t="s">
        <v>306</v>
      </c>
      <c r="B39" s="114">
        <v>163732.26771000001</v>
      </c>
      <c r="C39" s="114">
        <v>170492.81667</v>
      </c>
      <c r="D39" s="114">
        <v>178764.15963000001</v>
      </c>
      <c r="E39" s="114">
        <v>192813.42274000001</v>
      </c>
      <c r="F39" s="114">
        <v>203958.74363999997</v>
      </c>
      <c r="G39" s="114">
        <v>215733.88756</v>
      </c>
      <c r="H39" s="114">
        <v>227547.90375999999</v>
      </c>
      <c r="I39" s="114">
        <v>241886.74371000001</v>
      </c>
      <c r="J39" s="47"/>
      <c r="K39" s="47"/>
      <c r="L39" s="47"/>
      <c r="M39" s="47"/>
      <c r="N39" s="47"/>
      <c r="O39" s="47"/>
      <c r="P39" s="47"/>
      <c r="Q39" s="47"/>
      <c r="R39" s="47"/>
      <c r="S39" s="47"/>
      <c r="T39" s="47"/>
      <c r="U39" s="47"/>
      <c r="V39" s="47"/>
      <c r="W39" s="47"/>
      <c r="X39" s="47"/>
      <c r="Y39" s="47"/>
      <c r="Z39" s="47"/>
    </row>
    <row r="40" spans="1:26" s="16" customFormat="1" ht="15" customHeight="1">
      <c r="A40" s="147" t="s">
        <v>312</v>
      </c>
      <c r="B40" s="114">
        <v>0</v>
      </c>
      <c r="C40" s="114">
        <v>0</v>
      </c>
      <c r="D40" s="114">
        <v>0</v>
      </c>
      <c r="E40" s="114">
        <v>0</v>
      </c>
      <c r="F40" s="114">
        <v>0</v>
      </c>
      <c r="G40" s="114">
        <v>0</v>
      </c>
      <c r="H40" s="114">
        <v>0</v>
      </c>
      <c r="I40" s="114">
        <v>0</v>
      </c>
      <c r="J40" s="47"/>
      <c r="K40" s="47"/>
      <c r="L40" s="47"/>
      <c r="M40" s="47"/>
      <c r="N40" s="47"/>
      <c r="O40" s="47"/>
      <c r="P40" s="47"/>
      <c r="Q40" s="47"/>
      <c r="R40" s="47"/>
      <c r="S40" s="47"/>
      <c r="T40" s="47"/>
      <c r="U40" s="47"/>
      <c r="V40" s="47"/>
      <c r="W40" s="47"/>
      <c r="X40" s="47"/>
      <c r="Y40" s="47"/>
      <c r="Z40" s="47"/>
    </row>
    <row r="41" spans="1:26" s="16" customFormat="1" ht="15" customHeight="1">
      <c r="A41" s="147" t="s">
        <v>697</v>
      </c>
      <c r="B41" s="114">
        <v>0</v>
      </c>
      <c r="C41" s="114">
        <v>0</v>
      </c>
      <c r="D41" s="114">
        <v>0</v>
      </c>
      <c r="E41" s="114">
        <v>0</v>
      </c>
      <c r="F41" s="114">
        <v>0</v>
      </c>
      <c r="G41" s="114">
        <v>0</v>
      </c>
      <c r="H41" s="114">
        <v>0</v>
      </c>
      <c r="I41" s="114">
        <v>0</v>
      </c>
      <c r="J41" s="47"/>
      <c r="K41" s="47"/>
      <c r="L41" s="47"/>
      <c r="M41" s="47"/>
      <c r="N41" s="47"/>
      <c r="O41" s="47"/>
      <c r="P41" s="47"/>
      <c r="Q41" s="47"/>
      <c r="R41" s="47"/>
      <c r="S41" s="47"/>
      <c r="T41" s="47"/>
      <c r="U41" s="47"/>
      <c r="V41" s="47"/>
      <c r="W41" s="47"/>
      <c r="X41" s="47"/>
      <c r="Y41" s="47"/>
      <c r="Z41" s="47"/>
    </row>
    <row r="42" spans="1:26" s="17" customFormat="1" ht="15" customHeight="1" thickBot="1">
      <c r="A42" s="147" t="s">
        <v>487</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47"/>
      <c r="K42" s="47"/>
      <c r="L42" s="47"/>
      <c r="M42" s="47"/>
      <c r="N42" s="47"/>
      <c r="O42" s="47"/>
      <c r="P42" s="47"/>
      <c r="Q42" s="47"/>
      <c r="R42" s="47"/>
      <c r="S42" s="47"/>
      <c r="T42" s="47"/>
      <c r="U42" s="47"/>
      <c r="V42" s="47"/>
      <c r="W42" s="47"/>
      <c r="X42" s="47"/>
      <c r="Y42" s="47"/>
      <c r="Z42" s="47"/>
    </row>
    <row r="43" spans="1:26" ht="15" customHeight="1" thickTop="1" thickBot="1">
      <c r="A43" s="396" t="s">
        <v>698</v>
      </c>
      <c r="B43" s="397">
        <v>523467.98706000001</v>
      </c>
      <c r="C43" s="397">
        <v>592349.53478999995</v>
      </c>
      <c r="D43" s="397">
        <v>671982.10291000002</v>
      </c>
      <c r="E43" s="397">
        <v>746286.17303999991</v>
      </c>
      <c r="F43" s="397">
        <v>823687.7630700001</v>
      </c>
      <c r="G43" s="397">
        <v>945122.83627999993</v>
      </c>
      <c r="H43" s="397">
        <v>970922.93072000006</v>
      </c>
      <c r="I43" s="397">
        <v>1045246.81488</v>
      </c>
      <c r="J43" s="47"/>
      <c r="K43" s="47"/>
      <c r="L43" s="47"/>
      <c r="M43" s="47"/>
      <c r="N43" s="47"/>
      <c r="O43" s="47"/>
      <c r="P43" s="47"/>
      <c r="Q43" s="47"/>
      <c r="R43" s="47"/>
      <c r="S43" s="47"/>
      <c r="T43" s="47"/>
      <c r="U43" s="47"/>
      <c r="V43" s="47"/>
      <c r="W43" s="47"/>
      <c r="X43" s="47"/>
      <c r="Y43" s="47"/>
      <c r="Z43" s="47"/>
    </row>
    <row r="44" spans="1:26" s="16" customFormat="1" ht="15" customHeight="1" thickTop="1">
      <c r="A44" s="147" t="s">
        <v>327</v>
      </c>
      <c r="B44" s="114">
        <v>381026.6</v>
      </c>
      <c r="C44" s="114">
        <v>428774.1</v>
      </c>
      <c r="D44" s="114">
        <v>501416.2</v>
      </c>
      <c r="E44" s="114">
        <v>545511.6</v>
      </c>
      <c r="F44" s="114">
        <v>614137.69999999995</v>
      </c>
      <c r="G44" s="114">
        <v>680130.4</v>
      </c>
      <c r="H44" s="114">
        <v>743268.1</v>
      </c>
      <c r="I44" s="114">
        <v>823361.7</v>
      </c>
      <c r="J44" s="47"/>
      <c r="K44" s="47"/>
      <c r="L44" s="47"/>
      <c r="M44" s="47"/>
      <c r="N44" s="47"/>
      <c r="O44" s="47"/>
      <c r="P44" s="47"/>
      <c r="Q44" s="47"/>
      <c r="R44" s="47"/>
      <c r="S44" s="47"/>
      <c r="T44" s="47"/>
      <c r="U44" s="47"/>
      <c r="V44" s="47"/>
      <c r="W44" s="47"/>
      <c r="X44" s="47"/>
      <c r="Y44" s="47"/>
      <c r="Z44" s="47"/>
    </row>
    <row r="45" spans="1:26" s="16" customFormat="1" ht="15" customHeight="1">
      <c r="A45" s="147" t="s">
        <v>331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47"/>
      <c r="K45" s="47"/>
      <c r="L45" s="47"/>
      <c r="M45" s="47"/>
      <c r="N45" s="47"/>
      <c r="O45" s="47"/>
      <c r="P45" s="47"/>
      <c r="Q45" s="47"/>
      <c r="R45" s="47"/>
      <c r="S45" s="47"/>
      <c r="T45" s="47"/>
      <c r="U45" s="47"/>
      <c r="V45" s="47"/>
      <c r="W45" s="47"/>
      <c r="X45" s="47"/>
      <c r="Y45" s="47"/>
      <c r="Z45" s="47"/>
    </row>
    <row r="46" spans="1:26" s="16" customFormat="1" ht="15" customHeight="1">
      <c r="A46" s="147" t="s">
        <v>335</v>
      </c>
      <c r="B46" s="114">
        <v>0</v>
      </c>
      <c r="C46" s="114">
        <v>0</v>
      </c>
      <c r="D46" s="114">
        <v>0</v>
      </c>
      <c r="E46" s="114">
        <v>0</v>
      </c>
      <c r="F46" s="114">
        <v>0</v>
      </c>
      <c r="G46" s="114">
        <v>0</v>
      </c>
      <c r="H46" s="114">
        <v>0</v>
      </c>
      <c r="I46" s="114">
        <v>0</v>
      </c>
      <c r="J46" s="47"/>
      <c r="K46" s="47"/>
      <c r="L46" s="47"/>
      <c r="M46" s="47"/>
      <c r="N46" s="47"/>
      <c r="O46" s="47"/>
      <c r="P46" s="47"/>
      <c r="Q46" s="47"/>
      <c r="R46" s="47"/>
      <c r="S46" s="47"/>
      <c r="T46" s="47"/>
      <c r="U46" s="47"/>
      <c r="V46" s="47"/>
      <c r="W46" s="47"/>
      <c r="X46" s="47"/>
      <c r="Y46" s="47"/>
      <c r="Z46" s="47"/>
    </row>
    <row r="47" spans="1:26" s="16" customFormat="1" ht="15" customHeight="1">
      <c r="A47" s="147" t="s">
        <v>699</v>
      </c>
      <c r="B47" s="114">
        <v>50417.392159999996</v>
      </c>
      <c r="C47" s="114">
        <v>59066.763989999999</v>
      </c>
      <c r="D47" s="114">
        <v>68964.603409999996</v>
      </c>
      <c r="E47" s="114">
        <v>78571.705700000006</v>
      </c>
      <c r="F47" s="114">
        <v>90238.844819999998</v>
      </c>
      <c r="G47" s="114">
        <v>101616.85947</v>
      </c>
      <c r="H47" s="114">
        <v>120558.22588</v>
      </c>
      <c r="I47" s="114">
        <v>130714.78189</v>
      </c>
      <c r="J47" s="47"/>
      <c r="K47" s="47"/>
      <c r="L47" s="47"/>
      <c r="M47" s="47"/>
      <c r="N47" s="47"/>
      <c r="O47" s="47"/>
      <c r="P47" s="47"/>
      <c r="Q47" s="47"/>
      <c r="R47" s="47"/>
      <c r="S47" s="47"/>
      <c r="T47" s="47"/>
      <c r="U47" s="47"/>
      <c r="V47" s="47"/>
      <c r="W47" s="47"/>
      <c r="X47" s="47"/>
      <c r="Y47" s="47"/>
      <c r="Z47" s="47"/>
    </row>
    <row r="48" spans="1:26" s="16" customFormat="1" ht="15" customHeight="1">
      <c r="A48" s="147" t="s">
        <v>341</v>
      </c>
      <c r="B48" s="114">
        <v>86494.466589999996</v>
      </c>
      <c r="C48" s="114">
        <v>98979.142489999998</v>
      </c>
      <c r="D48" s="114">
        <v>96071.771189999999</v>
      </c>
      <c r="E48" s="114">
        <v>116673.33903</v>
      </c>
      <c r="F48" s="114">
        <v>113781.68994</v>
      </c>
      <c r="G48" s="114">
        <v>157846.0485</v>
      </c>
      <c r="H48" s="114">
        <v>101567.07653000001</v>
      </c>
      <c r="I48" s="114">
        <v>85640.804680000001</v>
      </c>
      <c r="J48" s="47"/>
      <c r="K48" s="47"/>
      <c r="L48" s="47"/>
      <c r="M48" s="47"/>
      <c r="N48" s="47"/>
      <c r="O48" s="47"/>
      <c r="P48" s="47"/>
      <c r="Q48" s="47"/>
      <c r="R48" s="47"/>
      <c r="S48" s="47"/>
      <c r="T48" s="47"/>
      <c r="U48" s="47"/>
      <c r="V48" s="47"/>
      <c r="W48" s="47"/>
      <c r="X48" s="47"/>
      <c r="Y48" s="47"/>
      <c r="Z48" s="47"/>
    </row>
    <row r="49" spans="1:26" s="16" customFormat="1" ht="15" customHeight="1">
      <c r="A49" s="148" t="s">
        <v>700</v>
      </c>
      <c r="B49" s="114">
        <v>0.74833000000000005</v>
      </c>
      <c r="C49" s="114">
        <v>0.74833000000000005</v>
      </c>
      <c r="D49" s="114">
        <v>0.74833000000000005</v>
      </c>
      <c r="E49" s="114">
        <v>1.9478199999999999</v>
      </c>
      <c r="F49" s="114">
        <v>1.5434300000000001</v>
      </c>
      <c r="G49" s="114">
        <v>1.3284100000000001</v>
      </c>
      <c r="H49" s="114">
        <v>1.5164500000000001</v>
      </c>
      <c r="I49" s="114">
        <v>1.97123</v>
      </c>
      <c r="J49" s="47"/>
      <c r="K49" s="47"/>
      <c r="L49" s="47"/>
      <c r="M49" s="47"/>
      <c r="N49" s="47"/>
      <c r="O49" s="47"/>
      <c r="P49" s="47"/>
      <c r="Q49" s="47"/>
      <c r="R49" s="47"/>
      <c r="S49" s="47"/>
      <c r="T49" s="47"/>
      <c r="U49" s="47"/>
      <c r="V49" s="47"/>
      <c r="W49" s="47"/>
      <c r="X49" s="47"/>
      <c r="Y49" s="47"/>
      <c r="Z49" s="47"/>
    </row>
    <row r="50" spans="1:26" s="17" customFormat="1" ht="15" customHeight="1" thickBot="1">
      <c r="A50" s="148" t="s">
        <v>701</v>
      </c>
      <c r="B50" s="114">
        <v>86493.718260000009</v>
      </c>
      <c r="C50" s="114">
        <v>98978.394159999996</v>
      </c>
      <c r="D50" s="114">
        <v>96071.022859999997</v>
      </c>
      <c r="E50" s="114">
        <v>116671.39120999999</v>
      </c>
      <c r="F50" s="114">
        <v>113780.14651000001</v>
      </c>
      <c r="G50" s="114">
        <v>157844.72009000002</v>
      </c>
      <c r="H50" s="114">
        <v>101565.56008</v>
      </c>
      <c r="I50" s="114">
        <v>85638.833450000006</v>
      </c>
      <c r="J50" s="47"/>
      <c r="K50" s="47"/>
      <c r="L50" s="47"/>
      <c r="M50" s="47"/>
      <c r="N50" s="47"/>
      <c r="O50" s="47"/>
      <c r="P50" s="47"/>
      <c r="Q50" s="47"/>
      <c r="R50" s="47"/>
      <c r="S50" s="47"/>
      <c r="T50" s="47"/>
      <c r="U50" s="47"/>
      <c r="V50" s="47"/>
      <c r="W50" s="47"/>
      <c r="X50" s="47"/>
      <c r="Y50" s="47"/>
      <c r="Z50" s="47"/>
    </row>
    <row r="51" spans="1:26" ht="15" customHeight="1" thickTop="1" thickBot="1">
      <c r="A51" s="396" t="s">
        <v>702</v>
      </c>
      <c r="B51" s="397">
        <v>6235055.9260600004</v>
      </c>
      <c r="C51" s="397">
        <v>7115436.9610100007</v>
      </c>
      <c r="D51" s="397">
        <v>7792013.1160200005</v>
      </c>
      <c r="E51" s="397">
        <v>8543735.2245300002</v>
      </c>
      <c r="F51" s="397">
        <v>9286432.2984299995</v>
      </c>
      <c r="G51" s="397">
        <v>9049783.9762700014</v>
      </c>
      <c r="H51" s="397">
        <v>9121125.3314999994</v>
      </c>
      <c r="I51" s="397">
        <v>10026021.856069999</v>
      </c>
      <c r="J51" s="47"/>
      <c r="K51" s="47"/>
      <c r="L51" s="47"/>
      <c r="M51" s="47"/>
      <c r="N51" s="47"/>
      <c r="O51" s="47"/>
      <c r="P51" s="47"/>
      <c r="Q51" s="47"/>
      <c r="R51" s="47"/>
      <c r="S51" s="47"/>
      <c r="T51" s="47"/>
      <c r="U51" s="47"/>
      <c r="V51" s="47"/>
      <c r="W51" s="47"/>
      <c r="X51" s="47"/>
      <c r="Y51" s="47"/>
      <c r="Z51" s="47"/>
    </row>
    <row r="52" spans="1:26" s="16" customFormat="1" ht="15" customHeight="1" thickTop="1">
      <c r="A52" s="113" t="s">
        <v>703</v>
      </c>
      <c r="B52" s="114">
        <v>105581.37276</v>
      </c>
      <c r="C52" s="114">
        <v>119828.16426000001</v>
      </c>
      <c r="D52" s="114">
        <v>140403.91438999999</v>
      </c>
      <c r="E52" s="114">
        <v>138896.77283999999</v>
      </c>
      <c r="F52" s="114">
        <v>149469.97477999999</v>
      </c>
      <c r="G52" s="114">
        <v>211382.58894999998</v>
      </c>
      <c r="H52" s="114">
        <v>219758.06788999998</v>
      </c>
      <c r="I52" s="114">
        <v>285013.8296</v>
      </c>
      <c r="J52" s="47"/>
      <c r="K52" s="47"/>
      <c r="L52" s="47"/>
      <c r="M52" s="47"/>
      <c r="N52" s="47"/>
      <c r="O52" s="47"/>
      <c r="P52" s="47"/>
      <c r="Q52" s="47"/>
      <c r="R52" s="47"/>
      <c r="S52" s="47"/>
      <c r="T52" s="47"/>
      <c r="U52" s="47"/>
      <c r="V52" s="47"/>
      <c r="W52" s="47"/>
      <c r="X52" s="47"/>
      <c r="Y52" s="47"/>
      <c r="Z52" s="47"/>
    </row>
    <row r="53" spans="1:26" s="17" customFormat="1" ht="15" customHeight="1">
      <c r="A53" s="148" t="s">
        <v>704</v>
      </c>
      <c r="B53" s="114">
        <v>0</v>
      </c>
      <c r="C53" s="114">
        <v>0</v>
      </c>
      <c r="D53" s="114">
        <v>0</v>
      </c>
      <c r="E53" s="114">
        <v>0</v>
      </c>
      <c r="F53" s="114">
        <v>0</v>
      </c>
      <c r="G53" s="114">
        <v>0</v>
      </c>
      <c r="H53" s="114">
        <v>0</v>
      </c>
      <c r="I53" s="114">
        <v>0</v>
      </c>
      <c r="J53" s="47"/>
      <c r="K53" s="47"/>
      <c r="L53" s="47"/>
      <c r="M53" s="47"/>
      <c r="N53" s="47"/>
      <c r="O53" s="47"/>
      <c r="P53" s="47"/>
      <c r="Q53" s="47"/>
      <c r="R53" s="47"/>
      <c r="S53" s="47"/>
      <c r="T53" s="47"/>
      <c r="U53" s="47"/>
      <c r="V53" s="47"/>
      <c r="W53" s="47"/>
      <c r="X53" s="47"/>
      <c r="Y53" s="47"/>
      <c r="Z53" s="47"/>
    </row>
    <row r="54" spans="1:26" s="17" customFormat="1" ht="15" customHeight="1">
      <c r="A54" s="148" t="s">
        <v>705</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47"/>
      <c r="K54" s="47"/>
      <c r="L54" s="47"/>
      <c r="M54" s="47"/>
      <c r="N54" s="47"/>
      <c r="O54" s="47"/>
      <c r="P54" s="47"/>
      <c r="Q54" s="47"/>
      <c r="R54" s="47"/>
      <c r="S54" s="47"/>
      <c r="T54" s="47"/>
      <c r="U54" s="47"/>
      <c r="V54" s="47"/>
      <c r="W54" s="47"/>
      <c r="X54" s="47"/>
      <c r="Y54" s="47"/>
      <c r="Z54" s="47"/>
    </row>
    <row r="55" spans="1:26" s="17" customFormat="1" ht="15" customHeight="1">
      <c r="A55" s="148" t="s">
        <v>706</v>
      </c>
      <c r="B55" s="114">
        <v>0</v>
      </c>
      <c r="C55" s="114">
        <v>0</v>
      </c>
      <c r="D55" s="114">
        <v>0</v>
      </c>
      <c r="E55" s="114">
        <v>0</v>
      </c>
      <c r="F55" s="114">
        <v>0</v>
      </c>
      <c r="G55" s="114">
        <v>0</v>
      </c>
      <c r="H55" s="114">
        <v>0</v>
      </c>
      <c r="I55" s="114">
        <v>0</v>
      </c>
      <c r="J55" s="47"/>
      <c r="K55" s="47"/>
      <c r="L55" s="47"/>
      <c r="M55" s="47"/>
      <c r="N55" s="47"/>
      <c r="O55" s="47"/>
      <c r="P55" s="47"/>
      <c r="Q55" s="47"/>
      <c r="R55" s="47"/>
      <c r="S55" s="47"/>
      <c r="T55" s="47"/>
      <c r="U55" s="47"/>
      <c r="V55" s="47"/>
      <c r="W55" s="47"/>
      <c r="X55" s="47"/>
      <c r="Y55" s="47"/>
      <c r="Z55" s="47"/>
    </row>
    <row r="56" spans="1:26" s="17" customFormat="1" ht="15" customHeight="1">
      <c r="A56" s="148" t="s">
        <v>707</v>
      </c>
      <c r="B56" s="114">
        <v>86383.964540000001</v>
      </c>
      <c r="C56" s="114">
        <v>106093.12687000001</v>
      </c>
      <c r="D56" s="114">
        <v>123515.80906</v>
      </c>
      <c r="E56" s="114">
        <v>113467.18226</v>
      </c>
      <c r="F56" s="114">
        <v>126175.32388</v>
      </c>
      <c r="G56" s="114">
        <v>177903.86146000001</v>
      </c>
      <c r="H56" s="114">
        <v>194625.27307</v>
      </c>
      <c r="I56" s="114">
        <v>246784.70711000002</v>
      </c>
      <c r="J56" s="47"/>
      <c r="K56" s="47"/>
      <c r="L56" s="47"/>
      <c r="M56" s="47"/>
      <c r="N56" s="47"/>
      <c r="O56" s="47"/>
      <c r="P56" s="47"/>
      <c r="Q56" s="47"/>
      <c r="R56" s="47"/>
      <c r="S56" s="47"/>
      <c r="T56" s="47"/>
      <c r="U56" s="47"/>
      <c r="V56" s="47"/>
      <c r="W56" s="47"/>
      <c r="X56" s="47"/>
      <c r="Y56" s="47"/>
      <c r="Z56" s="47"/>
    </row>
    <row r="57" spans="1:26" s="17" customFormat="1" ht="15" customHeight="1">
      <c r="A57" s="148" t="s">
        <v>708</v>
      </c>
      <c r="B57" s="114">
        <v>0</v>
      </c>
      <c r="C57" s="114">
        <v>0</v>
      </c>
      <c r="D57" s="114">
        <v>0</v>
      </c>
      <c r="E57" s="114">
        <v>0</v>
      </c>
      <c r="F57" s="114">
        <v>0</v>
      </c>
      <c r="G57" s="114">
        <v>0</v>
      </c>
      <c r="H57" s="114">
        <v>0</v>
      </c>
      <c r="I57" s="114">
        <v>0</v>
      </c>
      <c r="J57" s="47"/>
      <c r="K57" s="47"/>
      <c r="L57" s="47"/>
      <c r="M57" s="47"/>
      <c r="N57" s="47"/>
      <c r="O57" s="47"/>
      <c r="P57" s="47"/>
      <c r="Q57" s="47"/>
      <c r="R57" s="47"/>
      <c r="S57" s="47"/>
      <c r="T57" s="47"/>
      <c r="U57" s="47"/>
      <c r="V57" s="47"/>
      <c r="W57" s="47"/>
      <c r="X57" s="47"/>
      <c r="Y57" s="47"/>
      <c r="Z57" s="47"/>
    </row>
    <row r="58" spans="1:26" s="17" customFormat="1" ht="15" customHeight="1">
      <c r="A58" s="147" t="s">
        <v>709</v>
      </c>
      <c r="B58" s="114">
        <v>13225489.3358</v>
      </c>
      <c r="C58" s="114">
        <v>13080050.99769</v>
      </c>
      <c r="D58" s="114">
        <v>12842725.342020001</v>
      </c>
      <c r="E58" s="114">
        <v>12712497.120129999</v>
      </c>
      <c r="F58" s="114">
        <v>13720722.951459998</v>
      </c>
      <c r="G58" s="114">
        <v>14241248.981120002</v>
      </c>
      <c r="H58" s="114">
        <v>13823414.638489999</v>
      </c>
      <c r="I58" s="114">
        <v>12805344.0264</v>
      </c>
      <c r="J58" s="47"/>
      <c r="K58" s="47"/>
      <c r="L58" s="47"/>
      <c r="M58" s="47"/>
      <c r="N58" s="47"/>
      <c r="O58" s="47"/>
      <c r="P58" s="47"/>
      <c r="Q58" s="47"/>
      <c r="R58" s="47"/>
      <c r="S58" s="47"/>
      <c r="T58" s="47"/>
      <c r="U58" s="47"/>
      <c r="V58" s="47"/>
      <c r="W58" s="47"/>
      <c r="X58" s="47"/>
      <c r="Y58" s="47"/>
      <c r="Z58" s="47"/>
    </row>
    <row r="59" spans="1:26" ht="30" customHeight="1">
      <c r="A59" s="398" t="s">
        <v>710</v>
      </c>
      <c r="B59" s="399">
        <v>728055.37435000006</v>
      </c>
      <c r="C59" s="399">
        <v>807292.66583000007</v>
      </c>
      <c r="D59" s="399">
        <v>866943.64954000001</v>
      </c>
      <c r="E59" s="399">
        <v>969283.22855999996</v>
      </c>
      <c r="F59" s="399">
        <v>1041257.6391199999</v>
      </c>
      <c r="G59" s="399">
        <v>1130190.6468399998</v>
      </c>
      <c r="H59" s="399">
        <v>1045136.58813</v>
      </c>
      <c r="I59" s="399">
        <v>937251.54380999994</v>
      </c>
      <c r="J59" s="47"/>
      <c r="K59" s="47"/>
      <c r="L59" s="47"/>
      <c r="M59" s="47"/>
      <c r="N59" s="47"/>
      <c r="O59" s="47"/>
      <c r="P59" s="47"/>
      <c r="Q59" s="47"/>
      <c r="R59" s="47"/>
      <c r="S59" s="47"/>
      <c r="T59" s="47"/>
      <c r="U59" s="47"/>
      <c r="V59" s="47"/>
      <c r="W59" s="47"/>
      <c r="X59" s="47"/>
      <c r="Y59" s="47"/>
      <c r="Z59" s="47"/>
    </row>
    <row r="60" spans="1:26" ht="15" customHeight="1">
      <c r="A60" s="148" t="s">
        <v>711</v>
      </c>
      <c r="B60" s="114">
        <v>-114304.05764</v>
      </c>
      <c r="C60" s="114">
        <v>-161523.51059999998</v>
      </c>
      <c r="D60" s="114">
        <v>-175714.48936000001</v>
      </c>
      <c r="E60" s="114">
        <v>-189522.00684000002</v>
      </c>
      <c r="F60" s="114">
        <v>-217489.25453000001</v>
      </c>
      <c r="G60" s="114">
        <v>-238563.47290999998</v>
      </c>
      <c r="H60" s="114">
        <v>-245337.64655</v>
      </c>
      <c r="I60" s="114">
        <v>-286438.53281</v>
      </c>
      <c r="J60" s="47"/>
      <c r="K60" s="47"/>
      <c r="L60" s="47"/>
      <c r="M60" s="47"/>
      <c r="N60" s="47"/>
      <c r="O60" s="47"/>
      <c r="P60" s="47"/>
      <c r="Q60" s="47"/>
      <c r="R60" s="47"/>
      <c r="S60" s="47"/>
      <c r="T60" s="47"/>
      <c r="U60" s="47"/>
      <c r="V60" s="47"/>
      <c r="W60" s="47"/>
      <c r="X60" s="47"/>
      <c r="Y60" s="47"/>
      <c r="Z60" s="47"/>
    </row>
    <row r="61" spans="1:26" ht="15" customHeight="1">
      <c r="A61" s="147" t="s">
        <v>712</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47"/>
      <c r="K61" s="47"/>
      <c r="L61" s="47"/>
      <c r="M61" s="47"/>
      <c r="N61" s="47"/>
      <c r="O61" s="47"/>
      <c r="P61" s="47"/>
      <c r="Q61" s="47"/>
      <c r="R61" s="47"/>
      <c r="S61" s="47"/>
      <c r="T61" s="47"/>
      <c r="U61" s="47"/>
      <c r="V61" s="47"/>
      <c r="W61" s="47"/>
      <c r="X61" s="47"/>
      <c r="Y61" s="47"/>
      <c r="Z61" s="47"/>
    </row>
    <row r="62" spans="1:26" ht="15" customHeight="1">
      <c r="A62" s="116" t="s">
        <v>713</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47"/>
      <c r="K62" s="47"/>
      <c r="L62" s="47"/>
      <c r="M62" s="47"/>
      <c r="N62" s="47"/>
      <c r="O62" s="47"/>
      <c r="P62" s="47"/>
      <c r="Q62" s="47"/>
      <c r="R62" s="47"/>
      <c r="S62" s="47"/>
      <c r="T62" s="47"/>
      <c r="U62" s="47"/>
      <c r="V62" s="47"/>
      <c r="W62" s="47"/>
      <c r="X62" s="47"/>
      <c r="Y62" s="47"/>
      <c r="Z62" s="47"/>
    </row>
    <row r="63" spans="1:26" ht="15" customHeight="1">
      <c r="A63" s="148" t="s">
        <v>714</v>
      </c>
      <c r="B63" s="114">
        <v>-10422.336160000001</v>
      </c>
      <c r="C63" s="114">
        <v>-5553.8753499999993</v>
      </c>
      <c r="D63" s="114">
        <v>-8624.2229499999994</v>
      </c>
      <c r="E63" s="114">
        <v>-12931.085439999999</v>
      </c>
      <c r="F63" s="114">
        <v>-16257.63492</v>
      </c>
      <c r="G63" s="114">
        <v>-12993.02729</v>
      </c>
      <c r="H63" s="114">
        <v>-6032.8593200000005</v>
      </c>
      <c r="I63" s="114">
        <v>-16167.15294</v>
      </c>
      <c r="J63" s="47"/>
      <c r="K63" s="47"/>
      <c r="L63" s="47"/>
      <c r="M63" s="47"/>
      <c r="N63" s="47"/>
      <c r="O63" s="47"/>
      <c r="P63" s="47"/>
      <c r="Q63" s="47"/>
      <c r="R63" s="47"/>
      <c r="S63" s="47"/>
      <c r="T63" s="47"/>
      <c r="U63" s="47"/>
      <c r="V63" s="47"/>
      <c r="W63" s="47"/>
      <c r="X63" s="47"/>
      <c r="Y63" s="47"/>
      <c r="Z63" s="47"/>
    </row>
    <row r="64" spans="1:26" ht="15" customHeight="1">
      <c r="A64" s="117" t="s">
        <v>715</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47"/>
      <c r="K64" s="47"/>
      <c r="L64" s="47"/>
      <c r="M64" s="47"/>
      <c r="N64" s="47"/>
      <c r="O64" s="47"/>
      <c r="P64" s="47"/>
      <c r="Q64" s="47"/>
      <c r="R64" s="47"/>
      <c r="S64" s="47"/>
      <c r="T64" s="47"/>
      <c r="U64" s="47"/>
      <c r="V64" s="47"/>
      <c r="W64" s="47"/>
      <c r="X64" s="47"/>
      <c r="Y64" s="47"/>
      <c r="Z64" s="47"/>
    </row>
    <row r="65" spans="1:26" ht="15" customHeight="1">
      <c r="A65" s="116" t="s">
        <v>716</v>
      </c>
      <c r="B65" s="114">
        <v>110046.76972</v>
      </c>
      <c r="C65" s="114">
        <v>45882.119909999994</v>
      </c>
      <c r="D65" s="114">
        <v>61503.475310000002</v>
      </c>
      <c r="E65" s="114">
        <v>52429.434639999999</v>
      </c>
      <c r="F65" s="114">
        <v>72885.3554</v>
      </c>
      <c r="G65" s="114">
        <v>46046.54924</v>
      </c>
      <c r="H65" s="114">
        <v>119786.76036</v>
      </c>
      <c r="I65" s="114">
        <v>85038.816709999999</v>
      </c>
      <c r="J65" s="47"/>
      <c r="K65" s="47"/>
      <c r="L65" s="47"/>
      <c r="M65" s="47"/>
      <c r="N65" s="47"/>
      <c r="O65" s="47"/>
      <c r="P65" s="47"/>
      <c r="Q65" s="47"/>
      <c r="R65" s="47"/>
      <c r="S65" s="47"/>
      <c r="T65" s="47"/>
      <c r="U65" s="47"/>
      <c r="V65" s="47"/>
      <c r="W65" s="47"/>
      <c r="X65" s="47"/>
      <c r="Y65" s="47"/>
      <c r="Z65" s="47"/>
    </row>
    <row r="66" spans="1:26" ht="15" customHeight="1">
      <c r="A66" s="116" t="s">
        <v>717</v>
      </c>
      <c r="B66" s="114">
        <v>-152907.41668999998</v>
      </c>
      <c r="C66" s="114">
        <v>-87168.698810000002</v>
      </c>
      <c r="D66" s="114">
        <v>-99874.302629999991</v>
      </c>
      <c r="E66" s="114">
        <v>-104004.85210999999</v>
      </c>
      <c r="F66" s="114">
        <v>-136226.27563999998</v>
      </c>
      <c r="G66" s="114">
        <v>-97705.843689999994</v>
      </c>
      <c r="H66" s="114">
        <v>-186174.51588999998</v>
      </c>
      <c r="I66" s="114">
        <v>-130826.16206</v>
      </c>
      <c r="J66" s="47"/>
      <c r="K66" s="47"/>
      <c r="L66" s="47"/>
      <c r="M66" s="47"/>
      <c r="N66" s="47"/>
      <c r="O66" s="47"/>
      <c r="P66" s="47"/>
      <c r="Q66" s="47"/>
      <c r="R66" s="47"/>
      <c r="S66" s="47"/>
      <c r="T66" s="47"/>
      <c r="U66" s="47"/>
      <c r="V66" s="47"/>
      <c r="W66" s="47"/>
      <c r="X66" s="47"/>
      <c r="Y66" s="47"/>
      <c r="Z66" s="47"/>
    </row>
    <row r="67" spans="1:26" ht="15" customHeight="1">
      <c r="A67" s="147" t="s">
        <v>718</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47"/>
      <c r="K67" s="47"/>
      <c r="L67" s="47"/>
      <c r="M67" s="47"/>
      <c r="N67" s="47"/>
      <c r="O67" s="47"/>
      <c r="P67" s="47"/>
      <c r="Q67" s="47"/>
      <c r="R67" s="47"/>
      <c r="S67" s="47"/>
      <c r="T67" s="47"/>
      <c r="U67" s="47"/>
      <c r="V67" s="47"/>
      <c r="W67" s="47"/>
      <c r="X67" s="47"/>
      <c r="Y67" s="47"/>
      <c r="Z67" s="47"/>
    </row>
    <row r="68" spans="1:26" ht="15" customHeight="1">
      <c r="A68" s="148" t="s">
        <v>719</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47"/>
      <c r="K68" s="47"/>
      <c r="L68" s="47"/>
      <c r="M68" s="47"/>
      <c r="N68" s="47"/>
      <c r="O68" s="47"/>
      <c r="P68" s="47"/>
      <c r="Q68" s="47"/>
      <c r="R68" s="47"/>
      <c r="S68" s="47"/>
      <c r="T68" s="47"/>
      <c r="U68" s="47"/>
      <c r="V68" s="47"/>
      <c r="W68" s="47"/>
      <c r="X68" s="47"/>
      <c r="Y68" s="47"/>
      <c r="Z68" s="47"/>
    </row>
    <row r="69" spans="1:26" ht="15" customHeight="1">
      <c r="A69" s="117" t="s">
        <v>720</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47"/>
      <c r="K69" s="47"/>
      <c r="L69" s="47"/>
      <c r="M69" s="47"/>
      <c r="N69" s="47"/>
      <c r="O69" s="47"/>
      <c r="P69" s="47"/>
      <c r="Q69" s="47"/>
      <c r="R69" s="47"/>
      <c r="S69" s="47"/>
      <c r="T69" s="47"/>
      <c r="U69" s="47"/>
      <c r="V69" s="47"/>
      <c r="W69" s="47"/>
      <c r="X69" s="47"/>
      <c r="Y69" s="47"/>
      <c r="Z69" s="47"/>
    </row>
    <row r="70" spans="1:26" ht="15" customHeight="1">
      <c r="A70" s="117" t="s">
        <v>721</v>
      </c>
      <c r="B70" s="114">
        <v>7.7675400000000003</v>
      </c>
      <c r="C70" s="114">
        <v>5.51898</v>
      </c>
      <c r="D70" s="114">
        <v>0.25373000000000001</v>
      </c>
      <c r="E70" s="114">
        <v>8.7660000000000002E-2</v>
      </c>
      <c r="F70" s="114">
        <v>-1225.01749</v>
      </c>
      <c r="G70" s="114">
        <v>-712.07596999999998</v>
      </c>
      <c r="H70" s="114">
        <v>-394.20569</v>
      </c>
      <c r="I70" s="114">
        <v>-133.76563000000002</v>
      </c>
      <c r="J70" s="47"/>
      <c r="K70" s="47"/>
      <c r="L70" s="47"/>
      <c r="M70" s="47"/>
      <c r="N70" s="47"/>
      <c r="O70" s="47"/>
      <c r="P70" s="47"/>
      <c r="Q70" s="47"/>
      <c r="R70" s="47"/>
      <c r="S70" s="47"/>
      <c r="T70" s="47"/>
      <c r="U70" s="47"/>
      <c r="V70" s="47"/>
      <c r="W70" s="47"/>
      <c r="X70" s="47"/>
      <c r="Y70" s="47"/>
      <c r="Z70" s="47"/>
    </row>
    <row r="71" spans="1:26" ht="15" customHeight="1">
      <c r="A71" s="115" t="s">
        <v>1109</v>
      </c>
      <c r="B71" s="114">
        <v>0</v>
      </c>
      <c r="C71" s="114">
        <v>0.22036</v>
      </c>
      <c r="D71" s="114">
        <v>6.6060000000000008E-2</v>
      </c>
      <c r="E71" s="114">
        <v>8.7660000000000002E-2</v>
      </c>
      <c r="F71" s="114">
        <v>-1225.01749</v>
      </c>
      <c r="G71" s="114">
        <v>-712.07596999999998</v>
      </c>
      <c r="H71" s="114">
        <v>-394.20569</v>
      </c>
      <c r="I71" s="114">
        <v>-133.76563000000002</v>
      </c>
      <c r="J71" s="47"/>
      <c r="K71" s="47"/>
      <c r="L71" s="47"/>
      <c r="M71" s="47"/>
      <c r="N71" s="47"/>
      <c r="O71" s="47"/>
      <c r="P71" s="47"/>
      <c r="Q71" s="47"/>
      <c r="R71" s="47"/>
      <c r="S71" s="47"/>
      <c r="T71" s="47"/>
      <c r="U71" s="47"/>
      <c r="V71" s="47"/>
      <c r="W71" s="47"/>
      <c r="X71" s="47"/>
      <c r="Y71" s="47"/>
      <c r="Z71" s="47"/>
    </row>
    <row r="72" spans="1:26" ht="15" customHeight="1">
      <c r="A72" s="115" t="s">
        <v>1110</v>
      </c>
      <c r="B72" s="114">
        <v>7.7675400000000003</v>
      </c>
      <c r="C72" s="114">
        <v>5.2986199999999997</v>
      </c>
      <c r="D72" s="114">
        <v>0.18766999999999998</v>
      </c>
      <c r="E72" s="114">
        <v>0</v>
      </c>
      <c r="F72" s="114">
        <v>0</v>
      </c>
      <c r="G72" s="114">
        <v>0</v>
      </c>
      <c r="H72" s="114">
        <v>0</v>
      </c>
      <c r="I72" s="114">
        <v>0</v>
      </c>
      <c r="J72" s="47"/>
      <c r="K72" s="47"/>
      <c r="L72" s="47"/>
      <c r="M72" s="47"/>
      <c r="N72" s="47"/>
      <c r="O72" s="47"/>
      <c r="P72" s="47"/>
      <c r="Q72" s="47"/>
      <c r="R72" s="47"/>
      <c r="S72" s="47"/>
      <c r="T72" s="47"/>
      <c r="U72" s="47"/>
      <c r="V72" s="47"/>
      <c r="W72" s="47"/>
      <c r="X72" s="47"/>
      <c r="Y72" s="47"/>
      <c r="Z72" s="47"/>
    </row>
    <row r="73" spans="1:26" ht="15" customHeight="1">
      <c r="A73" s="147" t="s">
        <v>722</v>
      </c>
      <c r="B73" s="114">
        <v>-1.28094</v>
      </c>
      <c r="C73" s="114">
        <v>-0.91016999999999992</v>
      </c>
      <c r="D73" s="114">
        <v>-0.55646000000000007</v>
      </c>
      <c r="E73" s="114">
        <v>-0.42066000000000003</v>
      </c>
      <c r="F73" s="114">
        <v>-0.27731</v>
      </c>
      <c r="G73" s="114">
        <v>-0.38402999999999998</v>
      </c>
      <c r="H73" s="114">
        <v>-0.41164999999999996</v>
      </c>
      <c r="I73" s="114">
        <v>-0.41031000000000001</v>
      </c>
      <c r="J73" s="47"/>
      <c r="K73" s="47"/>
      <c r="L73" s="47"/>
      <c r="M73" s="47"/>
      <c r="N73" s="47"/>
      <c r="O73" s="47"/>
      <c r="P73" s="47"/>
      <c r="Q73" s="47"/>
      <c r="R73" s="47"/>
      <c r="S73" s="47"/>
      <c r="T73" s="47"/>
      <c r="U73" s="47"/>
      <c r="V73" s="47"/>
      <c r="W73" s="47"/>
      <c r="X73" s="47"/>
      <c r="Y73" s="47"/>
      <c r="Z73" s="47"/>
    </row>
    <row r="74" spans="1:26" ht="15" customHeight="1">
      <c r="A74" s="147" t="s">
        <v>1464</v>
      </c>
      <c r="B74" s="114">
        <v>0</v>
      </c>
      <c r="C74" s="114">
        <v>-3.4070000000000003E-2</v>
      </c>
      <c r="D74" s="114">
        <v>0</v>
      </c>
      <c r="E74" s="114">
        <v>-8.3999999999999993E-4</v>
      </c>
      <c r="F74" s="114">
        <v>-4.0999999999999999E-4</v>
      </c>
      <c r="G74" s="114">
        <v>0</v>
      </c>
      <c r="H74" s="114">
        <v>0</v>
      </c>
      <c r="I74" s="114">
        <v>0</v>
      </c>
      <c r="J74" s="47"/>
      <c r="K74" s="47"/>
      <c r="L74" s="47"/>
      <c r="M74" s="47"/>
      <c r="N74" s="47"/>
      <c r="O74" s="47"/>
      <c r="P74" s="47"/>
      <c r="Q74" s="47"/>
      <c r="R74" s="47"/>
      <c r="S74" s="47"/>
      <c r="T74" s="47"/>
      <c r="U74" s="47"/>
      <c r="V74" s="47"/>
      <c r="W74" s="47"/>
      <c r="X74" s="47"/>
      <c r="Y74" s="47"/>
      <c r="Z74" s="47"/>
    </row>
    <row r="75" spans="1:26" ht="15" customHeight="1">
      <c r="A75" s="148" t="s">
        <v>465</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47"/>
      <c r="K75" s="47"/>
      <c r="L75" s="47"/>
      <c r="M75" s="47"/>
      <c r="N75" s="47"/>
      <c r="O75" s="47"/>
      <c r="P75" s="47"/>
      <c r="Q75" s="47"/>
      <c r="R75" s="47"/>
      <c r="S75" s="47"/>
      <c r="T75" s="47"/>
      <c r="U75" s="47"/>
      <c r="V75" s="47"/>
      <c r="W75" s="47"/>
      <c r="X75" s="47"/>
      <c r="Y75" s="47"/>
      <c r="Z75" s="47"/>
    </row>
    <row r="76" spans="1:26" ht="15" customHeight="1">
      <c r="A76" s="147" t="s">
        <v>723</v>
      </c>
      <c r="B76" s="114">
        <v>129451.08558</v>
      </c>
      <c r="C76" s="114">
        <v>147221.00733000002</v>
      </c>
      <c r="D76" s="114">
        <v>180832.89134999999</v>
      </c>
      <c r="E76" s="114">
        <v>224308.78930999999</v>
      </c>
      <c r="F76" s="114">
        <v>212064.20973</v>
      </c>
      <c r="G76" s="114">
        <v>306469.43307999999</v>
      </c>
      <c r="H76" s="114">
        <v>241863.51371</v>
      </c>
      <c r="I76" s="114">
        <v>146602.12456</v>
      </c>
      <c r="J76" s="47"/>
      <c r="K76" s="47"/>
      <c r="L76" s="47"/>
      <c r="M76" s="47"/>
      <c r="N76" s="47"/>
      <c r="O76" s="47"/>
      <c r="P76" s="47"/>
      <c r="Q76" s="47"/>
      <c r="R76" s="47"/>
      <c r="S76" s="47"/>
      <c r="T76" s="47"/>
      <c r="U76" s="47"/>
      <c r="V76" s="47"/>
      <c r="W76" s="47"/>
      <c r="X76" s="47"/>
      <c r="Y76" s="47"/>
      <c r="Z76" s="47"/>
    </row>
    <row r="77" spans="1:26" ht="15" customHeight="1">
      <c r="A77" s="149" t="s">
        <v>1100</v>
      </c>
      <c r="B77" s="114">
        <v>40.690300000000001</v>
      </c>
      <c r="C77" s="114">
        <v>227.16127</v>
      </c>
      <c r="D77" s="114">
        <v>38.612790000000004</v>
      </c>
      <c r="E77" s="114">
        <v>41.520449999999997</v>
      </c>
      <c r="F77" s="114">
        <v>385.86338000000001</v>
      </c>
      <c r="G77" s="114">
        <v>-3927.1448</v>
      </c>
      <c r="H77" s="114">
        <v>-2167.0021499999998</v>
      </c>
      <c r="I77" s="114">
        <v>-1238.24443</v>
      </c>
      <c r="J77" s="47"/>
      <c r="K77" s="47"/>
      <c r="L77" s="47"/>
      <c r="M77" s="47"/>
      <c r="N77" s="47"/>
      <c r="O77" s="47"/>
      <c r="P77" s="47"/>
      <c r="Q77" s="47"/>
      <c r="R77" s="47"/>
      <c r="S77" s="47"/>
      <c r="T77" s="47"/>
      <c r="U77" s="47"/>
      <c r="V77" s="47"/>
      <c r="W77" s="47"/>
      <c r="X77" s="47"/>
      <c r="Y77" s="47"/>
      <c r="Z77" s="47"/>
    </row>
    <row r="78" spans="1:26" ht="15" customHeight="1">
      <c r="A78" s="117" t="s">
        <v>724</v>
      </c>
      <c r="B78" s="114">
        <v>129491.77588</v>
      </c>
      <c r="C78" s="114">
        <v>147448.1686</v>
      </c>
      <c r="D78" s="114">
        <v>180871.50413999998</v>
      </c>
      <c r="E78" s="114">
        <v>224350.30976</v>
      </c>
      <c r="F78" s="114">
        <v>212450.07311000003</v>
      </c>
      <c r="G78" s="114">
        <v>302542.28827999998</v>
      </c>
      <c r="H78" s="114">
        <v>239696.51156000001</v>
      </c>
      <c r="I78" s="114">
        <v>145363.88013000001</v>
      </c>
      <c r="J78" s="47"/>
      <c r="K78" s="47"/>
      <c r="L78" s="47"/>
      <c r="M78" s="47"/>
      <c r="N78" s="47"/>
      <c r="O78" s="47"/>
      <c r="P78" s="47"/>
      <c r="Q78" s="47"/>
      <c r="R78" s="47"/>
      <c r="S78" s="47"/>
      <c r="T78" s="47"/>
      <c r="U78" s="47"/>
      <c r="V78" s="47"/>
      <c r="W78" s="47"/>
      <c r="X78" s="47"/>
      <c r="Y78" s="47"/>
      <c r="Z78" s="47"/>
    </row>
    <row r="79" spans="1:26" ht="15" customHeight="1">
      <c r="A79" s="116" t="s">
        <v>725</v>
      </c>
      <c r="B79" s="114">
        <v>592.79438000000005</v>
      </c>
      <c r="C79" s="114">
        <v>1098.39356</v>
      </c>
      <c r="D79" s="114">
        <v>-12149.770909999999</v>
      </c>
      <c r="E79" s="114">
        <v>-6156.5924199999999</v>
      </c>
      <c r="F79" s="114">
        <v>859.3036800000001</v>
      </c>
      <c r="G79" s="114">
        <v>2057.3665900000001</v>
      </c>
      <c r="H79" s="114">
        <v>5042.0407000000005</v>
      </c>
      <c r="I79" s="114">
        <v>1408.26332</v>
      </c>
      <c r="J79" s="47"/>
      <c r="K79" s="47"/>
      <c r="L79" s="47"/>
      <c r="M79" s="47"/>
      <c r="N79" s="47"/>
      <c r="O79" s="47"/>
      <c r="P79" s="47"/>
      <c r="Q79" s="47"/>
      <c r="R79" s="47"/>
      <c r="S79" s="47"/>
      <c r="T79" s="47"/>
      <c r="U79" s="47"/>
      <c r="V79" s="47"/>
      <c r="W79" s="47"/>
      <c r="X79" s="47"/>
      <c r="Y79" s="47"/>
      <c r="Z79" s="47"/>
    </row>
    <row r="80" spans="1:26" ht="15" customHeight="1">
      <c r="A80" s="147" t="s">
        <v>726</v>
      </c>
      <c r="B80" s="114">
        <v>130084.57026000001</v>
      </c>
      <c r="C80" s="114">
        <v>148546.56216</v>
      </c>
      <c r="D80" s="114">
        <v>168721.73322999998</v>
      </c>
      <c r="E80" s="114">
        <v>218193.71734</v>
      </c>
      <c r="F80" s="114">
        <v>213309.37678999998</v>
      </c>
      <c r="G80" s="114">
        <v>304599.65487000003</v>
      </c>
      <c r="H80" s="114">
        <v>244738.55226</v>
      </c>
      <c r="I80" s="114">
        <v>146772.14344999997</v>
      </c>
      <c r="J80" s="47"/>
      <c r="K80" s="47"/>
      <c r="L80" s="47"/>
      <c r="M80" s="47"/>
      <c r="N80" s="47"/>
      <c r="O80" s="47"/>
      <c r="P80" s="47"/>
      <c r="Q80" s="47"/>
      <c r="R80" s="47"/>
      <c r="S80" s="47"/>
      <c r="T80" s="47"/>
      <c r="U80" s="47"/>
      <c r="V80" s="47"/>
      <c r="W80" s="47"/>
      <c r="X80" s="47"/>
      <c r="Y80" s="47"/>
      <c r="Z80" s="47"/>
    </row>
    <row r="81" spans="1:26" ht="15" customHeight="1">
      <c r="A81" s="116" t="s">
        <v>727</v>
      </c>
      <c r="B81" s="114">
        <v>0</v>
      </c>
      <c r="C81" s="114">
        <v>0</v>
      </c>
      <c r="D81" s="114">
        <v>0</v>
      </c>
      <c r="E81" s="114">
        <v>0</v>
      </c>
      <c r="F81" s="114">
        <v>0</v>
      </c>
      <c r="G81" s="114">
        <v>0</v>
      </c>
      <c r="H81" s="114">
        <v>0</v>
      </c>
      <c r="I81" s="114">
        <v>0</v>
      </c>
      <c r="J81" s="47"/>
      <c r="K81" s="47"/>
      <c r="L81" s="47"/>
      <c r="M81" s="47"/>
      <c r="N81" s="47"/>
      <c r="O81" s="47"/>
      <c r="P81" s="47"/>
      <c r="Q81" s="47"/>
      <c r="R81" s="47"/>
      <c r="S81" s="47"/>
      <c r="T81" s="47"/>
      <c r="U81" s="47"/>
      <c r="V81" s="47"/>
      <c r="W81" s="47"/>
      <c r="X81" s="47"/>
      <c r="Y81" s="47"/>
      <c r="Z81" s="47"/>
    </row>
    <row r="82" spans="1:26" ht="15" customHeight="1">
      <c r="A82" s="147" t="s">
        <v>728</v>
      </c>
      <c r="B82" s="114">
        <v>130084.57026000001</v>
      </c>
      <c r="C82" s="114">
        <v>148546.56216</v>
      </c>
      <c r="D82" s="114">
        <v>168721.73322999998</v>
      </c>
      <c r="E82" s="114">
        <v>218193.71734</v>
      </c>
      <c r="F82" s="114">
        <v>213309.37678999998</v>
      </c>
      <c r="G82" s="114">
        <v>304599.65487000003</v>
      </c>
      <c r="H82" s="114">
        <v>244738.55226</v>
      </c>
      <c r="I82" s="114">
        <v>146772.14344999997</v>
      </c>
      <c r="J82" s="47"/>
      <c r="K82" s="47"/>
      <c r="L82" s="47"/>
      <c r="M82" s="47"/>
      <c r="N82" s="47"/>
      <c r="O82" s="47"/>
      <c r="P82" s="47"/>
      <c r="Q82" s="47"/>
      <c r="R82" s="47"/>
      <c r="S82" s="47"/>
      <c r="T82" s="47"/>
      <c r="U82" s="47"/>
      <c r="V82" s="47"/>
      <c r="W82" s="47"/>
      <c r="X82" s="47"/>
      <c r="Y82" s="47"/>
      <c r="Z82" s="47"/>
    </row>
    <row r="83" spans="1:26" ht="15" customHeight="1" thickBot="1">
      <c r="A83" s="116" t="s">
        <v>729</v>
      </c>
      <c r="B83" s="114">
        <v>-43590.851999999999</v>
      </c>
      <c r="C83" s="114">
        <v>-49568.167999999998</v>
      </c>
      <c r="D83" s="114">
        <v>-72650.710370000001</v>
      </c>
      <c r="E83" s="114">
        <v>-101522.32613</v>
      </c>
      <c r="F83" s="114">
        <v>-99529.230280000003</v>
      </c>
      <c r="G83" s="114">
        <v>-146754.93478000001</v>
      </c>
      <c r="H83" s="114">
        <v>-143172.99218</v>
      </c>
      <c r="I83" s="114">
        <v>-61133.31</v>
      </c>
      <c r="J83" s="47"/>
      <c r="K83" s="47"/>
      <c r="L83" s="47"/>
      <c r="M83" s="47"/>
      <c r="N83" s="47"/>
      <c r="O83" s="47"/>
      <c r="P83" s="47"/>
      <c r="Q83" s="47"/>
      <c r="R83" s="47"/>
      <c r="S83" s="47"/>
      <c r="T83" s="47"/>
      <c r="U83" s="47"/>
      <c r="V83" s="47"/>
      <c r="W83" s="47"/>
      <c r="X83" s="47"/>
      <c r="Y83" s="47"/>
      <c r="Z83" s="47"/>
    </row>
    <row r="84" spans="1:26" ht="15" customHeight="1" thickTop="1" thickBot="1">
      <c r="A84" s="396" t="s">
        <v>730</v>
      </c>
      <c r="B84" s="397">
        <v>86493.718260000009</v>
      </c>
      <c r="C84" s="397">
        <v>98978.394159999996</v>
      </c>
      <c r="D84" s="397">
        <v>96071.022859999997</v>
      </c>
      <c r="E84" s="397">
        <v>116671.39120999999</v>
      </c>
      <c r="F84" s="397">
        <v>113780.14651000001</v>
      </c>
      <c r="G84" s="397">
        <v>157844.72009000002</v>
      </c>
      <c r="H84" s="397">
        <v>101565.56008</v>
      </c>
      <c r="I84" s="397">
        <v>85638.833450000006</v>
      </c>
      <c r="J84" s="47"/>
      <c r="K84" s="47"/>
      <c r="L84" s="47"/>
      <c r="M84" s="47"/>
      <c r="N84" s="47"/>
      <c r="O84" s="47"/>
      <c r="P84" s="47"/>
      <c r="Q84" s="47"/>
      <c r="R84" s="47"/>
      <c r="S84" s="47"/>
      <c r="T84" s="47"/>
      <c r="U84" s="47"/>
      <c r="V84" s="47"/>
      <c r="W84" s="47"/>
      <c r="X84" s="47"/>
      <c r="Y84" s="47"/>
      <c r="Z84" s="47"/>
    </row>
    <row r="85" spans="1:26" ht="3.75" customHeight="1" thickTop="1" thickBot="1">
      <c r="A85" s="118"/>
      <c r="B85" s="119"/>
      <c r="C85" s="119"/>
      <c r="D85" s="119"/>
      <c r="E85" s="119"/>
      <c r="F85" s="119"/>
      <c r="G85" s="119"/>
      <c r="H85" s="119"/>
      <c r="I85" s="119"/>
      <c r="J85" s="47"/>
      <c r="K85" s="47"/>
      <c r="L85" s="47"/>
      <c r="M85" s="47"/>
      <c r="N85" s="47"/>
      <c r="O85" s="47"/>
      <c r="P85" s="47"/>
      <c r="Q85" s="47"/>
      <c r="R85" s="47"/>
      <c r="S85" s="47"/>
      <c r="T85" s="47"/>
      <c r="U85" s="47"/>
      <c r="V85" s="47"/>
      <c r="W85" s="47"/>
      <c r="X85" s="47"/>
      <c r="Y85" s="47"/>
      <c r="Z85" s="47"/>
    </row>
    <row r="86" spans="1:26" ht="15" customHeight="1" thickTop="1">
      <c r="A86" s="70"/>
      <c r="B86" s="25"/>
      <c r="C86" s="25"/>
      <c r="D86" s="25"/>
      <c r="E86" s="25"/>
      <c r="F86" s="25"/>
      <c r="G86" s="25"/>
      <c r="H86" s="25"/>
      <c r="I86" s="25"/>
      <c r="J86" s="47"/>
      <c r="K86" s="47"/>
      <c r="L86" s="47"/>
      <c r="M86" s="47"/>
      <c r="N86" s="47"/>
      <c r="O86" s="47"/>
      <c r="P86" s="47"/>
      <c r="Q86" s="47"/>
      <c r="R86" s="47"/>
      <c r="S86" s="47"/>
      <c r="T86" s="47"/>
      <c r="U86" s="47"/>
      <c r="V86" s="47"/>
      <c r="W86" s="47"/>
      <c r="X86" s="47"/>
      <c r="Y86" s="47"/>
      <c r="Z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41" bestFit="1" customWidth="1"/>
    <col min="10" max="10" width="11.7109375" style="641" bestFit="1" customWidth="1"/>
    <col min="11" max="11" width="14.42578125" style="641" bestFit="1" customWidth="1"/>
    <col min="12" max="12" width="13.42578125" style="641" bestFit="1" customWidth="1"/>
    <col min="13" max="14" width="14.42578125" style="641" bestFit="1" customWidth="1"/>
    <col min="15" max="15" width="15.42578125" style="641" bestFit="1" customWidth="1"/>
    <col min="16" max="16384" width="9.140625" style="641"/>
  </cols>
  <sheetData>
    <row r="1" spans="1:15" ht="30" customHeight="1">
      <c r="A1" s="760" t="s">
        <v>471</v>
      </c>
      <c r="B1" s="770"/>
      <c r="C1" s="770"/>
      <c r="D1" s="770"/>
      <c r="E1" s="770"/>
      <c r="F1" s="770"/>
      <c r="G1" s="770"/>
      <c r="H1" s="770"/>
      <c r="I1" s="770"/>
      <c r="J1" s="770"/>
      <c r="K1" s="770"/>
      <c r="L1" s="770"/>
      <c r="M1" s="770"/>
      <c r="N1" s="770"/>
      <c r="O1" s="770"/>
    </row>
    <row r="2" spans="1:15" ht="18">
      <c r="A2" s="761" t="s">
        <v>743</v>
      </c>
      <c r="B2" s="771"/>
      <c r="C2" s="771"/>
      <c r="D2" s="771"/>
      <c r="E2" s="771"/>
      <c r="F2" s="771"/>
      <c r="G2" s="771"/>
      <c r="H2" s="771"/>
      <c r="I2" s="771"/>
      <c r="J2" s="771"/>
      <c r="K2" s="771"/>
      <c r="L2" s="771"/>
      <c r="M2" s="771"/>
      <c r="N2" s="771"/>
      <c r="O2" s="771"/>
    </row>
    <row r="3" spans="1:15" ht="15" customHeight="1">
      <c r="A3" s="772" t="s">
        <v>1595</v>
      </c>
      <c r="B3" s="773"/>
      <c r="C3" s="773"/>
      <c r="D3" s="773"/>
      <c r="E3" s="773"/>
      <c r="F3" s="773"/>
      <c r="G3" s="773"/>
      <c r="H3" s="773"/>
      <c r="I3" s="773"/>
      <c r="J3" s="773"/>
      <c r="K3" s="773"/>
      <c r="L3" s="773"/>
      <c r="M3" s="773"/>
      <c r="N3" s="773"/>
      <c r="O3" s="773"/>
    </row>
    <row r="4" spans="1:15" s="78" customFormat="1" ht="30" customHeight="1">
      <c r="A4" s="762" t="s">
        <v>744</v>
      </c>
      <c r="B4" s="774"/>
      <c r="C4" s="774"/>
      <c r="D4" s="774"/>
      <c r="E4" s="774"/>
      <c r="F4" s="774"/>
      <c r="G4" s="774"/>
      <c r="H4" s="774"/>
      <c r="I4" s="774"/>
      <c r="J4" s="774"/>
      <c r="K4" s="774"/>
      <c r="L4" s="774"/>
      <c r="M4" s="774"/>
      <c r="N4" s="774"/>
      <c r="O4" s="774"/>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145</v>
      </c>
      <c r="D6" s="240" t="s">
        <v>36</v>
      </c>
      <c r="E6" s="240" t="s">
        <v>38</v>
      </c>
      <c r="F6" s="240" t="s">
        <v>46</v>
      </c>
      <c r="G6" s="240" t="s">
        <v>44</v>
      </c>
      <c r="H6" s="240" t="s">
        <v>40</v>
      </c>
      <c r="I6" s="240" t="s">
        <v>42</v>
      </c>
      <c r="J6" s="240" t="s">
        <v>48</v>
      </c>
      <c r="K6" s="240" t="s">
        <v>50</v>
      </c>
      <c r="L6" s="240" t="s">
        <v>52</v>
      </c>
      <c r="M6" s="240" t="s">
        <v>54</v>
      </c>
      <c r="N6" s="371" t="s">
        <v>56</v>
      </c>
      <c r="O6" s="371" t="s">
        <v>551</v>
      </c>
    </row>
    <row r="7" spans="1:15" s="20" customFormat="1" ht="15" customHeight="1">
      <c r="A7" s="241" t="s">
        <v>745</v>
      </c>
      <c r="B7" s="242">
        <v>0.1275</v>
      </c>
      <c r="C7" s="242">
        <v>0.1123</v>
      </c>
      <c r="D7" s="242">
        <v>0.12039999999999999</v>
      </c>
      <c r="E7" s="242">
        <v>0.1186</v>
      </c>
      <c r="F7" s="242">
        <v>0.1197</v>
      </c>
      <c r="G7" s="242">
        <v>0.1172</v>
      </c>
      <c r="H7" s="242">
        <v>0.1116</v>
      </c>
      <c r="I7" s="242">
        <v>0.13400000000000001</v>
      </c>
      <c r="J7" s="242">
        <v>0.64029999999999998</v>
      </c>
      <c r="K7" s="242">
        <v>0.1202</v>
      </c>
      <c r="L7" s="242">
        <v>0.1105</v>
      </c>
      <c r="M7" s="242">
        <v>0.1113</v>
      </c>
      <c r="N7" s="242">
        <v>0.1232</v>
      </c>
      <c r="O7" s="242">
        <v>0.11990000000000001</v>
      </c>
    </row>
    <row r="8" spans="1:15" s="78" customFormat="1" ht="15" customHeight="1">
      <c r="A8" s="120" t="s">
        <v>746</v>
      </c>
      <c r="B8" s="121">
        <v>7554501531.9200001</v>
      </c>
      <c r="C8" s="121">
        <v>41224027790.389999</v>
      </c>
      <c r="D8" s="121">
        <v>9799579568.3400002</v>
      </c>
      <c r="E8" s="121">
        <v>7897157762.0500002</v>
      </c>
      <c r="F8" s="121">
        <v>4554037426.6099997</v>
      </c>
      <c r="G8" s="121">
        <v>3872111276.1199999</v>
      </c>
      <c r="H8" s="121">
        <v>2114217338.6800001</v>
      </c>
      <c r="I8" s="121">
        <v>1107732012.7</v>
      </c>
      <c r="J8" s="121">
        <v>83902408.319999993</v>
      </c>
      <c r="K8" s="121">
        <v>2503577693.4699998</v>
      </c>
      <c r="L8" s="121">
        <v>574468181.76999998</v>
      </c>
      <c r="M8" s="121">
        <v>6015610519.2799997</v>
      </c>
      <c r="N8" s="121">
        <v>719981758.90999997</v>
      </c>
      <c r="O8" s="121">
        <v>88020905268.559998</v>
      </c>
    </row>
    <row r="9" spans="1:15" s="78" customFormat="1" ht="15" customHeight="1">
      <c r="A9" s="120" t="s">
        <v>747</v>
      </c>
      <c r="B9" s="121">
        <v>27924259.93</v>
      </c>
      <c r="C9" s="121">
        <v>0</v>
      </c>
      <c r="D9" s="121">
        <v>0</v>
      </c>
      <c r="E9" s="121">
        <v>0</v>
      </c>
      <c r="F9" s="121">
        <v>39798213.689999998</v>
      </c>
      <c r="G9" s="121">
        <v>0</v>
      </c>
      <c r="H9" s="121">
        <v>10440008.99</v>
      </c>
      <c r="I9" s="121">
        <v>0</v>
      </c>
      <c r="J9" s="121">
        <v>0</v>
      </c>
      <c r="K9" s="121">
        <v>0</v>
      </c>
      <c r="L9" s="121">
        <v>0</v>
      </c>
      <c r="M9" s="121">
        <v>0</v>
      </c>
      <c r="N9" s="121">
        <v>0</v>
      </c>
      <c r="O9" s="121">
        <v>78162482.609999999</v>
      </c>
    </row>
    <row r="10" spans="1:15" s="21" customFormat="1" ht="15" customHeight="1">
      <c r="A10" s="120" t="s">
        <v>748</v>
      </c>
      <c r="B10" s="121">
        <v>4931457092.5200005</v>
      </c>
      <c r="C10" s="121">
        <v>2675494514.3699999</v>
      </c>
      <c r="D10" s="121">
        <v>4607412347.4099998</v>
      </c>
      <c r="E10" s="121">
        <v>7451035020.3999996</v>
      </c>
      <c r="F10" s="121">
        <v>5450317180.3999996</v>
      </c>
      <c r="G10" s="121">
        <v>1055941412.5599999</v>
      </c>
      <c r="H10" s="121">
        <v>1375820271.1300001</v>
      </c>
      <c r="I10" s="121">
        <v>2052935157.1500001</v>
      </c>
      <c r="J10" s="121">
        <v>27735729.960000001</v>
      </c>
      <c r="K10" s="121">
        <v>1731050400.27</v>
      </c>
      <c r="L10" s="121">
        <v>1254895510.0999999</v>
      </c>
      <c r="M10" s="121">
        <v>317639608.01999998</v>
      </c>
      <c r="N10" s="121">
        <v>244340086.50999999</v>
      </c>
      <c r="O10" s="121">
        <v>33176074330.799999</v>
      </c>
    </row>
    <row r="11" spans="1:15" s="21" customFormat="1" ht="15" customHeight="1">
      <c r="A11" s="120" t="s">
        <v>749</v>
      </c>
      <c r="B11" s="121">
        <v>6641751171.1000004</v>
      </c>
      <c r="C11" s="121">
        <v>4631123375.9099998</v>
      </c>
      <c r="D11" s="121">
        <v>15187325156.16</v>
      </c>
      <c r="E11" s="121">
        <v>882211163.57000005</v>
      </c>
      <c r="F11" s="121">
        <v>4786323343.0699997</v>
      </c>
      <c r="G11" s="121">
        <v>2955159035.1599998</v>
      </c>
      <c r="H11" s="121">
        <v>1897972440.1600001</v>
      </c>
      <c r="I11" s="121">
        <v>343812994.66000003</v>
      </c>
      <c r="J11" s="121">
        <v>0</v>
      </c>
      <c r="K11" s="121">
        <v>1894332763.5899999</v>
      </c>
      <c r="L11" s="121">
        <v>852786196.15999997</v>
      </c>
      <c r="M11" s="121">
        <v>2350032504</v>
      </c>
      <c r="N11" s="121">
        <v>403118778.20999998</v>
      </c>
      <c r="O11" s="121">
        <v>42825948921.75</v>
      </c>
    </row>
    <row r="12" spans="1:15" s="21" customFormat="1" ht="15" customHeight="1">
      <c r="A12" s="120" t="s">
        <v>750</v>
      </c>
      <c r="B12" s="121">
        <v>5465980142.4399996</v>
      </c>
      <c r="C12" s="121">
        <v>7263244780.8000002</v>
      </c>
      <c r="D12" s="121">
        <v>3813872671.5700002</v>
      </c>
      <c r="E12" s="121">
        <v>8800652203.4099998</v>
      </c>
      <c r="F12" s="121">
        <v>4965791414.8999996</v>
      </c>
      <c r="G12" s="121">
        <v>4345939725.0500002</v>
      </c>
      <c r="H12" s="121">
        <v>3642469611.9000001</v>
      </c>
      <c r="I12" s="121">
        <v>305139851.38999999</v>
      </c>
      <c r="J12" s="121">
        <v>82429221.980000004</v>
      </c>
      <c r="K12" s="121">
        <v>2703557001.2800002</v>
      </c>
      <c r="L12" s="121">
        <v>957647562.38</v>
      </c>
      <c r="M12" s="121">
        <v>8991739298.6399994</v>
      </c>
      <c r="N12" s="121">
        <v>1346248259.47</v>
      </c>
      <c r="O12" s="121">
        <v>52684711745.209999</v>
      </c>
    </row>
    <row r="13" spans="1:15" s="21" customFormat="1" ht="15" customHeight="1">
      <c r="A13" s="120" t="s">
        <v>751</v>
      </c>
      <c r="B13" s="121">
        <v>9611240609.2299995</v>
      </c>
      <c r="C13" s="121">
        <v>11931363241.709999</v>
      </c>
      <c r="D13" s="121">
        <v>8743124714.4899998</v>
      </c>
      <c r="E13" s="121">
        <v>8429110932.9200001</v>
      </c>
      <c r="F13" s="121">
        <v>7682673551.3299999</v>
      </c>
      <c r="G13" s="121">
        <v>4534733472.1400003</v>
      </c>
      <c r="H13" s="121">
        <v>3992668635.29</v>
      </c>
      <c r="I13" s="121">
        <v>13920485819.860001</v>
      </c>
      <c r="J13" s="121">
        <v>70942414.469999999</v>
      </c>
      <c r="K13" s="121">
        <v>10637359771.16</v>
      </c>
      <c r="L13" s="121">
        <v>1958420627.3399999</v>
      </c>
      <c r="M13" s="121">
        <v>10278187272.83</v>
      </c>
      <c r="N13" s="121">
        <v>7794569564.2700005</v>
      </c>
      <c r="O13" s="121">
        <v>99584880627.039993</v>
      </c>
    </row>
    <row r="14" spans="1:15" s="21" customFormat="1" ht="15" customHeight="1">
      <c r="A14" s="243" t="s">
        <v>752</v>
      </c>
      <c r="B14" s="122">
        <v>34232854807.139999</v>
      </c>
      <c r="C14" s="122">
        <v>67725253703.18</v>
      </c>
      <c r="D14" s="122">
        <v>42151314457.970001</v>
      </c>
      <c r="E14" s="122">
        <v>33460167082.349998</v>
      </c>
      <c r="F14" s="122">
        <v>27478941130</v>
      </c>
      <c r="G14" s="122">
        <v>16763884921.030001</v>
      </c>
      <c r="H14" s="122">
        <v>13033588306.15</v>
      </c>
      <c r="I14" s="122">
        <v>17730105835.759998</v>
      </c>
      <c r="J14" s="122">
        <v>265009774.72999999</v>
      </c>
      <c r="K14" s="122">
        <v>19469877629.77</v>
      </c>
      <c r="L14" s="122">
        <v>5598218077.75</v>
      </c>
      <c r="M14" s="122">
        <v>27953209202.77</v>
      </c>
      <c r="N14" s="122">
        <v>10508258447.370001</v>
      </c>
      <c r="O14" s="122">
        <v>316370683375.96997</v>
      </c>
    </row>
    <row r="15" spans="1:15" s="22" customFormat="1" ht="15" customHeight="1">
      <c r="A15" s="120" t="s">
        <v>753</v>
      </c>
      <c r="B15" s="121">
        <v>18020685146.106998</v>
      </c>
      <c r="C15" s="121">
        <v>20229457418.139</v>
      </c>
      <c r="D15" s="121">
        <v>20118674265.7295</v>
      </c>
      <c r="E15" s="121">
        <v>16960912671.342501</v>
      </c>
      <c r="F15" s="121">
        <v>14894222041.489</v>
      </c>
      <c r="G15" s="121">
        <v>9482956066.0195007</v>
      </c>
      <c r="H15" s="121">
        <v>7949715119.4200001</v>
      </c>
      <c r="I15" s="121">
        <v>14731834237.1625</v>
      </c>
      <c r="J15" s="121">
        <v>138311476.947</v>
      </c>
      <c r="K15" s="121">
        <v>13958403983.969</v>
      </c>
      <c r="L15" s="121">
        <v>3354028499.2249999</v>
      </c>
      <c r="M15" s="121">
        <v>18260535920.414001</v>
      </c>
      <c r="N15" s="121">
        <v>9054683165.2794991</v>
      </c>
      <c r="O15" s="121">
        <v>167154420011.24399</v>
      </c>
    </row>
    <row r="16" spans="1:15" s="23" customFormat="1" ht="15" customHeight="1">
      <c r="A16" s="244" t="s">
        <v>754</v>
      </c>
      <c r="B16" s="123">
        <v>0.52639999999999998</v>
      </c>
      <c r="C16" s="123">
        <v>0.29870000000000002</v>
      </c>
      <c r="D16" s="123">
        <v>0.4773</v>
      </c>
      <c r="E16" s="123">
        <v>0.50690000000000002</v>
      </c>
      <c r="F16" s="123">
        <v>0.54200000000000004</v>
      </c>
      <c r="G16" s="123">
        <v>0.56569999999999998</v>
      </c>
      <c r="H16" s="123">
        <v>0.6099</v>
      </c>
      <c r="I16" s="123">
        <v>0.83089999999999997</v>
      </c>
      <c r="J16" s="123">
        <v>0.52190000000000003</v>
      </c>
      <c r="K16" s="123">
        <v>0.71689999999999998</v>
      </c>
      <c r="L16" s="123">
        <v>0.59909999999999997</v>
      </c>
      <c r="M16" s="123">
        <v>0.65329999999999999</v>
      </c>
      <c r="N16" s="123">
        <v>0.86170000000000002</v>
      </c>
      <c r="O16" s="123">
        <v>0.52829999999999999</v>
      </c>
    </row>
    <row r="17" spans="1:15" s="21" customFormat="1" ht="15" customHeight="1">
      <c r="A17" s="243" t="s">
        <v>755</v>
      </c>
      <c r="B17" s="122">
        <v>1802068514.6106999</v>
      </c>
      <c r="C17" s="122">
        <v>2022945741.8139</v>
      </c>
      <c r="D17" s="122">
        <v>2011867426.573</v>
      </c>
      <c r="E17" s="122">
        <v>1696091267.1343</v>
      </c>
      <c r="F17" s="122">
        <v>1489422204.1489</v>
      </c>
      <c r="G17" s="122">
        <v>948295606.602</v>
      </c>
      <c r="H17" s="122">
        <v>794971511.94200003</v>
      </c>
      <c r="I17" s="122">
        <v>1473183423.7163</v>
      </c>
      <c r="J17" s="122">
        <v>13831147.694700001</v>
      </c>
      <c r="K17" s="122">
        <v>1395840398.3968999</v>
      </c>
      <c r="L17" s="122">
        <v>335402849.92250001</v>
      </c>
      <c r="M17" s="122">
        <v>1826053592.0414</v>
      </c>
      <c r="N17" s="122">
        <v>905468316.528</v>
      </c>
      <c r="O17" s="122">
        <v>16715442001.124399</v>
      </c>
    </row>
    <row r="18" spans="1:15" s="21" customFormat="1" ht="15" customHeight="1">
      <c r="A18" s="120" t="s">
        <v>756</v>
      </c>
      <c r="B18" s="121">
        <v>1843179781</v>
      </c>
      <c r="C18" s="121">
        <v>2405456318</v>
      </c>
      <c r="D18" s="121">
        <v>2044179674</v>
      </c>
      <c r="E18" s="121">
        <v>1651849521</v>
      </c>
      <c r="F18" s="121">
        <v>1434045313</v>
      </c>
      <c r="G18" s="121">
        <v>857550351</v>
      </c>
      <c r="H18" s="121">
        <v>751818507</v>
      </c>
      <c r="I18" s="121">
        <v>1664997701</v>
      </c>
      <c r="J18" s="121">
        <v>107582168</v>
      </c>
      <c r="K18" s="121">
        <v>1200603326</v>
      </c>
      <c r="L18" s="121">
        <v>308130565</v>
      </c>
      <c r="M18" s="121">
        <v>1410834192</v>
      </c>
      <c r="N18" s="121">
        <v>954076481</v>
      </c>
      <c r="O18" s="121">
        <v>16634303898</v>
      </c>
    </row>
    <row r="19" spans="1:15" s="21" customFormat="1" ht="15" customHeight="1">
      <c r="A19" s="120" t="s">
        <v>757</v>
      </c>
      <c r="B19" s="121">
        <v>0</v>
      </c>
      <c r="C19" s="121">
        <v>0</v>
      </c>
      <c r="D19" s="121">
        <v>0</v>
      </c>
      <c r="E19" s="121">
        <v>86551</v>
      </c>
      <c r="F19" s="121">
        <v>0</v>
      </c>
      <c r="G19" s="121">
        <v>0</v>
      </c>
      <c r="H19" s="121">
        <v>89141</v>
      </c>
      <c r="I19" s="121">
        <v>0</v>
      </c>
      <c r="J19" s="121">
        <v>6560</v>
      </c>
      <c r="K19" s="121">
        <v>0</v>
      </c>
      <c r="L19" s="121">
        <v>28331</v>
      </c>
      <c r="M19" s="121">
        <v>0</v>
      </c>
      <c r="N19" s="121">
        <v>0</v>
      </c>
      <c r="O19" s="121">
        <v>210583</v>
      </c>
    </row>
    <row r="20" spans="1:15" s="21"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759</v>
      </c>
      <c r="B21" s="121">
        <v>0</v>
      </c>
      <c r="C21" s="121">
        <v>426183</v>
      </c>
      <c r="D21" s="121">
        <v>0</v>
      </c>
      <c r="E21" s="121">
        <v>0</v>
      </c>
      <c r="F21" s="121">
        <v>2658010</v>
      </c>
      <c r="G21" s="121">
        <v>0</v>
      </c>
      <c r="H21" s="121">
        <v>2366</v>
      </c>
      <c r="I21" s="121">
        <v>0</v>
      </c>
      <c r="J21" s="121">
        <v>19012961</v>
      </c>
      <c r="K21" s="121">
        <v>0</v>
      </c>
      <c r="L21" s="121">
        <v>4386</v>
      </c>
      <c r="M21" s="121">
        <v>0</v>
      </c>
      <c r="N21" s="121">
        <v>0</v>
      </c>
      <c r="O21" s="121">
        <v>22103906</v>
      </c>
    </row>
    <row r="22" spans="1:15" s="21" customFormat="1" ht="15" customHeight="1">
      <c r="A22" s="243" t="s">
        <v>760</v>
      </c>
      <c r="B22" s="122">
        <v>1843179781</v>
      </c>
      <c r="C22" s="122">
        <v>2405030135</v>
      </c>
      <c r="D22" s="122">
        <v>2044179674</v>
      </c>
      <c r="E22" s="122">
        <v>1651762970</v>
      </c>
      <c r="F22" s="122">
        <v>1431387303</v>
      </c>
      <c r="G22" s="122">
        <v>857550351</v>
      </c>
      <c r="H22" s="122">
        <v>751727000</v>
      </c>
      <c r="I22" s="122">
        <v>1664997701</v>
      </c>
      <c r="J22" s="122">
        <v>88562647</v>
      </c>
      <c r="K22" s="122">
        <v>1200603326</v>
      </c>
      <c r="L22" s="122">
        <v>308097848</v>
      </c>
      <c r="M22" s="122">
        <v>1410834192</v>
      </c>
      <c r="N22" s="122">
        <v>954076481</v>
      </c>
      <c r="O22" s="122">
        <v>16611989409</v>
      </c>
    </row>
    <row r="23" spans="1:15" s="21" customFormat="1" ht="15" customHeight="1">
      <c r="A23" s="120" t="s">
        <v>761</v>
      </c>
      <c r="B23" s="121">
        <v>367990951</v>
      </c>
      <c r="C23" s="121">
        <v>0</v>
      </c>
      <c r="D23" s="121">
        <v>316134000</v>
      </c>
      <c r="E23" s="121">
        <v>226181666</v>
      </c>
      <c r="F23" s="121">
        <v>304566780</v>
      </c>
      <c r="G23" s="121">
        <v>205800000</v>
      </c>
      <c r="H23" s="121">
        <v>100815000</v>
      </c>
      <c r="I23" s="121">
        <v>210000000</v>
      </c>
      <c r="J23" s="121">
        <v>0</v>
      </c>
      <c r="K23" s="121">
        <v>328625000</v>
      </c>
      <c r="L23" s="121">
        <v>45000000</v>
      </c>
      <c r="M23" s="121">
        <v>441588000</v>
      </c>
      <c r="N23" s="121">
        <v>0</v>
      </c>
      <c r="O23" s="121">
        <v>2546701397</v>
      </c>
    </row>
    <row r="24" spans="1:15" s="21"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764</v>
      </c>
      <c r="B26" s="121">
        <v>367990951</v>
      </c>
      <c r="C26" s="121">
        <v>0</v>
      </c>
      <c r="D26" s="121">
        <v>316134000</v>
      </c>
      <c r="E26" s="121">
        <v>226181666</v>
      </c>
      <c r="F26" s="121">
        <v>304566780</v>
      </c>
      <c r="G26" s="121">
        <v>205800000</v>
      </c>
      <c r="H26" s="121">
        <v>100815000</v>
      </c>
      <c r="I26" s="121">
        <v>210000000</v>
      </c>
      <c r="J26" s="121">
        <v>0</v>
      </c>
      <c r="K26" s="121">
        <v>328625000</v>
      </c>
      <c r="L26" s="121">
        <v>45000000</v>
      </c>
      <c r="M26" s="121">
        <v>441588000</v>
      </c>
      <c r="N26" s="121">
        <v>0</v>
      </c>
      <c r="O26" s="121">
        <v>2546701397</v>
      </c>
    </row>
    <row r="27" spans="1:15" s="25" customFormat="1" ht="15" customHeight="1">
      <c r="A27" s="244" t="s">
        <v>765</v>
      </c>
      <c r="B27" s="121">
        <v>117244904</v>
      </c>
      <c r="C27" s="121">
        <v>163903342</v>
      </c>
      <c r="D27" s="121">
        <v>90432029</v>
      </c>
      <c r="E27" s="121">
        <v>177988854</v>
      </c>
      <c r="F27" s="121">
        <v>76917540</v>
      </c>
      <c r="G27" s="121">
        <v>57729022</v>
      </c>
      <c r="H27" s="121">
        <v>45439152</v>
      </c>
      <c r="I27" s="121">
        <v>100555975</v>
      </c>
      <c r="J27" s="121">
        <v>0</v>
      </c>
      <c r="K27" s="121">
        <v>149656084</v>
      </c>
      <c r="L27" s="121">
        <v>17416601</v>
      </c>
      <c r="M27" s="121">
        <v>180704053</v>
      </c>
      <c r="N27" s="121">
        <v>162164646</v>
      </c>
      <c r="O27" s="121">
        <v>1340152202</v>
      </c>
    </row>
    <row r="28" spans="1:15" s="26"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767</v>
      </c>
      <c r="B29" s="122">
        <v>485235855</v>
      </c>
      <c r="C29" s="122">
        <v>163903342</v>
      </c>
      <c r="D29" s="122">
        <v>406566029</v>
      </c>
      <c r="E29" s="122">
        <v>404170520</v>
      </c>
      <c r="F29" s="122">
        <v>381484320</v>
      </c>
      <c r="G29" s="122">
        <v>263529022</v>
      </c>
      <c r="H29" s="122">
        <v>146254152</v>
      </c>
      <c r="I29" s="122">
        <v>310555975</v>
      </c>
      <c r="J29" s="122">
        <v>0</v>
      </c>
      <c r="K29" s="122">
        <v>478281084</v>
      </c>
      <c r="L29" s="122">
        <v>62416601</v>
      </c>
      <c r="M29" s="122">
        <v>622292053</v>
      </c>
      <c r="N29" s="122">
        <v>162164646</v>
      </c>
      <c r="O29" s="122">
        <v>3886853599</v>
      </c>
    </row>
    <row r="30" spans="1:15" s="21" customFormat="1" ht="15" customHeight="1">
      <c r="A30" s="244" t="s">
        <v>768</v>
      </c>
      <c r="B30" s="121">
        <v>0</v>
      </c>
      <c r="C30" s="121">
        <v>138530622</v>
      </c>
      <c r="D30" s="121">
        <v>0</v>
      </c>
      <c r="E30" s="121">
        <v>0</v>
      </c>
      <c r="F30" s="121">
        <v>0</v>
      </c>
      <c r="G30" s="121">
        <v>0</v>
      </c>
      <c r="H30" s="121">
        <v>0</v>
      </c>
      <c r="I30" s="121">
        <v>0</v>
      </c>
      <c r="J30" s="121">
        <v>0</v>
      </c>
      <c r="K30" s="121">
        <v>0</v>
      </c>
      <c r="L30" s="121">
        <v>0</v>
      </c>
      <c r="M30" s="121">
        <v>0</v>
      </c>
      <c r="N30" s="121">
        <v>0</v>
      </c>
      <c r="O30" s="121">
        <v>138530622</v>
      </c>
    </row>
    <row r="31" spans="1:15" s="21" customFormat="1" ht="15" customHeight="1">
      <c r="A31" s="244" t="s">
        <v>769</v>
      </c>
      <c r="B31" s="121">
        <v>30867172</v>
      </c>
      <c r="C31" s="121">
        <v>159354539</v>
      </c>
      <c r="D31" s="121">
        <v>28366525</v>
      </c>
      <c r="E31" s="121">
        <v>43547142</v>
      </c>
      <c r="F31" s="121">
        <v>30053457</v>
      </c>
      <c r="G31" s="121">
        <v>9479652</v>
      </c>
      <c r="H31" s="121">
        <v>10853915</v>
      </c>
      <c r="I31" s="121">
        <v>1517706</v>
      </c>
      <c r="J31" s="121">
        <v>0</v>
      </c>
      <c r="K31" s="121">
        <v>699700</v>
      </c>
      <c r="L31" s="121">
        <v>0</v>
      </c>
      <c r="M31" s="121">
        <v>0</v>
      </c>
      <c r="N31" s="121">
        <v>998900</v>
      </c>
      <c r="O31" s="121">
        <v>315738708</v>
      </c>
    </row>
    <row r="32" spans="1:15" s="21" customFormat="1" ht="15" customHeight="1">
      <c r="A32" s="243" t="s">
        <v>770</v>
      </c>
      <c r="B32" s="122">
        <v>2297548464</v>
      </c>
      <c r="C32" s="122">
        <v>2271048316</v>
      </c>
      <c r="D32" s="122">
        <v>2422379178</v>
      </c>
      <c r="E32" s="122">
        <v>2012386348</v>
      </c>
      <c r="F32" s="122">
        <v>1782818166</v>
      </c>
      <c r="G32" s="122">
        <v>1111599721</v>
      </c>
      <c r="H32" s="122">
        <v>887127237</v>
      </c>
      <c r="I32" s="122">
        <v>1974035970</v>
      </c>
      <c r="J32" s="122">
        <v>88562647</v>
      </c>
      <c r="K32" s="122">
        <v>1678184710</v>
      </c>
      <c r="L32" s="122">
        <v>370514449</v>
      </c>
      <c r="M32" s="122">
        <v>2033126245</v>
      </c>
      <c r="N32" s="122">
        <v>1115242227</v>
      </c>
      <c r="O32" s="122">
        <v>20044573678</v>
      </c>
    </row>
    <row r="33" spans="1:15" s="78" customFormat="1" ht="15" customHeight="1">
      <c r="A33" s="120" t="s">
        <v>771</v>
      </c>
      <c r="B33" s="121">
        <v>495479949.38929999</v>
      </c>
      <c r="C33" s="121">
        <v>248102574.18610001</v>
      </c>
      <c r="D33" s="121">
        <v>410511751.4271</v>
      </c>
      <c r="E33" s="121">
        <v>316295080.86580002</v>
      </c>
      <c r="F33" s="121">
        <v>293395961.85110003</v>
      </c>
      <c r="G33" s="121">
        <v>163304114.39809999</v>
      </c>
      <c r="H33" s="121">
        <v>92155725.057999998</v>
      </c>
      <c r="I33" s="121">
        <v>500852546.28380001</v>
      </c>
      <c r="J33" s="121">
        <v>74731499.305299997</v>
      </c>
      <c r="K33" s="121">
        <v>282344311.6031</v>
      </c>
      <c r="L33" s="121">
        <v>35111599.077500001</v>
      </c>
      <c r="M33" s="121">
        <v>207072652.95860001</v>
      </c>
      <c r="N33" s="121">
        <v>209773910.47209999</v>
      </c>
      <c r="O33" s="121">
        <v>3329131676.8755999</v>
      </c>
    </row>
    <row r="34" spans="1:15" s="27" customFormat="1" ht="15" customHeight="1">
      <c r="A34" s="120" t="s">
        <v>772</v>
      </c>
      <c r="B34" s="246">
        <v>0.1678</v>
      </c>
      <c r="C34" s="246">
        <v>0.28139999999999998</v>
      </c>
      <c r="D34" s="246">
        <v>0.22439999999999999</v>
      </c>
      <c r="E34" s="246">
        <v>0.28489999999999999</v>
      </c>
      <c r="F34" s="246">
        <v>0.11840000000000001</v>
      </c>
      <c r="G34" s="246">
        <v>0.42070000000000002</v>
      </c>
      <c r="H34" s="246">
        <v>0.246</v>
      </c>
      <c r="I34" s="410">
        <v>0.13830000000000001</v>
      </c>
      <c r="J34" s="246">
        <v>1.7999999999999999E-2</v>
      </c>
      <c r="K34" s="246">
        <v>0.1394</v>
      </c>
      <c r="L34" s="246">
        <v>0.1091</v>
      </c>
      <c r="M34" s="246">
        <v>0.73939999999999995</v>
      </c>
      <c r="N34" s="246">
        <v>3.6499999999999998E-2</v>
      </c>
      <c r="O34" s="246">
        <v>0.25609999999999999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773</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14" width="13.85546875" style="641" customWidth="1"/>
    <col min="15" max="15" width="14.140625" style="641" customWidth="1"/>
    <col min="16" max="16" width="12.140625" style="641" customWidth="1"/>
    <col min="17" max="256" width="9.140625" style="641"/>
    <col min="257" max="257" width="38.28515625" style="641" customWidth="1"/>
    <col min="258" max="270" width="13.85546875" style="641" customWidth="1"/>
    <col min="271" max="271" width="14.140625" style="641" customWidth="1"/>
    <col min="272" max="272" width="12.140625" style="641" customWidth="1"/>
    <col min="273" max="512" width="9.140625" style="641"/>
    <col min="513" max="513" width="38.28515625" style="641" customWidth="1"/>
    <col min="514" max="526" width="13.85546875" style="641" customWidth="1"/>
    <col min="527" max="527" width="14.140625" style="641" customWidth="1"/>
    <col min="528" max="528" width="12.140625" style="641" customWidth="1"/>
    <col min="529" max="768" width="9.140625" style="641"/>
    <col min="769" max="769" width="38.28515625" style="641" customWidth="1"/>
    <col min="770" max="782" width="13.85546875" style="641" customWidth="1"/>
    <col min="783" max="783" width="14.140625" style="641" customWidth="1"/>
    <col min="784" max="784" width="12.140625" style="641" customWidth="1"/>
    <col min="785" max="1024" width="9.140625" style="641"/>
    <col min="1025" max="1025" width="38.28515625" style="641" customWidth="1"/>
    <col min="1026" max="1038" width="13.85546875" style="641" customWidth="1"/>
    <col min="1039" max="1039" width="14.140625" style="641" customWidth="1"/>
    <col min="1040" max="1040" width="12.140625" style="641" customWidth="1"/>
    <col min="1041" max="1280" width="9.140625" style="641"/>
    <col min="1281" max="1281" width="38.28515625" style="641" customWidth="1"/>
    <col min="1282" max="1294" width="13.85546875" style="641" customWidth="1"/>
    <col min="1295" max="1295" width="14.140625" style="641" customWidth="1"/>
    <col min="1296" max="1296" width="12.140625" style="641" customWidth="1"/>
    <col min="1297" max="1536" width="9.140625" style="641"/>
    <col min="1537" max="1537" width="38.28515625" style="641" customWidth="1"/>
    <col min="1538" max="1550" width="13.85546875" style="641" customWidth="1"/>
    <col min="1551" max="1551" width="14.140625" style="641" customWidth="1"/>
    <col min="1552" max="1552" width="12.140625" style="641" customWidth="1"/>
    <col min="1553" max="1792" width="9.140625" style="641"/>
    <col min="1793" max="1793" width="38.28515625" style="641" customWidth="1"/>
    <col min="1794" max="1806" width="13.85546875" style="641" customWidth="1"/>
    <col min="1807" max="1807" width="14.140625" style="641" customWidth="1"/>
    <col min="1808" max="1808" width="12.140625" style="641" customWidth="1"/>
    <col min="1809" max="2048" width="9.140625" style="641"/>
    <col min="2049" max="2049" width="38.28515625" style="641" customWidth="1"/>
    <col min="2050" max="2062" width="13.85546875" style="641" customWidth="1"/>
    <col min="2063" max="2063" width="14.140625" style="641" customWidth="1"/>
    <col min="2064" max="2064" width="12.140625" style="641" customWidth="1"/>
    <col min="2065" max="2304" width="9.140625" style="641"/>
    <col min="2305" max="2305" width="38.28515625" style="641" customWidth="1"/>
    <col min="2306" max="2318" width="13.85546875" style="641" customWidth="1"/>
    <col min="2319" max="2319" width="14.140625" style="641" customWidth="1"/>
    <col min="2320" max="2320" width="12.140625" style="641" customWidth="1"/>
    <col min="2321" max="2560" width="9.140625" style="641"/>
    <col min="2561" max="2561" width="38.28515625" style="641" customWidth="1"/>
    <col min="2562" max="2574" width="13.85546875" style="641" customWidth="1"/>
    <col min="2575" max="2575" width="14.140625" style="641" customWidth="1"/>
    <col min="2576" max="2576" width="12.140625" style="641" customWidth="1"/>
    <col min="2577" max="2816" width="9.140625" style="641"/>
    <col min="2817" max="2817" width="38.28515625" style="641" customWidth="1"/>
    <col min="2818" max="2830" width="13.85546875" style="641" customWidth="1"/>
    <col min="2831" max="2831" width="14.140625" style="641" customWidth="1"/>
    <col min="2832" max="2832" width="12.140625" style="641" customWidth="1"/>
    <col min="2833" max="3072" width="9.140625" style="641"/>
    <col min="3073" max="3073" width="38.28515625" style="641" customWidth="1"/>
    <col min="3074" max="3086" width="13.85546875" style="641" customWidth="1"/>
    <col min="3087" max="3087" width="14.140625" style="641" customWidth="1"/>
    <col min="3088" max="3088" width="12.140625" style="641" customWidth="1"/>
    <col min="3089" max="3328" width="9.140625" style="641"/>
    <col min="3329" max="3329" width="38.28515625" style="641" customWidth="1"/>
    <col min="3330" max="3342" width="13.85546875" style="641" customWidth="1"/>
    <col min="3343" max="3343" width="14.140625" style="641" customWidth="1"/>
    <col min="3344" max="3344" width="12.140625" style="641" customWidth="1"/>
    <col min="3345" max="3584" width="9.140625" style="641"/>
    <col min="3585" max="3585" width="38.28515625" style="641" customWidth="1"/>
    <col min="3586" max="3598" width="13.85546875" style="641" customWidth="1"/>
    <col min="3599" max="3599" width="14.140625" style="641" customWidth="1"/>
    <col min="3600" max="3600" width="12.140625" style="641" customWidth="1"/>
    <col min="3601" max="3840" width="9.140625" style="641"/>
    <col min="3841" max="3841" width="38.28515625" style="641" customWidth="1"/>
    <col min="3842" max="3854" width="13.85546875" style="641" customWidth="1"/>
    <col min="3855" max="3855" width="14.140625" style="641" customWidth="1"/>
    <col min="3856" max="3856" width="12.140625" style="641" customWidth="1"/>
    <col min="3857" max="4096" width="9.140625" style="641"/>
    <col min="4097" max="4097" width="38.28515625" style="641" customWidth="1"/>
    <col min="4098" max="4110" width="13.85546875" style="641" customWidth="1"/>
    <col min="4111" max="4111" width="14.140625" style="641" customWidth="1"/>
    <col min="4112" max="4112" width="12.140625" style="641" customWidth="1"/>
    <col min="4113" max="4352" width="9.140625" style="641"/>
    <col min="4353" max="4353" width="38.28515625" style="641" customWidth="1"/>
    <col min="4354" max="4366" width="13.85546875" style="641" customWidth="1"/>
    <col min="4367" max="4367" width="14.140625" style="641" customWidth="1"/>
    <col min="4368" max="4368" width="12.140625" style="641" customWidth="1"/>
    <col min="4369" max="4608" width="9.140625" style="641"/>
    <col min="4609" max="4609" width="38.28515625" style="641" customWidth="1"/>
    <col min="4610" max="4622" width="13.85546875" style="641" customWidth="1"/>
    <col min="4623" max="4623" width="14.140625" style="641" customWidth="1"/>
    <col min="4624" max="4624" width="12.140625" style="641" customWidth="1"/>
    <col min="4625" max="4864" width="9.140625" style="641"/>
    <col min="4865" max="4865" width="38.28515625" style="641" customWidth="1"/>
    <col min="4866" max="4878" width="13.85546875" style="641" customWidth="1"/>
    <col min="4879" max="4879" width="14.140625" style="641" customWidth="1"/>
    <col min="4880" max="4880" width="12.140625" style="641" customWidth="1"/>
    <col min="4881" max="5120" width="9.140625" style="641"/>
    <col min="5121" max="5121" width="38.28515625" style="641" customWidth="1"/>
    <col min="5122" max="5134" width="13.85546875" style="641" customWidth="1"/>
    <col min="5135" max="5135" width="14.140625" style="641" customWidth="1"/>
    <col min="5136" max="5136" width="12.140625" style="641" customWidth="1"/>
    <col min="5137" max="5376" width="9.140625" style="641"/>
    <col min="5377" max="5377" width="38.28515625" style="641" customWidth="1"/>
    <col min="5378" max="5390" width="13.85546875" style="641" customWidth="1"/>
    <col min="5391" max="5391" width="14.140625" style="641" customWidth="1"/>
    <col min="5392" max="5392" width="12.140625" style="641" customWidth="1"/>
    <col min="5393" max="5632" width="9.140625" style="641"/>
    <col min="5633" max="5633" width="38.28515625" style="641" customWidth="1"/>
    <col min="5634" max="5646" width="13.85546875" style="641" customWidth="1"/>
    <col min="5647" max="5647" width="14.140625" style="641" customWidth="1"/>
    <col min="5648" max="5648" width="12.140625" style="641" customWidth="1"/>
    <col min="5649" max="5888" width="9.140625" style="641"/>
    <col min="5889" max="5889" width="38.28515625" style="641" customWidth="1"/>
    <col min="5890" max="5902" width="13.85546875" style="641" customWidth="1"/>
    <col min="5903" max="5903" width="14.140625" style="641" customWidth="1"/>
    <col min="5904" max="5904" width="12.140625" style="641" customWidth="1"/>
    <col min="5905" max="6144" width="9.140625" style="641"/>
    <col min="6145" max="6145" width="38.28515625" style="641" customWidth="1"/>
    <col min="6146" max="6158" width="13.85546875" style="641" customWidth="1"/>
    <col min="6159" max="6159" width="14.140625" style="641" customWidth="1"/>
    <col min="6160" max="6160" width="12.140625" style="641" customWidth="1"/>
    <col min="6161" max="6400" width="9.140625" style="641"/>
    <col min="6401" max="6401" width="38.28515625" style="641" customWidth="1"/>
    <col min="6402" max="6414" width="13.85546875" style="641" customWidth="1"/>
    <col min="6415" max="6415" width="14.140625" style="641" customWidth="1"/>
    <col min="6416" max="6416" width="12.140625" style="641" customWidth="1"/>
    <col min="6417" max="6656" width="9.140625" style="641"/>
    <col min="6657" max="6657" width="38.28515625" style="641" customWidth="1"/>
    <col min="6658" max="6670" width="13.85546875" style="641" customWidth="1"/>
    <col min="6671" max="6671" width="14.140625" style="641" customWidth="1"/>
    <col min="6672" max="6672" width="12.140625" style="641" customWidth="1"/>
    <col min="6673" max="6912" width="9.140625" style="641"/>
    <col min="6913" max="6913" width="38.28515625" style="641" customWidth="1"/>
    <col min="6914" max="6926" width="13.85546875" style="641" customWidth="1"/>
    <col min="6927" max="6927" width="14.140625" style="641" customWidth="1"/>
    <col min="6928" max="6928" width="12.140625" style="641" customWidth="1"/>
    <col min="6929" max="7168" width="9.140625" style="641"/>
    <col min="7169" max="7169" width="38.28515625" style="641" customWidth="1"/>
    <col min="7170" max="7182" width="13.85546875" style="641" customWidth="1"/>
    <col min="7183" max="7183" width="14.140625" style="641" customWidth="1"/>
    <col min="7184" max="7184" width="12.140625" style="641" customWidth="1"/>
    <col min="7185" max="7424" width="9.140625" style="641"/>
    <col min="7425" max="7425" width="38.28515625" style="641" customWidth="1"/>
    <col min="7426" max="7438" width="13.85546875" style="641" customWidth="1"/>
    <col min="7439" max="7439" width="14.140625" style="641" customWidth="1"/>
    <col min="7440" max="7440" width="12.140625" style="641" customWidth="1"/>
    <col min="7441" max="7680" width="9.140625" style="641"/>
    <col min="7681" max="7681" width="38.28515625" style="641" customWidth="1"/>
    <col min="7682" max="7694" width="13.85546875" style="641" customWidth="1"/>
    <col min="7695" max="7695" width="14.140625" style="641" customWidth="1"/>
    <col min="7696" max="7696" width="12.140625" style="641" customWidth="1"/>
    <col min="7697" max="7936" width="9.140625" style="641"/>
    <col min="7937" max="7937" width="38.28515625" style="641" customWidth="1"/>
    <col min="7938" max="7950" width="13.85546875" style="641" customWidth="1"/>
    <col min="7951" max="7951" width="14.140625" style="641" customWidth="1"/>
    <col min="7952" max="7952" width="12.140625" style="641" customWidth="1"/>
    <col min="7953" max="8192" width="9.140625" style="641"/>
    <col min="8193" max="8193" width="38.28515625" style="641" customWidth="1"/>
    <col min="8194" max="8206" width="13.85546875" style="641" customWidth="1"/>
    <col min="8207" max="8207" width="14.140625" style="641" customWidth="1"/>
    <col min="8208" max="8208" width="12.140625" style="641" customWidth="1"/>
    <col min="8209" max="8448" width="9.140625" style="641"/>
    <col min="8449" max="8449" width="38.28515625" style="641" customWidth="1"/>
    <col min="8450" max="8462" width="13.85546875" style="641" customWidth="1"/>
    <col min="8463" max="8463" width="14.140625" style="641" customWidth="1"/>
    <col min="8464" max="8464" width="12.140625" style="641" customWidth="1"/>
    <col min="8465" max="8704" width="9.140625" style="641"/>
    <col min="8705" max="8705" width="38.28515625" style="641" customWidth="1"/>
    <col min="8706" max="8718" width="13.85546875" style="641" customWidth="1"/>
    <col min="8719" max="8719" width="14.140625" style="641" customWidth="1"/>
    <col min="8720" max="8720" width="12.140625" style="641" customWidth="1"/>
    <col min="8721" max="8960" width="9.140625" style="641"/>
    <col min="8961" max="8961" width="38.28515625" style="641" customWidth="1"/>
    <col min="8962" max="8974" width="13.85546875" style="641" customWidth="1"/>
    <col min="8975" max="8975" width="14.140625" style="641" customWidth="1"/>
    <col min="8976" max="8976" width="12.140625" style="641" customWidth="1"/>
    <col min="8977" max="9216" width="9.140625" style="641"/>
    <col min="9217" max="9217" width="38.28515625" style="641" customWidth="1"/>
    <col min="9218" max="9230" width="13.85546875" style="641" customWidth="1"/>
    <col min="9231" max="9231" width="14.140625" style="641" customWidth="1"/>
    <col min="9232" max="9232" width="12.140625" style="641" customWidth="1"/>
    <col min="9233" max="9472" width="9.140625" style="641"/>
    <col min="9473" max="9473" width="38.28515625" style="641" customWidth="1"/>
    <col min="9474" max="9486" width="13.85546875" style="641" customWidth="1"/>
    <col min="9487" max="9487" width="14.140625" style="641" customWidth="1"/>
    <col min="9488" max="9488" width="12.140625" style="641" customWidth="1"/>
    <col min="9489" max="9728" width="9.140625" style="641"/>
    <col min="9729" max="9729" width="38.28515625" style="641" customWidth="1"/>
    <col min="9730" max="9742" width="13.85546875" style="641" customWidth="1"/>
    <col min="9743" max="9743" width="14.140625" style="641" customWidth="1"/>
    <col min="9744" max="9744" width="12.140625" style="641" customWidth="1"/>
    <col min="9745" max="9984" width="9.140625" style="641"/>
    <col min="9985" max="9985" width="38.28515625" style="641" customWidth="1"/>
    <col min="9986" max="9998" width="13.85546875" style="641" customWidth="1"/>
    <col min="9999" max="9999" width="14.140625" style="641" customWidth="1"/>
    <col min="10000" max="10000" width="12.140625" style="641" customWidth="1"/>
    <col min="10001" max="10240" width="9.140625" style="641"/>
    <col min="10241" max="10241" width="38.28515625" style="641" customWidth="1"/>
    <col min="10242" max="10254" width="13.85546875" style="641" customWidth="1"/>
    <col min="10255" max="10255" width="14.140625" style="641" customWidth="1"/>
    <col min="10256" max="10256" width="12.140625" style="641" customWidth="1"/>
    <col min="10257" max="10496" width="9.140625" style="641"/>
    <col min="10497" max="10497" width="38.28515625" style="641" customWidth="1"/>
    <col min="10498" max="10510" width="13.85546875" style="641" customWidth="1"/>
    <col min="10511" max="10511" width="14.140625" style="641" customWidth="1"/>
    <col min="10512" max="10512" width="12.140625" style="641" customWidth="1"/>
    <col min="10513" max="10752" width="9.140625" style="641"/>
    <col min="10753" max="10753" width="38.28515625" style="641" customWidth="1"/>
    <col min="10754" max="10766" width="13.85546875" style="641" customWidth="1"/>
    <col min="10767" max="10767" width="14.140625" style="641" customWidth="1"/>
    <col min="10768" max="10768" width="12.140625" style="641" customWidth="1"/>
    <col min="10769" max="11008" width="9.140625" style="641"/>
    <col min="11009" max="11009" width="38.28515625" style="641" customWidth="1"/>
    <col min="11010" max="11022" width="13.85546875" style="641" customWidth="1"/>
    <col min="11023" max="11023" width="14.140625" style="641" customWidth="1"/>
    <col min="11024" max="11024" width="12.140625" style="641" customWidth="1"/>
    <col min="11025" max="11264" width="9.140625" style="641"/>
    <col min="11265" max="11265" width="38.28515625" style="641" customWidth="1"/>
    <col min="11266" max="11278" width="13.85546875" style="641" customWidth="1"/>
    <col min="11279" max="11279" width="14.140625" style="641" customWidth="1"/>
    <col min="11280" max="11280" width="12.140625" style="641" customWidth="1"/>
    <col min="11281" max="11520" width="9.140625" style="641"/>
    <col min="11521" max="11521" width="38.28515625" style="641" customWidth="1"/>
    <col min="11522" max="11534" width="13.85546875" style="641" customWidth="1"/>
    <col min="11535" max="11535" width="14.140625" style="641" customWidth="1"/>
    <col min="11536" max="11536" width="12.140625" style="641" customWidth="1"/>
    <col min="11537" max="11776" width="9.140625" style="641"/>
    <col min="11777" max="11777" width="38.28515625" style="641" customWidth="1"/>
    <col min="11778" max="11790" width="13.85546875" style="641" customWidth="1"/>
    <col min="11791" max="11791" width="14.140625" style="641" customWidth="1"/>
    <col min="11792" max="11792" width="12.140625" style="641" customWidth="1"/>
    <col min="11793" max="12032" width="9.140625" style="641"/>
    <col min="12033" max="12033" width="38.28515625" style="641" customWidth="1"/>
    <col min="12034" max="12046" width="13.85546875" style="641" customWidth="1"/>
    <col min="12047" max="12047" width="14.140625" style="641" customWidth="1"/>
    <col min="12048" max="12048" width="12.140625" style="641" customWidth="1"/>
    <col min="12049" max="12288" width="9.140625" style="641"/>
    <col min="12289" max="12289" width="38.28515625" style="641" customWidth="1"/>
    <col min="12290" max="12302" width="13.85546875" style="641" customWidth="1"/>
    <col min="12303" max="12303" width="14.140625" style="641" customWidth="1"/>
    <col min="12304" max="12304" width="12.140625" style="641" customWidth="1"/>
    <col min="12305" max="12544" width="9.140625" style="641"/>
    <col min="12545" max="12545" width="38.28515625" style="641" customWidth="1"/>
    <col min="12546" max="12558" width="13.85546875" style="641" customWidth="1"/>
    <col min="12559" max="12559" width="14.140625" style="641" customWidth="1"/>
    <col min="12560" max="12560" width="12.140625" style="641" customWidth="1"/>
    <col min="12561" max="12800" width="9.140625" style="641"/>
    <col min="12801" max="12801" width="38.28515625" style="641" customWidth="1"/>
    <col min="12802" max="12814" width="13.85546875" style="641" customWidth="1"/>
    <col min="12815" max="12815" width="14.140625" style="641" customWidth="1"/>
    <col min="12816" max="12816" width="12.140625" style="641" customWidth="1"/>
    <col min="12817" max="13056" width="9.140625" style="641"/>
    <col min="13057" max="13057" width="38.28515625" style="641" customWidth="1"/>
    <col min="13058" max="13070" width="13.85546875" style="641" customWidth="1"/>
    <col min="13071" max="13071" width="14.140625" style="641" customWidth="1"/>
    <col min="13072" max="13072" width="12.140625" style="641" customWidth="1"/>
    <col min="13073" max="13312" width="9.140625" style="641"/>
    <col min="13313" max="13313" width="38.28515625" style="641" customWidth="1"/>
    <col min="13314" max="13326" width="13.85546875" style="641" customWidth="1"/>
    <col min="13327" max="13327" width="14.140625" style="641" customWidth="1"/>
    <col min="13328" max="13328" width="12.140625" style="641" customWidth="1"/>
    <col min="13329" max="13568" width="9.140625" style="641"/>
    <col min="13569" max="13569" width="38.28515625" style="641" customWidth="1"/>
    <col min="13570" max="13582" width="13.85546875" style="641" customWidth="1"/>
    <col min="13583" max="13583" width="14.140625" style="641" customWidth="1"/>
    <col min="13584" max="13584" width="12.140625" style="641" customWidth="1"/>
    <col min="13585" max="13824" width="9.140625" style="641"/>
    <col min="13825" max="13825" width="38.28515625" style="641" customWidth="1"/>
    <col min="13826" max="13838" width="13.85546875" style="641" customWidth="1"/>
    <col min="13839" max="13839" width="14.140625" style="641" customWidth="1"/>
    <col min="13840" max="13840" width="12.140625" style="641" customWidth="1"/>
    <col min="13841" max="14080" width="9.140625" style="641"/>
    <col min="14081" max="14081" width="38.28515625" style="641" customWidth="1"/>
    <col min="14082" max="14094" width="13.85546875" style="641" customWidth="1"/>
    <col min="14095" max="14095" width="14.140625" style="641" customWidth="1"/>
    <col min="14096" max="14096" width="12.140625" style="641" customWidth="1"/>
    <col min="14097" max="14336" width="9.140625" style="641"/>
    <col min="14337" max="14337" width="38.28515625" style="641" customWidth="1"/>
    <col min="14338" max="14350" width="13.85546875" style="641" customWidth="1"/>
    <col min="14351" max="14351" width="14.140625" style="641" customWidth="1"/>
    <col min="14352" max="14352" width="12.140625" style="641" customWidth="1"/>
    <col min="14353" max="14592" width="9.140625" style="641"/>
    <col min="14593" max="14593" width="38.28515625" style="641" customWidth="1"/>
    <col min="14594" max="14606" width="13.85546875" style="641" customWidth="1"/>
    <col min="14607" max="14607" width="14.140625" style="641" customWidth="1"/>
    <col min="14608" max="14608" width="12.140625" style="641" customWidth="1"/>
    <col min="14609" max="14848" width="9.140625" style="641"/>
    <col min="14849" max="14849" width="38.28515625" style="641" customWidth="1"/>
    <col min="14850" max="14862" width="13.85546875" style="641" customWidth="1"/>
    <col min="14863" max="14863" width="14.140625" style="641" customWidth="1"/>
    <col min="14864" max="14864" width="12.140625" style="641" customWidth="1"/>
    <col min="14865" max="15104" width="9.140625" style="641"/>
    <col min="15105" max="15105" width="38.28515625" style="641" customWidth="1"/>
    <col min="15106" max="15118" width="13.85546875" style="641" customWidth="1"/>
    <col min="15119" max="15119" width="14.140625" style="641" customWidth="1"/>
    <col min="15120" max="15120" width="12.140625" style="641" customWidth="1"/>
    <col min="15121" max="15360" width="9.140625" style="641"/>
    <col min="15361" max="15361" width="38.28515625" style="641" customWidth="1"/>
    <col min="15362" max="15374" width="13.85546875" style="641" customWidth="1"/>
    <col min="15375" max="15375" width="14.140625" style="641" customWidth="1"/>
    <col min="15376" max="15376" width="12.140625" style="641" customWidth="1"/>
    <col min="15377" max="15616" width="9.140625" style="641"/>
    <col min="15617" max="15617" width="38.28515625" style="641" customWidth="1"/>
    <col min="15618" max="15630" width="13.85546875" style="641" customWidth="1"/>
    <col min="15631" max="15631" width="14.140625" style="641" customWidth="1"/>
    <col min="15632" max="15632" width="12.140625" style="641" customWidth="1"/>
    <col min="15633" max="15872" width="9.140625" style="641"/>
    <col min="15873" max="15873" width="38.28515625" style="641" customWidth="1"/>
    <col min="15874" max="15886" width="13.85546875" style="641" customWidth="1"/>
    <col min="15887" max="15887" width="14.140625" style="641" customWidth="1"/>
    <col min="15888" max="15888" width="12.140625" style="641" customWidth="1"/>
    <col min="15889" max="16128" width="9.140625" style="641"/>
    <col min="16129" max="16129" width="38.28515625" style="641" customWidth="1"/>
    <col min="16130" max="16142" width="13.85546875" style="641" customWidth="1"/>
    <col min="16143" max="16143" width="14.140625" style="641" customWidth="1"/>
    <col min="16144" max="16144" width="12.140625" style="641" customWidth="1"/>
    <col min="16145" max="16384" width="9.140625" style="641"/>
  </cols>
  <sheetData>
    <row r="1" spans="1:16" s="28" customFormat="1" ht="30" customHeight="1">
      <c r="A1" s="760" t="s">
        <v>471</v>
      </c>
      <c r="B1" s="760"/>
      <c r="C1" s="760"/>
      <c r="D1" s="760"/>
      <c r="E1" s="760"/>
      <c r="F1" s="760"/>
      <c r="G1" s="760"/>
      <c r="H1" s="760"/>
      <c r="I1" s="760"/>
      <c r="J1" s="760"/>
      <c r="K1" s="760"/>
      <c r="L1" s="760"/>
      <c r="M1" s="760"/>
      <c r="N1" s="760"/>
      <c r="O1" s="760"/>
      <c r="P1" s="760"/>
    </row>
    <row r="2" spans="1:16" s="28" customFormat="1" ht="15" customHeight="1">
      <c r="A2" s="761" t="s">
        <v>774</v>
      </c>
      <c r="B2" s="761"/>
      <c r="C2" s="761"/>
      <c r="D2" s="761"/>
      <c r="E2" s="761"/>
      <c r="F2" s="761"/>
      <c r="G2" s="761"/>
      <c r="H2" s="761"/>
      <c r="I2" s="761"/>
      <c r="J2" s="761"/>
      <c r="K2" s="761"/>
      <c r="L2" s="761"/>
      <c r="M2" s="761"/>
      <c r="N2" s="761"/>
      <c r="O2" s="761"/>
      <c r="P2" s="761"/>
    </row>
    <row r="3" spans="1:16" s="28" customFormat="1" ht="15" customHeight="1">
      <c r="A3" s="772" t="s">
        <v>1595</v>
      </c>
      <c r="B3" s="772"/>
      <c r="C3" s="772"/>
      <c r="D3" s="772"/>
      <c r="E3" s="772"/>
      <c r="F3" s="772"/>
      <c r="G3" s="772"/>
      <c r="H3" s="772"/>
      <c r="I3" s="772"/>
      <c r="J3" s="772"/>
      <c r="K3" s="772"/>
      <c r="L3" s="772"/>
      <c r="M3" s="772"/>
      <c r="N3" s="772"/>
      <c r="O3" s="772"/>
      <c r="P3" s="772"/>
    </row>
    <row r="4" spans="1:16" s="29" customFormat="1" ht="30" customHeight="1">
      <c r="A4" s="762" t="s">
        <v>544</v>
      </c>
      <c r="B4" s="762"/>
      <c r="C4" s="762"/>
      <c r="D4" s="762"/>
      <c r="E4" s="762"/>
      <c r="F4" s="762"/>
      <c r="G4" s="762"/>
      <c r="H4" s="762"/>
      <c r="I4" s="762"/>
      <c r="J4" s="762"/>
      <c r="K4" s="762"/>
      <c r="L4" s="762"/>
      <c r="M4" s="762"/>
      <c r="N4" s="762"/>
      <c r="O4" s="762"/>
      <c r="P4" s="762"/>
    </row>
    <row r="5" spans="1:16" ht="15" customHeight="1">
      <c r="A5" s="125"/>
      <c r="B5" s="126"/>
      <c r="C5" s="126"/>
      <c r="D5" s="126"/>
      <c r="E5" s="126"/>
      <c r="F5" s="126"/>
      <c r="G5" s="47"/>
      <c r="H5" s="47"/>
      <c r="I5" s="47"/>
      <c r="J5" s="283"/>
      <c r="K5" s="47"/>
      <c r="L5" s="47"/>
      <c r="M5" s="47"/>
      <c r="N5" s="47"/>
      <c r="O5" s="47"/>
      <c r="P5" s="47"/>
    </row>
    <row r="6" spans="1:16" ht="30" customHeight="1">
      <c r="A6" s="150"/>
      <c r="B6" s="127" t="s">
        <v>34</v>
      </c>
      <c r="C6" s="127" t="s">
        <v>145</v>
      </c>
      <c r="D6" s="127" t="s">
        <v>36</v>
      </c>
      <c r="E6" s="127" t="s">
        <v>38</v>
      </c>
      <c r="F6" s="127" t="s">
        <v>46</v>
      </c>
      <c r="G6" s="127" t="s">
        <v>44</v>
      </c>
      <c r="H6" s="127" t="s">
        <v>40</v>
      </c>
      <c r="I6" s="127" t="s">
        <v>42</v>
      </c>
      <c r="J6" s="127" t="s">
        <v>48</v>
      </c>
      <c r="K6" s="127" t="s">
        <v>50</v>
      </c>
      <c r="L6" s="127" t="s">
        <v>52</v>
      </c>
      <c r="M6" s="127" t="s">
        <v>54</v>
      </c>
      <c r="N6" s="127" t="s">
        <v>56</v>
      </c>
      <c r="O6" s="128" t="s">
        <v>551</v>
      </c>
      <c r="P6" s="129" t="s">
        <v>775</v>
      </c>
    </row>
    <row r="7" spans="1:16" ht="15" customHeight="1">
      <c r="A7" s="179" t="s">
        <v>776</v>
      </c>
      <c r="B7" s="340">
        <v>20898355.852650002</v>
      </c>
      <c r="C7" s="340">
        <v>22137896.941020001</v>
      </c>
      <c r="D7" s="340">
        <v>25529715.6096</v>
      </c>
      <c r="E7" s="340">
        <v>20203444.20978</v>
      </c>
      <c r="F7" s="340">
        <v>18553640.784570001</v>
      </c>
      <c r="G7" s="340">
        <v>10664190.46356</v>
      </c>
      <c r="H7" s="340">
        <v>9000440.5393700004</v>
      </c>
      <c r="I7" s="340">
        <v>13059155.210309999</v>
      </c>
      <c r="J7" s="340">
        <v>151534.49572000001</v>
      </c>
      <c r="K7" s="340">
        <v>13808490.74454</v>
      </c>
      <c r="L7" s="340">
        <v>3666177.93585</v>
      </c>
      <c r="M7" s="340">
        <v>18859655.10678</v>
      </c>
      <c r="N7" s="340">
        <v>8754432.9940499999</v>
      </c>
      <c r="O7" s="340">
        <v>185287130.88780001</v>
      </c>
      <c r="P7" s="130">
        <v>0.96672015105192011</v>
      </c>
    </row>
    <row r="8" spans="1:16" ht="15" customHeight="1">
      <c r="A8" s="179" t="s">
        <v>777</v>
      </c>
      <c r="B8" s="340">
        <v>67717.218689999994</v>
      </c>
      <c r="C8" s="340">
        <v>89760.371849999996</v>
      </c>
      <c r="D8" s="340">
        <v>63695.822719999996</v>
      </c>
      <c r="E8" s="340">
        <v>37862.466130000001</v>
      </c>
      <c r="F8" s="340">
        <v>41668.107889999999</v>
      </c>
      <c r="G8" s="340">
        <v>26642.272109999998</v>
      </c>
      <c r="H8" s="340">
        <v>36795.46387</v>
      </c>
      <c r="I8" s="340">
        <v>61951.303630000002</v>
      </c>
      <c r="J8" s="340">
        <v>452.22257000000002</v>
      </c>
      <c r="K8" s="340">
        <v>65968.946979999993</v>
      </c>
      <c r="L8" s="340">
        <v>12951.758949999999</v>
      </c>
      <c r="M8" s="340">
        <v>48201.392039999999</v>
      </c>
      <c r="N8" s="340">
        <v>39936.426549999996</v>
      </c>
      <c r="O8" s="340">
        <v>593603.77397999994</v>
      </c>
      <c r="P8" s="130">
        <v>3.0970781796736198E-3</v>
      </c>
    </row>
    <row r="9" spans="1:16" ht="15" customHeight="1">
      <c r="A9" s="179" t="s">
        <v>778</v>
      </c>
      <c r="B9" s="340">
        <v>479351.42885000003</v>
      </c>
      <c r="C9" s="340">
        <v>261969.07402</v>
      </c>
      <c r="D9" s="340">
        <v>507676.29373000003</v>
      </c>
      <c r="E9" s="340">
        <v>458711.75026</v>
      </c>
      <c r="F9" s="340">
        <v>174031.76565000002</v>
      </c>
      <c r="G9" s="340">
        <v>33810.092680000002</v>
      </c>
      <c r="H9" s="340">
        <v>54472.439909999994</v>
      </c>
      <c r="I9" s="340">
        <v>7479.5724400000008</v>
      </c>
      <c r="J9" s="340">
        <v>0</v>
      </c>
      <c r="K9" s="340">
        <v>24002.58094</v>
      </c>
      <c r="L9" s="340">
        <v>14663.778109999999</v>
      </c>
      <c r="M9" s="340">
        <v>41216.3986</v>
      </c>
      <c r="N9" s="340">
        <v>11106.41576</v>
      </c>
      <c r="O9" s="340">
        <v>2068491.5909500001</v>
      </c>
      <c r="P9" s="130">
        <v>1.07921823478593E-2</v>
      </c>
    </row>
    <row r="10" spans="1:16" ht="15" customHeight="1">
      <c r="A10" s="179" t="s">
        <v>779</v>
      </c>
      <c r="B10" s="340">
        <v>10431.28505</v>
      </c>
      <c r="C10" s="340">
        <v>7569.0767599999999</v>
      </c>
      <c r="D10" s="340">
        <v>9547.0030900000002</v>
      </c>
      <c r="E10" s="340">
        <v>9356.9384000000009</v>
      </c>
      <c r="F10" s="340">
        <v>4710.8090099999999</v>
      </c>
      <c r="G10" s="340">
        <v>660.94236000000001</v>
      </c>
      <c r="H10" s="340">
        <v>1353.41506</v>
      </c>
      <c r="I10" s="340">
        <v>322.36414000000002</v>
      </c>
      <c r="J10" s="340">
        <v>0</v>
      </c>
      <c r="K10" s="340">
        <v>916.01463000000001</v>
      </c>
      <c r="L10" s="340">
        <v>340.32011</v>
      </c>
      <c r="M10" s="340">
        <v>1212.13957</v>
      </c>
      <c r="N10" s="340">
        <v>401.06465999999995</v>
      </c>
      <c r="O10" s="340">
        <v>46821.372839999989</v>
      </c>
      <c r="P10" s="130">
        <v>2.4428660753429238E-4</v>
      </c>
    </row>
    <row r="11" spans="1:16" ht="15" customHeight="1">
      <c r="A11" s="179" t="s">
        <v>780</v>
      </c>
      <c r="B11" s="340">
        <v>158127.93247</v>
      </c>
      <c r="C11" s="340">
        <v>18811.609570000001</v>
      </c>
      <c r="D11" s="340">
        <v>202560.85423</v>
      </c>
      <c r="E11" s="340">
        <v>34479.331149999998</v>
      </c>
      <c r="F11" s="340">
        <v>53332.810460000001</v>
      </c>
      <c r="G11" s="340">
        <v>37349.681479999999</v>
      </c>
      <c r="H11" s="340">
        <v>17200.83294</v>
      </c>
      <c r="I11" s="340">
        <v>965.24376000000007</v>
      </c>
      <c r="J11" s="340">
        <v>0</v>
      </c>
      <c r="K11" s="340">
        <v>14812.495999999999</v>
      </c>
      <c r="L11" s="340">
        <v>58293.274840000005</v>
      </c>
      <c r="M11" s="340">
        <v>2181.8140899999999</v>
      </c>
      <c r="N11" s="340">
        <v>4207.5273899999993</v>
      </c>
      <c r="O11" s="340">
        <v>602323.40837999992</v>
      </c>
      <c r="P11" s="130">
        <v>3.1425721448718287E-3</v>
      </c>
    </row>
    <row r="12" spans="1:16" ht="15" customHeight="1">
      <c r="A12" s="179" t="s">
        <v>781</v>
      </c>
      <c r="B12" s="340">
        <v>18514.68145</v>
      </c>
      <c r="C12" s="340">
        <v>2673.4746299999997</v>
      </c>
      <c r="D12" s="340">
        <v>23834.01599</v>
      </c>
      <c r="E12" s="340">
        <v>5272.4600799999998</v>
      </c>
      <c r="F12" s="340">
        <v>6661.85466</v>
      </c>
      <c r="G12" s="340">
        <v>4394.7835599999999</v>
      </c>
      <c r="H12" s="340">
        <v>2350.1440699999998</v>
      </c>
      <c r="I12" s="340">
        <v>193.04873000000001</v>
      </c>
      <c r="J12" s="340">
        <v>0</v>
      </c>
      <c r="K12" s="340">
        <v>2717.22381</v>
      </c>
      <c r="L12" s="340">
        <v>4744.50245</v>
      </c>
      <c r="M12" s="340">
        <v>287.19415000000004</v>
      </c>
      <c r="N12" s="340">
        <v>704.06565999999998</v>
      </c>
      <c r="O12" s="340">
        <v>72347.449239999987</v>
      </c>
      <c r="P12" s="130">
        <v>3.7746678208248408E-4</v>
      </c>
    </row>
    <row r="13" spans="1:16" ht="15" customHeight="1">
      <c r="A13" s="179" t="s">
        <v>782</v>
      </c>
      <c r="B13" s="340">
        <v>67372.698759999999</v>
      </c>
      <c r="C13" s="340">
        <v>57965.742989999999</v>
      </c>
      <c r="D13" s="340">
        <v>273643.45792000002</v>
      </c>
      <c r="E13" s="340">
        <v>112377.51051000001</v>
      </c>
      <c r="F13" s="340">
        <v>9338.7939800000004</v>
      </c>
      <c r="G13" s="340">
        <v>32620.990389999999</v>
      </c>
      <c r="H13" s="340">
        <v>141539.80040000001</v>
      </c>
      <c r="I13" s="340">
        <v>601.99480000000005</v>
      </c>
      <c r="J13" s="340">
        <v>141.79167000000001</v>
      </c>
      <c r="K13" s="340">
        <v>4162.9501499999997</v>
      </c>
      <c r="L13" s="340">
        <v>6205.7268600000007</v>
      </c>
      <c r="M13" s="340">
        <v>2107.3019800000002</v>
      </c>
      <c r="N13" s="340">
        <v>1957.89896</v>
      </c>
      <c r="O13" s="340">
        <v>710036.65937000001</v>
      </c>
      <c r="P13" s="130">
        <v>3.704557047808239E-3</v>
      </c>
    </row>
    <row r="14" spans="1:16" ht="15" customHeight="1">
      <c r="A14" s="179" t="s">
        <v>783</v>
      </c>
      <c r="B14" s="340">
        <v>17584.64529</v>
      </c>
      <c r="C14" s="340">
        <v>16591.49929</v>
      </c>
      <c r="D14" s="340">
        <v>72715.56945000001</v>
      </c>
      <c r="E14" s="340">
        <v>39324.65481</v>
      </c>
      <c r="F14" s="340">
        <v>3294.3389700000002</v>
      </c>
      <c r="G14" s="340">
        <v>10783.192650000001</v>
      </c>
      <c r="H14" s="340">
        <v>36158.021359999999</v>
      </c>
      <c r="I14" s="340">
        <v>300.9975</v>
      </c>
      <c r="J14" s="340">
        <v>42.537500000000001</v>
      </c>
      <c r="K14" s="340">
        <v>2073.0583700000002</v>
      </c>
      <c r="L14" s="340">
        <v>1690.5438700000002</v>
      </c>
      <c r="M14" s="340">
        <v>742.39164000000005</v>
      </c>
      <c r="N14" s="340">
        <v>905.95206999999994</v>
      </c>
      <c r="O14" s="340">
        <v>202207.40277000004</v>
      </c>
      <c r="P14" s="130">
        <v>1.0550002583180043E-3</v>
      </c>
    </row>
    <row r="15" spans="1:16" ht="15" customHeight="1">
      <c r="A15" s="179" t="s">
        <v>784</v>
      </c>
      <c r="B15" s="340">
        <v>46956.738450000004</v>
      </c>
      <c r="C15" s="340">
        <v>103456.86603</v>
      </c>
      <c r="D15" s="340">
        <v>45130.883369999996</v>
      </c>
      <c r="E15" s="340">
        <v>107995.53954000001</v>
      </c>
      <c r="F15" s="340">
        <v>26293.969960000002</v>
      </c>
      <c r="G15" s="340">
        <v>57658.447060000006</v>
      </c>
      <c r="H15" s="340">
        <v>35598.264990000003</v>
      </c>
      <c r="I15" s="340">
        <v>4832.9520199999997</v>
      </c>
      <c r="J15" s="340">
        <v>0</v>
      </c>
      <c r="K15" s="340">
        <v>7409.5449900000003</v>
      </c>
      <c r="L15" s="340">
        <v>6201.7776599999997</v>
      </c>
      <c r="M15" s="340">
        <v>5360.5776900000001</v>
      </c>
      <c r="N15" s="340">
        <v>5197.8916399999998</v>
      </c>
      <c r="O15" s="340">
        <v>452093.45340000006</v>
      </c>
      <c r="P15" s="130">
        <v>2.3587598850838979E-3</v>
      </c>
    </row>
    <row r="16" spans="1:16" ht="15" customHeight="1">
      <c r="A16" s="179" t="s">
        <v>785</v>
      </c>
      <c r="B16" s="340">
        <v>20988.745999999999</v>
      </c>
      <c r="C16" s="340">
        <v>49918.287819999998</v>
      </c>
      <c r="D16" s="340">
        <v>19386.85297</v>
      </c>
      <c r="E16" s="340">
        <v>47843.459179999998</v>
      </c>
      <c r="F16" s="340">
        <v>12701.722400000001</v>
      </c>
      <c r="G16" s="340">
        <v>24488.486069999999</v>
      </c>
      <c r="H16" s="340">
        <v>17488.80761</v>
      </c>
      <c r="I16" s="340">
        <v>3546.7250899999999</v>
      </c>
      <c r="J16" s="340">
        <v>0</v>
      </c>
      <c r="K16" s="340">
        <v>5802.7756300000001</v>
      </c>
      <c r="L16" s="340">
        <v>3009.03017</v>
      </c>
      <c r="M16" s="340">
        <v>2823.6500499999997</v>
      </c>
      <c r="N16" s="340">
        <v>3403.1880099999998</v>
      </c>
      <c r="O16" s="340">
        <v>211401.73099999997</v>
      </c>
      <c r="P16" s="130">
        <v>1.102970898981164E-3</v>
      </c>
    </row>
    <row r="17" spans="1:16" ht="15" customHeight="1">
      <c r="A17" s="179" t="s">
        <v>786</v>
      </c>
      <c r="B17" s="340">
        <v>243111.56237999999</v>
      </c>
      <c r="C17" s="340">
        <v>354422.07724999997</v>
      </c>
      <c r="D17" s="340">
        <v>511893.30257999996</v>
      </c>
      <c r="E17" s="340">
        <v>580266.40847000002</v>
      </c>
      <c r="F17" s="340">
        <v>100025.16476</v>
      </c>
      <c r="G17" s="340">
        <v>111402.55863</v>
      </c>
      <c r="H17" s="340">
        <v>115355.98539</v>
      </c>
      <c r="I17" s="340">
        <v>84901.519029999996</v>
      </c>
      <c r="J17" s="340">
        <v>458.09063000000003</v>
      </c>
      <c r="K17" s="340">
        <v>230027.53224</v>
      </c>
      <c r="L17" s="340">
        <v>77460.141459999999</v>
      </c>
      <c r="M17" s="340">
        <v>70163.76251</v>
      </c>
      <c r="N17" s="340">
        <v>66173.581299999991</v>
      </c>
      <c r="O17" s="340">
        <v>2545661.6866300004</v>
      </c>
      <c r="P17" s="130">
        <v>1.3281777522456512E-2</v>
      </c>
    </row>
    <row r="18" spans="1:16" ht="15" customHeight="1">
      <c r="A18" s="179" t="s">
        <v>787</v>
      </c>
      <c r="B18" s="340">
        <v>175058.87526</v>
      </c>
      <c r="C18" s="340">
        <v>247739.52755</v>
      </c>
      <c r="D18" s="340">
        <v>335146.24285000004</v>
      </c>
      <c r="E18" s="340">
        <v>536144.54877999995</v>
      </c>
      <c r="F18" s="340">
        <v>54386.865079999996</v>
      </c>
      <c r="G18" s="340">
        <v>91338.134980000003</v>
      </c>
      <c r="H18" s="340">
        <v>80165.820120000004</v>
      </c>
      <c r="I18" s="340">
        <v>82878.23878</v>
      </c>
      <c r="J18" s="340">
        <v>320.89062999999999</v>
      </c>
      <c r="K18" s="340">
        <v>200569.82397999999</v>
      </c>
      <c r="L18" s="340">
        <v>69121.771980000005</v>
      </c>
      <c r="M18" s="340">
        <v>40282.920380000003</v>
      </c>
      <c r="N18" s="340">
        <v>56267.234320000003</v>
      </c>
      <c r="O18" s="340">
        <v>1969420.89469</v>
      </c>
      <c r="P18" s="130">
        <v>1.0275289253371903E-2</v>
      </c>
    </row>
    <row r="19" spans="1:16" ht="15" customHeight="1">
      <c r="A19" s="180" t="s">
        <v>788</v>
      </c>
      <c r="B19" s="341">
        <v>21893276.21356</v>
      </c>
      <c r="C19" s="341">
        <v>22934522.310879998</v>
      </c>
      <c r="D19" s="341">
        <v>27070620.40143</v>
      </c>
      <c r="E19" s="341">
        <v>21497274.749710001</v>
      </c>
      <c r="F19" s="341">
        <v>18916663.289380003</v>
      </c>
      <c r="G19" s="341">
        <v>10937032.233800001</v>
      </c>
      <c r="H19" s="341">
        <v>9364607.8629999999</v>
      </c>
      <c r="I19" s="341">
        <v>13157936.49236</v>
      </c>
      <c r="J19" s="341">
        <v>152134.37802</v>
      </c>
      <c r="K19" s="341">
        <v>14088905.848859999</v>
      </c>
      <c r="L19" s="341">
        <v>3829002.63478</v>
      </c>
      <c r="M19" s="341">
        <v>18980684.961650003</v>
      </c>
      <c r="N19" s="341">
        <v>8843076.3090999983</v>
      </c>
      <c r="O19" s="341">
        <v>191665737.68653002</v>
      </c>
      <c r="P19" s="131">
        <v>1</v>
      </c>
    </row>
    <row r="20" spans="1:16" ht="15" customHeight="1">
      <c r="A20" s="181" t="s">
        <v>789</v>
      </c>
      <c r="B20" s="340">
        <v>310295.45173999999</v>
      </c>
      <c r="C20" s="340">
        <v>414252.23789999995</v>
      </c>
      <c r="D20" s="340">
        <v>524325.50707000005</v>
      </c>
      <c r="E20" s="340">
        <v>675804.52737999998</v>
      </c>
      <c r="F20" s="340">
        <v>123423.69800999999</v>
      </c>
      <c r="G20" s="340">
        <v>158307.81173000002</v>
      </c>
      <c r="H20" s="340">
        <v>174311.67209000001</v>
      </c>
      <c r="I20" s="340">
        <v>149192.67787000001</v>
      </c>
      <c r="J20" s="340">
        <v>815.65070000000003</v>
      </c>
      <c r="K20" s="340">
        <v>278047.84340000001</v>
      </c>
      <c r="L20" s="340">
        <v>91857.927530000015</v>
      </c>
      <c r="M20" s="340">
        <v>93549.68783000001</v>
      </c>
      <c r="N20" s="340">
        <v>101617.93127</v>
      </c>
      <c r="O20" s="340">
        <v>3095802.6245200001</v>
      </c>
      <c r="P20" s="130"/>
    </row>
    <row r="21" spans="1:16" s="30" customFormat="1" ht="15" customHeight="1" thickBot="1">
      <c r="A21" s="182" t="s">
        <v>790</v>
      </c>
      <c r="B21" s="132">
        <v>0.11422634257859132</v>
      </c>
      <c r="C21" s="132">
        <v>0.11965895724351887</v>
      </c>
      <c r="D21" s="132">
        <v>0.14123870404894218</v>
      </c>
      <c r="E21" s="132">
        <v>0.11216023797048624</v>
      </c>
      <c r="F21" s="132">
        <v>9.8696112918826795E-2</v>
      </c>
      <c r="G21" s="132">
        <v>5.7063053448225341E-2</v>
      </c>
      <c r="H21" s="132">
        <v>4.885906044572165E-2</v>
      </c>
      <c r="I21" s="132">
        <v>6.8650436176964758E-2</v>
      </c>
      <c r="J21" s="132">
        <v>7.9374842815577347E-4</v>
      </c>
      <c r="K21" s="132">
        <v>7.3507691144582415E-2</v>
      </c>
      <c r="L21" s="132">
        <v>1.9977501879038739E-2</v>
      </c>
      <c r="M21" s="132">
        <v>9.9030140654001383E-2</v>
      </c>
      <c r="N21" s="132">
        <v>4.6138013062944405E-2</v>
      </c>
      <c r="O21" s="132">
        <v>1</v>
      </c>
      <c r="P21" s="132"/>
    </row>
    <row r="22" spans="1:16" ht="15" customHeight="1" thickTop="1">
      <c r="A22" s="133" t="s">
        <v>791</v>
      </c>
      <c r="B22" s="134"/>
      <c r="C22" s="134"/>
      <c r="D22" s="134"/>
      <c r="E22" s="134"/>
      <c r="F22" s="134"/>
      <c r="G22" s="135"/>
      <c r="H22" s="135"/>
      <c r="I22" s="135"/>
      <c r="J22" s="135"/>
      <c r="K22" s="135"/>
      <c r="L22" s="135"/>
      <c r="M22" s="135"/>
      <c r="N22" s="135"/>
      <c r="O22" s="135"/>
      <c r="P22" s="135"/>
    </row>
    <row r="23" spans="1:16" ht="46.5" customHeight="1">
      <c r="A23" s="775" t="s">
        <v>596</v>
      </c>
      <c r="B23" s="777"/>
      <c r="C23" s="777"/>
      <c r="D23" s="777"/>
      <c r="E23" s="777"/>
      <c r="F23" s="777"/>
      <c r="G23" s="777"/>
      <c r="H23" s="777"/>
      <c r="I23" s="777"/>
      <c r="J23" s="777"/>
      <c r="K23" s="777"/>
      <c r="L23" s="777"/>
      <c r="M23" s="777"/>
      <c r="N23" s="777"/>
      <c r="O23" s="777"/>
      <c r="P23" s="777"/>
    </row>
    <row r="24" spans="1:16" ht="46.5" customHeight="1">
      <c r="A24" s="775" t="s">
        <v>597</v>
      </c>
      <c r="B24" s="776"/>
      <c r="C24" s="776"/>
      <c r="D24" s="776"/>
      <c r="E24" s="776"/>
      <c r="F24" s="776"/>
      <c r="G24" s="776"/>
      <c r="H24" s="776"/>
      <c r="I24" s="776"/>
      <c r="J24" s="776"/>
      <c r="K24" s="776"/>
      <c r="L24" s="776"/>
      <c r="M24" s="776"/>
      <c r="N24" s="776"/>
      <c r="O24" s="776"/>
      <c r="P24" s="776"/>
    </row>
    <row r="25" spans="1:16" ht="15" customHeight="1">
      <c r="A25" s="133" t="s">
        <v>792</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sqref="A1:O1"/>
    </sheetView>
  </sheetViews>
  <sheetFormatPr defaultColWidth="9.140625" defaultRowHeight="12.75"/>
  <cols>
    <col min="1" max="1" width="9.140625" style="641" customWidth="1"/>
    <col min="2" max="2" width="11.28515625" style="641" customWidth="1"/>
    <col min="3" max="3" width="12.140625" style="641" bestFit="1" customWidth="1"/>
    <col min="4" max="4" width="11.28515625" style="641" customWidth="1"/>
    <col min="5" max="5" width="12.28515625" style="641" bestFit="1" customWidth="1"/>
    <col min="6" max="6" width="11.28515625" style="641" customWidth="1"/>
    <col min="7" max="7" width="8" style="641" bestFit="1" customWidth="1"/>
    <col min="8" max="8" width="6.140625" style="641" customWidth="1"/>
    <col min="9" max="9" width="10" style="641" customWidth="1"/>
    <col min="10" max="10" width="11.28515625" style="641" bestFit="1" customWidth="1"/>
    <col min="11" max="11" width="10.28515625" style="641" bestFit="1" customWidth="1"/>
    <col min="12" max="12" width="7.85546875" style="641" bestFit="1" customWidth="1"/>
    <col min="13" max="13" width="7.7109375" style="641" bestFit="1" customWidth="1"/>
    <col min="14" max="14" width="11.28515625" style="641" bestFit="1" customWidth="1"/>
    <col min="15" max="15" width="8" style="641" bestFit="1" customWidth="1"/>
    <col min="16" max="16384" width="9.140625" style="641"/>
  </cols>
  <sheetData>
    <row r="1" spans="1:15" ht="30" customHeight="1">
      <c r="A1" s="760" t="s">
        <v>471</v>
      </c>
      <c r="B1" s="760"/>
      <c r="C1" s="760"/>
      <c r="D1" s="760"/>
      <c r="E1" s="760"/>
      <c r="F1" s="760"/>
      <c r="G1" s="760"/>
      <c r="H1" s="760"/>
      <c r="I1" s="760"/>
      <c r="J1" s="760"/>
      <c r="K1" s="760"/>
      <c r="L1" s="760"/>
      <c r="M1" s="760"/>
      <c r="N1" s="760"/>
      <c r="O1" s="760"/>
    </row>
    <row r="2" spans="1:15" ht="15" customHeight="1">
      <c r="A2" s="761" t="s">
        <v>1097</v>
      </c>
      <c r="B2" s="761"/>
      <c r="C2" s="761"/>
      <c r="D2" s="761"/>
      <c r="E2" s="761"/>
      <c r="F2" s="761"/>
      <c r="G2" s="761"/>
      <c r="H2" s="761"/>
      <c r="I2" s="761"/>
      <c r="J2" s="761"/>
      <c r="K2" s="761"/>
      <c r="L2" s="761"/>
      <c r="M2" s="761"/>
      <c r="N2" s="761"/>
      <c r="O2" s="761"/>
    </row>
    <row r="3" spans="1:15" ht="15" customHeight="1">
      <c r="A3" s="772" t="s">
        <v>1595</v>
      </c>
      <c r="B3" s="772"/>
      <c r="C3" s="772"/>
      <c r="D3" s="772"/>
      <c r="E3" s="772"/>
      <c r="F3" s="772"/>
      <c r="G3" s="772"/>
      <c r="H3" s="772"/>
      <c r="I3" s="772"/>
      <c r="J3" s="772"/>
      <c r="K3" s="772"/>
      <c r="L3" s="772"/>
      <c r="M3" s="772"/>
      <c r="N3" s="772"/>
      <c r="O3" s="772"/>
    </row>
    <row r="4" spans="1:15" ht="30" customHeight="1">
      <c r="A4" s="762" t="s">
        <v>544</v>
      </c>
      <c r="B4" s="762"/>
      <c r="C4" s="762"/>
      <c r="D4" s="762"/>
      <c r="E4" s="762"/>
      <c r="F4" s="762"/>
      <c r="G4" s="762"/>
      <c r="H4" s="762"/>
      <c r="I4" s="762"/>
      <c r="J4" s="762"/>
      <c r="K4" s="762"/>
      <c r="L4" s="762"/>
      <c r="M4" s="762"/>
      <c r="N4" s="762"/>
      <c r="O4" s="762"/>
    </row>
    <row r="5" spans="1:15" ht="15" customHeight="1">
      <c r="A5" s="47"/>
      <c r="B5" s="47"/>
      <c r="C5" s="47"/>
      <c r="D5" s="47"/>
      <c r="E5" s="47"/>
      <c r="F5" s="47"/>
      <c r="G5" s="47"/>
      <c r="H5" s="47"/>
      <c r="I5" s="47"/>
      <c r="J5" s="47"/>
      <c r="K5" s="47"/>
      <c r="L5" s="47"/>
      <c r="M5" s="47"/>
      <c r="N5" s="47"/>
      <c r="O5" s="47"/>
    </row>
    <row r="6" spans="1:15" s="34" customFormat="1" ht="30" customHeight="1">
      <c r="A6" s="779" t="s">
        <v>1108</v>
      </c>
      <c r="B6" s="779"/>
      <c r="C6" s="779"/>
      <c r="D6" s="779"/>
      <c r="E6" s="779"/>
      <c r="F6" s="779"/>
      <c r="G6" s="779"/>
      <c r="H6" s="22"/>
      <c r="I6" s="779" t="s">
        <v>793</v>
      </c>
      <c r="J6" s="779"/>
      <c r="K6" s="779"/>
      <c r="L6" s="779"/>
      <c r="M6" s="779"/>
      <c r="N6" s="779"/>
      <c r="O6" s="779"/>
    </row>
    <row r="7" spans="1:15" s="34" customForma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799</v>
      </c>
      <c r="B8" s="228">
        <v>6463295.9287600005</v>
      </c>
      <c r="C8" s="228">
        <v>7199447.6442600004</v>
      </c>
      <c r="D8" s="228">
        <v>9870994.9732900001</v>
      </c>
      <c r="E8" s="228">
        <v>23533738.54631</v>
      </c>
      <c r="F8" s="229">
        <v>0.12573778872280009</v>
      </c>
      <c r="G8" s="166"/>
      <c r="H8" s="22"/>
      <c r="I8" s="230" t="s">
        <v>799</v>
      </c>
      <c r="J8" s="228">
        <v>5188062.5549999997</v>
      </c>
      <c r="K8" s="228">
        <v>1275233.3737600001</v>
      </c>
      <c r="L8" s="228">
        <v>0</v>
      </c>
      <c r="M8" s="228">
        <v>0</v>
      </c>
      <c r="N8" s="228">
        <v>6463295.9287600005</v>
      </c>
      <c r="O8" s="229">
        <v>0.18338815715877507</v>
      </c>
    </row>
    <row r="9" spans="1:15" s="34" customFormat="1" ht="15" customHeight="1">
      <c r="A9" s="227" t="s">
        <v>800</v>
      </c>
      <c r="B9" s="228">
        <v>5391918.1466999995</v>
      </c>
      <c r="C9" s="228">
        <v>13151353.959930001</v>
      </c>
      <c r="D9" s="228">
        <v>11162325.75034</v>
      </c>
      <c r="E9" s="228">
        <v>29705597.856970001</v>
      </c>
      <c r="F9" s="229">
        <v>0.15871325245983109</v>
      </c>
      <c r="G9" s="166"/>
      <c r="H9" s="22"/>
      <c r="I9" s="230" t="s">
        <v>800</v>
      </c>
      <c r="J9" s="228">
        <v>4521190.1967600007</v>
      </c>
      <c r="K9" s="228">
        <v>870727.94994000008</v>
      </c>
      <c r="L9" s="228">
        <v>0</v>
      </c>
      <c r="M9" s="228">
        <v>0</v>
      </c>
      <c r="N9" s="228">
        <v>5391918.1466999995</v>
      </c>
      <c r="O9" s="229">
        <v>0.15298911629193762</v>
      </c>
    </row>
    <row r="10" spans="1:15" s="34" customFormat="1" ht="15" customHeight="1">
      <c r="A10" s="227" t="s">
        <v>801</v>
      </c>
      <c r="B10" s="228">
        <v>5813392.4549599998</v>
      </c>
      <c r="C10" s="228">
        <v>10363551.65966</v>
      </c>
      <c r="D10" s="228">
        <v>13273292.323009999</v>
      </c>
      <c r="E10" s="228">
        <v>29450236.437630001</v>
      </c>
      <c r="F10" s="229">
        <v>0.15734888869205388</v>
      </c>
      <c r="G10" s="166"/>
      <c r="H10" s="22"/>
      <c r="I10" s="230" t="s">
        <v>801</v>
      </c>
      <c r="J10" s="228">
        <v>4304120.75153</v>
      </c>
      <c r="K10" s="228">
        <v>1509264.2605399999</v>
      </c>
      <c r="L10" s="228">
        <v>7.4053699999999996</v>
      </c>
      <c r="M10" s="228">
        <v>3.7520000000000005E-2</v>
      </c>
      <c r="N10" s="228">
        <v>5813392.4549599998</v>
      </c>
      <c r="O10" s="229">
        <v>0.16494793692053289</v>
      </c>
    </row>
    <row r="11" spans="1:15" s="34" customFormat="1" ht="15" customHeight="1">
      <c r="A11" s="227" t="s">
        <v>802</v>
      </c>
      <c r="B11" s="228">
        <v>5702628.1611299999</v>
      </c>
      <c r="C11" s="228">
        <v>4888077.9248400005</v>
      </c>
      <c r="D11" s="228">
        <v>8198173.6181399999</v>
      </c>
      <c r="E11" s="228">
        <v>18788879.70411</v>
      </c>
      <c r="F11" s="229">
        <v>0.10038660801489684</v>
      </c>
      <c r="G11" s="166"/>
      <c r="H11" s="22"/>
      <c r="I11" s="230" t="s">
        <v>802</v>
      </c>
      <c r="J11" s="228">
        <v>4056113.2541100001</v>
      </c>
      <c r="K11" s="228">
        <v>1646514.9068499999</v>
      </c>
      <c r="L11" s="228">
        <v>0</v>
      </c>
      <c r="M11" s="228">
        <v>1.7000000000000001E-4</v>
      </c>
      <c r="N11" s="228">
        <v>5702628.1611299999</v>
      </c>
      <c r="O11" s="229">
        <v>0.16180513486592021</v>
      </c>
    </row>
    <row r="12" spans="1:15" s="34" customFormat="1" ht="15" customHeight="1">
      <c r="A12" s="227" t="s">
        <v>803</v>
      </c>
      <c r="B12" s="228">
        <v>4054009.3883000002</v>
      </c>
      <c r="C12" s="228">
        <v>5127984.3721899996</v>
      </c>
      <c r="D12" s="228">
        <v>7450424.8736000005</v>
      </c>
      <c r="E12" s="228">
        <v>16632418.634090001</v>
      </c>
      <c r="F12" s="229">
        <v>8.886490924708107E-2</v>
      </c>
      <c r="G12" s="166"/>
      <c r="H12" s="22"/>
      <c r="I12" s="230" t="s">
        <v>803</v>
      </c>
      <c r="J12" s="228">
        <v>3170594.2706500003</v>
      </c>
      <c r="K12" s="228">
        <v>883414.99304999993</v>
      </c>
      <c r="L12" s="228">
        <v>0</v>
      </c>
      <c r="M12" s="228">
        <v>0.12459999999999999</v>
      </c>
      <c r="N12" s="228">
        <v>4054009.3883000002</v>
      </c>
      <c r="O12" s="229">
        <v>0.11502758329794505</v>
      </c>
    </row>
    <row r="13" spans="1:15" s="34" customFormat="1" ht="15" customHeight="1">
      <c r="A13" s="227" t="s">
        <v>804</v>
      </c>
      <c r="B13" s="228">
        <v>2133632.34222</v>
      </c>
      <c r="C13" s="228">
        <v>2795977.7856900003</v>
      </c>
      <c r="D13" s="228">
        <v>5256430.84038</v>
      </c>
      <c r="E13" s="228">
        <v>10186040.968290001</v>
      </c>
      <c r="F13" s="229">
        <v>5.4422728657085986E-2</v>
      </c>
      <c r="G13" s="166"/>
      <c r="H13" s="22"/>
      <c r="I13" s="230" t="s">
        <v>804</v>
      </c>
      <c r="J13" s="228">
        <v>1473053.17603</v>
      </c>
      <c r="K13" s="228">
        <v>660573.25107</v>
      </c>
      <c r="L13" s="228">
        <v>0</v>
      </c>
      <c r="M13" s="228">
        <v>5.9151199999999999</v>
      </c>
      <c r="N13" s="228">
        <v>2133632.34222</v>
      </c>
      <c r="O13" s="229">
        <v>6.0539221413795814E-2</v>
      </c>
    </row>
    <row r="14" spans="1:15" s="34" customFormat="1" ht="15" customHeight="1">
      <c r="A14" s="227" t="s">
        <v>805</v>
      </c>
      <c r="B14" s="228">
        <v>1286427.7863599998</v>
      </c>
      <c r="C14" s="228">
        <v>1707952.4371</v>
      </c>
      <c r="D14" s="228">
        <v>5047062.2456099996</v>
      </c>
      <c r="E14" s="228">
        <v>8041442.4690699996</v>
      </c>
      <c r="F14" s="229">
        <v>4.2964410104786105E-2</v>
      </c>
      <c r="G14" s="166"/>
      <c r="H14" s="22"/>
      <c r="I14" s="230" t="s">
        <v>805</v>
      </c>
      <c r="J14" s="228">
        <v>800224.93516999995</v>
      </c>
      <c r="K14" s="228">
        <v>486202.85119000002</v>
      </c>
      <c r="L14" s="228">
        <v>0</v>
      </c>
      <c r="M14" s="228">
        <v>0</v>
      </c>
      <c r="N14" s="228">
        <v>1286427.7863599998</v>
      </c>
      <c r="O14" s="229">
        <v>3.6500823056644996E-2</v>
      </c>
    </row>
    <row r="15" spans="1:15" s="34" customFormat="1" ht="15" customHeight="1">
      <c r="A15" s="227" t="s">
        <v>806</v>
      </c>
      <c r="B15" s="228">
        <v>0</v>
      </c>
      <c r="C15" s="228">
        <v>3862812.3299799999</v>
      </c>
      <c r="D15" s="228">
        <v>6615121.1993999993</v>
      </c>
      <c r="E15" s="228">
        <v>10477933.529379999</v>
      </c>
      <c r="F15" s="229">
        <v>5.5982273695111655E-2</v>
      </c>
      <c r="G15" s="166"/>
      <c r="H15" s="22"/>
      <c r="I15" s="230" t="s">
        <v>806</v>
      </c>
      <c r="J15" s="228">
        <v>0</v>
      </c>
      <c r="K15" s="228">
        <v>0</v>
      </c>
      <c r="L15" s="228">
        <v>0</v>
      </c>
      <c r="M15" s="228">
        <v>0</v>
      </c>
      <c r="N15" s="228">
        <v>0</v>
      </c>
      <c r="O15" s="229">
        <v>0</v>
      </c>
    </row>
    <row r="16" spans="1:15" s="34" customFormat="1" ht="15" customHeight="1">
      <c r="A16" s="227" t="s">
        <v>807</v>
      </c>
      <c r="B16" s="228">
        <v>34935.691659999997</v>
      </c>
      <c r="C16" s="228">
        <v>21651.77362</v>
      </c>
      <c r="D16" s="228">
        <v>8042.4745899999998</v>
      </c>
      <c r="E16" s="228">
        <v>64629.939869999995</v>
      </c>
      <c r="F16" s="229">
        <v>3.4530959492687683E-4</v>
      </c>
      <c r="G16" s="166"/>
      <c r="H16" s="22"/>
      <c r="I16" s="230" t="s">
        <v>807</v>
      </c>
      <c r="J16" s="228">
        <v>20749.04551</v>
      </c>
      <c r="K16" s="228">
        <v>14186.64615</v>
      </c>
      <c r="L16" s="228">
        <v>0</v>
      </c>
      <c r="M16" s="228">
        <v>0</v>
      </c>
      <c r="N16" s="228">
        <v>34935.691659999997</v>
      </c>
      <c r="O16" s="229">
        <v>9.9125773958237229E-4</v>
      </c>
    </row>
    <row r="17" spans="1:15" s="34" customFormat="1" ht="15" customHeight="1">
      <c r="A17" s="227" t="s">
        <v>808</v>
      </c>
      <c r="B17" s="228">
        <v>834624.26670000004</v>
      </c>
      <c r="C17" s="228">
        <v>4474771.4741599998</v>
      </c>
      <c r="D17" s="228">
        <v>6805181.8089899998</v>
      </c>
      <c r="E17" s="228">
        <v>12114577.54985</v>
      </c>
      <c r="F17" s="229">
        <v>6.4726655708846476E-2</v>
      </c>
      <c r="G17" s="166"/>
      <c r="H17" s="22"/>
      <c r="I17" s="230" t="s">
        <v>808</v>
      </c>
      <c r="J17" s="228">
        <v>752803.03651999997</v>
      </c>
      <c r="K17" s="228">
        <v>81821.230180000013</v>
      </c>
      <c r="L17" s="228">
        <v>0</v>
      </c>
      <c r="M17" s="228">
        <v>0</v>
      </c>
      <c r="N17" s="228">
        <v>834624.26670000004</v>
      </c>
      <c r="O17" s="229">
        <v>2.3681447960479197E-2</v>
      </c>
    </row>
    <row r="18" spans="1:15" s="34" customFormat="1" ht="15" customHeight="1">
      <c r="A18" s="227" t="s">
        <v>809</v>
      </c>
      <c r="B18" s="228">
        <v>247702.99387000001</v>
      </c>
      <c r="C18" s="228">
        <v>486040.20814</v>
      </c>
      <c r="D18" s="228">
        <v>2359026.0694599999</v>
      </c>
      <c r="E18" s="228">
        <v>3092769.2714699996</v>
      </c>
      <c r="F18" s="229">
        <v>1.6524275072539962E-2</v>
      </c>
      <c r="G18" s="166"/>
      <c r="H18" s="22"/>
      <c r="I18" s="230" t="s">
        <v>809</v>
      </c>
      <c r="J18" s="228">
        <v>216882.61814999999</v>
      </c>
      <c r="K18" s="228">
        <v>30820.37572</v>
      </c>
      <c r="L18" s="228">
        <v>0</v>
      </c>
      <c r="M18" s="228">
        <v>0</v>
      </c>
      <c r="N18" s="228">
        <v>247702.99387000001</v>
      </c>
      <c r="O18" s="229">
        <v>7.0282710352774632E-3</v>
      </c>
    </row>
    <row r="19" spans="1:15" s="34" customFormat="1" ht="15" customHeight="1">
      <c r="A19" s="227" t="s">
        <v>810</v>
      </c>
      <c r="B19" s="228">
        <v>3281234.9959</v>
      </c>
      <c r="C19" s="228">
        <v>4082823.73355</v>
      </c>
      <c r="D19" s="228">
        <v>10571392.431770001</v>
      </c>
      <c r="E19" s="228">
        <v>17935451.161220003</v>
      </c>
      <c r="F19" s="229">
        <v>9.5826847244004143E-2</v>
      </c>
      <c r="G19" s="166"/>
      <c r="H19" s="22"/>
      <c r="I19" s="230" t="s">
        <v>810</v>
      </c>
      <c r="J19" s="228">
        <v>1919272.42851</v>
      </c>
      <c r="K19" s="228">
        <v>1361962.5673900002</v>
      </c>
      <c r="L19" s="228">
        <v>0</v>
      </c>
      <c r="M19" s="228">
        <v>0</v>
      </c>
      <c r="N19" s="228">
        <v>3281234.9959</v>
      </c>
      <c r="O19" s="229">
        <v>9.3101050259109391E-2</v>
      </c>
    </row>
    <row r="20" spans="1:15" s="34" customFormat="1" ht="15" customHeight="1">
      <c r="A20" s="227" t="s">
        <v>811</v>
      </c>
      <c r="B20" s="228">
        <v>0</v>
      </c>
      <c r="C20" s="228">
        <v>2135639.7836600002</v>
      </c>
      <c r="D20" s="228">
        <v>5005845.5195800001</v>
      </c>
      <c r="E20" s="228">
        <v>7141485.3032399993</v>
      </c>
      <c r="F20" s="229">
        <v>3.8156052786035941E-2</v>
      </c>
      <c r="G20" s="166"/>
      <c r="H20" s="22"/>
      <c r="I20" s="230" t="s">
        <v>811</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812</v>
      </c>
      <c r="B22" s="226">
        <v>35243802.156559996</v>
      </c>
      <c r="C22" s="226">
        <v>60298085.086779997</v>
      </c>
      <c r="D22" s="226">
        <v>91623314.12816</v>
      </c>
      <c r="E22" s="226">
        <v>187165201.37149999</v>
      </c>
      <c r="F22" s="699">
        <v>1</v>
      </c>
      <c r="G22" s="225"/>
      <c r="H22" s="22"/>
      <c r="I22" s="231" t="s">
        <v>812</v>
      </c>
      <c r="J22" s="226">
        <v>26423066.26794</v>
      </c>
      <c r="K22" s="226">
        <v>8820722.4058400001</v>
      </c>
      <c r="L22" s="226">
        <v>7.4053699999999996</v>
      </c>
      <c r="M22" s="226">
        <v>6.0774099999999995</v>
      </c>
      <c r="N22" s="226">
        <v>35243802.156559996</v>
      </c>
      <c r="O22" s="699">
        <v>1</v>
      </c>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78" t="s">
        <v>813</v>
      </c>
      <c r="B24" s="778"/>
      <c r="C24" s="778"/>
      <c r="D24" s="778"/>
      <c r="E24" s="778"/>
      <c r="F24" s="778"/>
      <c r="G24" s="778"/>
      <c r="H24" s="22"/>
      <c r="I24" s="778" t="s">
        <v>814</v>
      </c>
      <c r="J24" s="778"/>
      <c r="K24" s="778"/>
      <c r="L24" s="778"/>
      <c r="M24" s="778"/>
      <c r="N24" s="778"/>
      <c r="O24" s="778"/>
    </row>
    <row r="25" spans="1:15" s="34" customFormat="1">
      <c r="A25" s="223" t="s">
        <v>794</v>
      </c>
      <c r="B25" s="226" t="s">
        <v>185</v>
      </c>
      <c r="C25" s="226" t="s">
        <v>186</v>
      </c>
      <c r="D25" s="226" t="s">
        <v>187</v>
      </c>
      <c r="E25" s="226" t="s">
        <v>798</v>
      </c>
      <c r="F25" s="226" t="s">
        <v>189</v>
      </c>
      <c r="G25" s="226" t="s">
        <v>775</v>
      </c>
      <c r="H25" s="22"/>
      <c r="I25" s="223" t="s">
        <v>794</v>
      </c>
      <c r="J25" s="226" t="s">
        <v>185</v>
      </c>
      <c r="K25" s="226" t="s">
        <v>186</v>
      </c>
      <c r="L25" s="226" t="s">
        <v>187</v>
      </c>
      <c r="M25" s="226" t="s">
        <v>798</v>
      </c>
      <c r="N25" s="226" t="s">
        <v>189</v>
      </c>
      <c r="O25" s="226" t="s">
        <v>775</v>
      </c>
    </row>
    <row r="26" spans="1:15" s="34" customFormat="1" ht="15" customHeight="1">
      <c r="A26" s="227" t="s">
        <v>799</v>
      </c>
      <c r="B26" s="228">
        <v>5458434.0327399997</v>
      </c>
      <c r="C26" s="228">
        <v>1740847.7156</v>
      </c>
      <c r="D26" s="228">
        <v>0</v>
      </c>
      <c r="E26" s="228">
        <v>165.89592000000002</v>
      </c>
      <c r="F26" s="228">
        <v>7199447.6442600004</v>
      </c>
      <c r="G26" s="229">
        <v>0.11939761658929426</v>
      </c>
      <c r="H26" s="22"/>
      <c r="I26" s="230" t="s">
        <v>799</v>
      </c>
      <c r="J26" s="228">
        <v>9614272.77465</v>
      </c>
      <c r="K26" s="228">
        <v>256722.19863999999</v>
      </c>
      <c r="L26" s="228">
        <v>0</v>
      </c>
      <c r="M26" s="228">
        <v>0</v>
      </c>
      <c r="N26" s="228">
        <v>9870994.9732900001</v>
      </c>
      <c r="O26" s="229">
        <v>0.10773453315040256</v>
      </c>
    </row>
    <row r="27" spans="1:15" s="34" customFormat="1" ht="15" customHeight="1">
      <c r="A27" s="227" t="s">
        <v>800</v>
      </c>
      <c r="B27" s="228">
        <v>12111509.390620001</v>
      </c>
      <c r="C27" s="228">
        <v>1037472.03736</v>
      </c>
      <c r="D27" s="228">
        <v>0</v>
      </c>
      <c r="E27" s="228">
        <v>2372.5319500000001</v>
      </c>
      <c r="F27" s="228">
        <v>13151353.959930001</v>
      </c>
      <c r="G27" s="229">
        <v>0.21810566522971322</v>
      </c>
      <c r="H27" s="22"/>
      <c r="I27" s="230" t="s">
        <v>800</v>
      </c>
      <c r="J27" s="228">
        <v>8439929.2387099992</v>
      </c>
      <c r="K27" s="228">
        <v>2722396.5116300001</v>
      </c>
      <c r="L27" s="228">
        <v>0</v>
      </c>
      <c r="M27" s="228">
        <v>0</v>
      </c>
      <c r="N27" s="228">
        <v>11162325.75034</v>
      </c>
      <c r="O27" s="229">
        <v>0.1218284435195879</v>
      </c>
    </row>
    <row r="28" spans="1:15" s="34" customFormat="1" ht="15" customHeight="1">
      <c r="A28" s="227" t="s">
        <v>801</v>
      </c>
      <c r="B28" s="228">
        <v>7116225.4638900002</v>
      </c>
      <c r="C28" s="228">
        <v>3246369.9576900001</v>
      </c>
      <c r="D28" s="228">
        <v>0</v>
      </c>
      <c r="E28" s="228">
        <v>956.23807999999997</v>
      </c>
      <c r="F28" s="228">
        <v>10363551.65966</v>
      </c>
      <c r="G28" s="229">
        <v>0.17187198639467488</v>
      </c>
      <c r="H28" s="22"/>
      <c r="I28" s="230" t="s">
        <v>801</v>
      </c>
      <c r="J28" s="228">
        <v>12415359.049729999</v>
      </c>
      <c r="K28" s="228">
        <v>857797.57664999994</v>
      </c>
      <c r="L28" s="228">
        <v>37.770679999999999</v>
      </c>
      <c r="M28" s="228">
        <v>97.92595</v>
      </c>
      <c r="N28" s="228">
        <v>13273292.323009999</v>
      </c>
      <c r="O28" s="229">
        <v>0.14486806605187527</v>
      </c>
    </row>
    <row r="29" spans="1:15" s="34" customFormat="1" ht="15" customHeight="1">
      <c r="A29" s="227" t="s">
        <v>802</v>
      </c>
      <c r="B29" s="228">
        <v>2952420.4265300003</v>
      </c>
      <c r="C29" s="228">
        <v>1935657.11631</v>
      </c>
      <c r="D29" s="228">
        <v>0</v>
      </c>
      <c r="E29" s="228">
        <v>0.38200000000000001</v>
      </c>
      <c r="F29" s="228">
        <v>4888077.9248400005</v>
      </c>
      <c r="G29" s="229">
        <v>8.106522649608458E-2</v>
      </c>
      <c r="H29" s="22"/>
      <c r="I29" s="230" t="s">
        <v>802</v>
      </c>
      <c r="J29" s="228">
        <v>7720547.9742299998</v>
      </c>
      <c r="K29" s="228">
        <v>477625.64391000004</v>
      </c>
      <c r="L29" s="228">
        <v>0</v>
      </c>
      <c r="M29" s="228">
        <v>0</v>
      </c>
      <c r="N29" s="228">
        <v>8198173.6181399999</v>
      </c>
      <c r="O29" s="229">
        <v>8.9476938224179875E-2</v>
      </c>
    </row>
    <row r="30" spans="1:15" s="34" customFormat="1" ht="15" customHeight="1">
      <c r="A30" s="227" t="s">
        <v>803</v>
      </c>
      <c r="B30" s="228">
        <v>4270202.2156699998</v>
      </c>
      <c r="C30" s="228">
        <v>857782.15654999996</v>
      </c>
      <c r="D30" s="228">
        <v>0</v>
      </c>
      <c r="E30" s="228">
        <v>-2.9999999999999997E-5</v>
      </c>
      <c r="F30" s="228">
        <v>5127984.3721899996</v>
      </c>
      <c r="G30" s="229">
        <v>8.5043900893534016E-2</v>
      </c>
      <c r="H30" s="22"/>
      <c r="I30" s="230" t="s">
        <v>803</v>
      </c>
      <c r="J30" s="228">
        <v>7433001.2330799997</v>
      </c>
      <c r="K30" s="228">
        <v>17423.640520000001</v>
      </c>
      <c r="L30" s="228">
        <v>0</v>
      </c>
      <c r="M30" s="228">
        <v>0</v>
      </c>
      <c r="N30" s="228">
        <v>7450424.8736000005</v>
      </c>
      <c r="O30" s="229">
        <v>8.1315819499593364E-2</v>
      </c>
    </row>
    <row r="31" spans="1:15" s="34" customFormat="1" ht="15" customHeight="1">
      <c r="A31" s="227" t="s">
        <v>804</v>
      </c>
      <c r="B31" s="228">
        <v>1833364.6552000002</v>
      </c>
      <c r="C31" s="228">
        <v>962398.96216</v>
      </c>
      <c r="D31" s="228">
        <v>0</v>
      </c>
      <c r="E31" s="228">
        <v>214.16833</v>
      </c>
      <c r="F31" s="228">
        <v>2795977.7856900003</v>
      </c>
      <c r="G31" s="229">
        <v>4.6369263330105354E-2</v>
      </c>
      <c r="H31" s="22"/>
      <c r="I31" s="230" t="s">
        <v>804</v>
      </c>
      <c r="J31" s="228">
        <v>4937144.4502900001</v>
      </c>
      <c r="K31" s="228">
        <v>319286.39009</v>
      </c>
      <c r="L31" s="228">
        <v>0</v>
      </c>
      <c r="M31" s="228">
        <v>0</v>
      </c>
      <c r="N31" s="228">
        <v>5256430.84038</v>
      </c>
      <c r="O31" s="229">
        <v>5.7370014285091878E-2</v>
      </c>
    </row>
    <row r="32" spans="1:15" s="34" customFormat="1" ht="15" customHeight="1">
      <c r="A32" s="227" t="s">
        <v>805</v>
      </c>
      <c r="B32" s="228">
        <v>1269357.68887</v>
      </c>
      <c r="C32" s="228">
        <v>438594.74823000003</v>
      </c>
      <c r="D32" s="228">
        <v>0</v>
      </c>
      <c r="E32" s="228">
        <v>0</v>
      </c>
      <c r="F32" s="228">
        <v>1707952.4371</v>
      </c>
      <c r="G32" s="229">
        <v>2.8325152194169076E-2</v>
      </c>
      <c r="H32" s="22"/>
      <c r="I32" s="230" t="s">
        <v>805</v>
      </c>
      <c r="J32" s="228">
        <v>4983875.5682700006</v>
      </c>
      <c r="K32" s="228">
        <v>63186.677340000002</v>
      </c>
      <c r="L32" s="228">
        <v>0</v>
      </c>
      <c r="M32" s="228">
        <v>0</v>
      </c>
      <c r="N32" s="228">
        <v>5047062.2456099996</v>
      </c>
      <c r="O32" s="229">
        <v>5.5084912542568774E-2</v>
      </c>
    </row>
    <row r="33" spans="1:15" s="34" customFormat="1" ht="15" customHeight="1">
      <c r="A33" s="227" t="s">
        <v>806</v>
      </c>
      <c r="B33" s="228">
        <v>3550518.1111500002</v>
      </c>
      <c r="C33" s="228">
        <v>312292.93018999998</v>
      </c>
      <c r="D33" s="228">
        <v>0</v>
      </c>
      <c r="E33" s="228">
        <v>1.28864</v>
      </c>
      <c r="F33" s="228">
        <v>3862812.3299799999</v>
      </c>
      <c r="G33" s="229">
        <v>6.4061940348863561E-2</v>
      </c>
      <c r="H33" s="22"/>
      <c r="I33" s="230" t="s">
        <v>806</v>
      </c>
      <c r="J33" s="228">
        <v>6540920.82015</v>
      </c>
      <c r="K33" s="228">
        <v>74200.379249999998</v>
      </c>
      <c r="L33" s="228">
        <v>0</v>
      </c>
      <c r="M33" s="228">
        <v>0</v>
      </c>
      <c r="N33" s="228">
        <v>6615121.1993999993</v>
      </c>
      <c r="O33" s="229">
        <v>7.2199104151012938E-2</v>
      </c>
    </row>
    <row r="34" spans="1:15" s="34" customFormat="1" ht="15" customHeight="1">
      <c r="A34" s="227" t="s">
        <v>807</v>
      </c>
      <c r="B34" s="228">
        <v>4520.4756299999999</v>
      </c>
      <c r="C34" s="228">
        <v>17131.297989999999</v>
      </c>
      <c r="D34" s="228">
        <v>0</v>
      </c>
      <c r="E34" s="228">
        <v>0</v>
      </c>
      <c r="F34" s="228">
        <v>21651.77362</v>
      </c>
      <c r="G34" s="229">
        <v>3.5907895895597895E-4</v>
      </c>
      <c r="H34" s="22"/>
      <c r="I34" s="230" t="s">
        <v>807</v>
      </c>
      <c r="J34" s="228">
        <v>3789.7251499999998</v>
      </c>
      <c r="K34" s="228">
        <v>4252.7494400000005</v>
      </c>
      <c r="L34" s="228">
        <v>0</v>
      </c>
      <c r="M34" s="228">
        <v>0</v>
      </c>
      <c r="N34" s="228">
        <v>8042.4745899999998</v>
      </c>
      <c r="O34" s="229">
        <v>8.7777599692043687E-5</v>
      </c>
    </row>
    <row r="35" spans="1:15" s="34" customFormat="1" ht="15" customHeight="1">
      <c r="A35" s="227" t="s">
        <v>808</v>
      </c>
      <c r="B35" s="228">
        <v>4171889.58561</v>
      </c>
      <c r="C35" s="228">
        <v>302881.88855000003</v>
      </c>
      <c r="D35" s="228">
        <v>0</v>
      </c>
      <c r="E35" s="228">
        <v>0</v>
      </c>
      <c r="F35" s="228">
        <v>4474771.4741599998</v>
      </c>
      <c r="G35" s="229">
        <v>7.4210838830453457E-2</v>
      </c>
      <c r="H35" s="22"/>
      <c r="I35" s="230" t="s">
        <v>808</v>
      </c>
      <c r="J35" s="228">
        <v>6547685.2762799999</v>
      </c>
      <c r="K35" s="228">
        <v>256427.68065999998</v>
      </c>
      <c r="L35" s="228">
        <v>0</v>
      </c>
      <c r="M35" s="228">
        <v>1068.85205</v>
      </c>
      <c r="N35" s="228">
        <v>6805181.8089899998</v>
      </c>
      <c r="O35" s="229">
        <v>7.4273473664913617E-2</v>
      </c>
    </row>
    <row r="36" spans="1:15" s="34" customFormat="1" ht="15" customHeight="1">
      <c r="A36" s="227" t="s">
        <v>809</v>
      </c>
      <c r="B36" s="228">
        <v>431271.03960000002</v>
      </c>
      <c r="C36" s="228">
        <v>54769.168539999999</v>
      </c>
      <c r="D36" s="228">
        <v>0</v>
      </c>
      <c r="E36" s="228">
        <v>0</v>
      </c>
      <c r="F36" s="228">
        <v>486040.20814</v>
      </c>
      <c r="G36" s="229">
        <v>8.0606242709117381E-3</v>
      </c>
      <c r="H36" s="22"/>
      <c r="I36" s="230" t="s">
        <v>809</v>
      </c>
      <c r="J36" s="228">
        <v>2287032.0626099999</v>
      </c>
      <c r="K36" s="228">
        <v>61312.08685</v>
      </c>
      <c r="L36" s="228">
        <v>0</v>
      </c>
      <c r="M36" s="228">
        <v>10681.92</v>
      </c>
      <c r="N36" s="228">
        <v>2359026.0694599999</v>
      </c>
      <c r="O36" s="229">
        <v>2.5747006555124862E-2</v>
      </c>
    </row>
    <row r="37" spans="1:15" s="34" customFormat="1" ht="15" customHeight="1">
      <c r="A37" s="227" t="s">
        <v>810</v>
      </c>
      <c r="B37" s="228">
        <v>3667387.7064999999</v>
      </c>
      <c r="C37" s="228">
        <v>415436.02705000003</v>
      </c>
      <c r="D37" s="228">
        <v>0</v>
      </c>
      <c r="E37" s="228">
        <v>0</v>
      </c>
      <c r="F37" s="228">
        <v>4082823.73355</v>
      </c>
      <c r="G37" s="229">
        <v>6.7710669877394422E-2</v>
      </c>
      <c r="H37" s="22"/>
      <c r="I37" s="230" t="s">
        <v>810</v>
      </c>
      <c r="J37" s="228">
        <v>9556669.4057599995</v>
      </c>
      <c r="K37" s="228">
        <v>1014723.02601</v>
      </c>
      <c r="L37" s="228">
        <v>0</v>
      </c>
      <c r="M37" s="228">
        <v>0</v>
      </c>
      <c r="N37" s="228">
        <v>10571392.431770001</v>
      </c>
      <c r="O37" s="229">
        <v>0.11537884797512397</v>
      </c>
    </row>
    <row r="38" spans="1:15" s="34" customFormat="1" ht="15" customHeight="1">
      <c r="A38" s="227" t="s">
        <v>811</v>
      </c>
      <c r="B38" s="228">
        <v>1993476.5628699998</v>
      </c>
      <c r="C38" s="228">
        <v>142163.22078999999</v>
      </c>
      <c r="D38" s="228">
        <v>0</v>
      </c>
      <c r="E38" s="228">
        <v>0</v>
      </c>
      <c r="F38" s="228">
        <v>2135639.7836600002</v>
      </c>
      <c r="G38" s="229">
        <v>3.5418036585845525E-2</v>
      </c>
      <c r="H38" s="22"/>
      <c r="I38" s="230" t="s">
        <v>811</v>
      </c>
      <c r="J38" s="228">
        <v>4972279.9537899997</v>
      </c>
      <c r="K38" s="228">
        <v>33565.565790000001</v>
      </c>
      <c r="L38" s="228">
        <v>0</v>
      </c>
      <c r="M38" s="228">
        <v>0</v>
      </c>
      <c r="N38" s="228">
        <v>5005845.5195800001</v>
      </c>
      <c r="O38" s="229">
        <v>5.4635062780832952E-2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815</v>
      </c>
      <c r="B40" s="226">
        <v>48830577.354879998</v>
      </c>
      <c r="C40" s="226">
        <v>11463797.22701</v>
      </c>
      <c r="D40" s="650">
        <v>0</v>
      </c>
      <c r="E40" s="226">
        <v>3710.5048900000002</v>
      </c>
      <c r="F40" s="226">
        <v>60298085.086779997</v>
      </c>
      <c r="G40" s="699">
        <v>1</v>
      </c>
      <c r="H40" s="232"/>
      <c r="I40" s="231" t="s">
        <v>815</v>
      </c>
      <c r="J40" s="226">
        <v>85452507.532700002</v>
      </c>
      <c r="K40" s="226">
        <v>6158920.1267799996</v>
      </c>
      <c r="L40" s="650">
        <v>37.770679999999999</v>
      </c>
      <c r="M40" s="226">
        <v>11848.698</v>
      </c>
      <c r="N40" s="226">
        <v>91623314.12816</v>
      </c>
      <c r="O40" s="699">
        <v>1</v>
      </c>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39" t="s">
        <v>816</v>
      </c>
      <c r="B42" s="139"/>
      <c r="C42" s="139"/>
      <c r="D42" s="139"/>
      <c r="E42" s="139"/>
      <c r="F42" s="139"/>
      <c r="G42" s="139"/>
      <c r="H42" s="139"/>
      <c r="I42" s="139"/>
      <c r="J42" s="138"/>
      <c r="K42" s="139"/>
      <c r="L42" s="507"/>
      <c r="M42" s="110"/>
      <c r="N42" s="139"/>
      <c r="O42" s="139"/>
    </row>
    <row r="43" spans="1:15" s="34" customFormat="1" ht="15" customHeight="1">
      <c r="A43" s="639" t="s">
        <v>817</v>
      </c>
      <c r="B43" s="507"/>
      <c r="C43" s="507"/>
      <c r="D43" s="507"/>
      <c r="E43" s="507"/>
      <c r="F43" s="507"/>
      <c r="G43" s="507"/>
      <c r="H43" s="507"/>
      <c r="I43" s="507"/>
      <c r="J43" s="138"/>
      <c r="K43" s="507"/>
      <c r="L43" s="507"/>
      <c r="M43" s="110"/>
      <c r="N43" s="507"/>
      <c r="O43" s="507"/>
    </row>
    <row r="44" spans="1:15" s="34" customFormat="1" ht="15" customHeight="1">
      <c r="A44" s="639" t="s">
        <v>818</v>
      </c>
      <c r="B44" s="507"/>
      <c r="C44" s="507"/>
      <c r="D44" s="507"/>
      <c r="E44" s="507"/>
      <c r="F44" s="507"/>
      <c r="G44" s="507"/>
      <c r="H44" s="507"/>
      <c r="I44" s="507"/>
      <c r="J44" s="138"/>
      <c r="K44" s="507"/>
      <c r="L44" s="507"/>
      <c r="M44" s="110"/>
      <c r="N44" s="507"/>
      <c r="O44" s="507"/>
    </row>
    <row r="45" spans="1:15" s="34" customFormat="1" ht="15" customHeight="1">
      <c r="A45" s="639" t="s">
        <v>819</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bestFit="1" customWidth="1"/>
    <col min="4" max="4" width="17.28515625" style="641" customWidth="1"/>
    <col min="5" max="5" width="19" style="641" customWidth="1"/>
    <col min="6" max="10" width="19.5703125" style="641" customWidth="1"/>
    <col min="11" max="256" width="9.140625" style="641"/>
    <col min="257" max="258" width="0" style="641" hidden="1" customWidth="1"/>
    <col min="259" max="259" width="64.5703125" style="641" bestFit="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bestFit="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bestFit="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bestFit="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bestFit="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bestFit="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bestFit="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bestFit="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bestFit="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bestFit="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bestFit="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bestFit="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bestFit="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bestFit="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bestFit="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bestFit="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bestFit="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bestFit="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bestFit="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bestFit="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bestFit="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bestFit="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bestFit="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bestFit="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bestFit="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bestFit="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bestFit="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bestFit="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bestFit="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bestFit="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bestFit="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bestFit="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bestFit="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bestFit="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bestFit="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bestFit="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bestFit="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bestFit="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bestFit="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bestFit="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bestFit="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bestFit="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bestFit="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bestFit="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bestFit="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bestFit="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bestFit="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bestFit="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bestFit="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bestFit="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bestFit="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bestFit="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bestFit="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bestFit="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bestFit="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bestFit="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bestFit="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bestFit="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bestFit="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bestFit="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bestFit="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bestFit="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bestFit="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60" t="s">
        <v>471</v>
      </c>
      <c r="D1" s="760"/>
      <c r="E1" s="760"/>
      <c r="F1" s="760"/>
      <c r="G1" s="760"/>
      <c r="H1" s="760"/>
      <c r="I1" s="760"/>
      <c r="J1" s="760"/>
    </row>
    <row r="2" spans="1:10" s="28" customFormat="1" ht="15" customHeight="1">
      <c r="A2" s="47"/>
      <c r="B2" s="47"/>
      <c r="C2" s="761" t="s">
        <v>844</v>
      </c>
      <c r="D2" s="761"/>
      <c r="E2" s="761"/>
      <c r="F2" s="761"/>
      <c r="G2" s="761"/>
      <c r="H2" s="761"/>
      <c r="I2" s="761"/>
      <c r="J2" s="761"/>
    </row>
    <row r="3" spans="1:10" s="29" customFormat="1" ht="30" customHeight="1">
      <c r="A3" s="47"/>
      <c r="B3" s="47"/>
      <c r="C3" s="762" t="s">
        <v>544</v>
      </c>
      <c r="D3" s="762"/>
      <c r="E3" s="762"/>
      <c r="F3" s="762"/>
      <c r="G3" s="762"/>
      <c r="H3" s="762"/>
      <c r="I3" s="762"/>
      <c r="J3" s="762"/>
    </row>
    <row r="4" spans="1:10" s="39" customFormat="1" ht="3.75" customHeight="1">
      <c r="A4" s="186"/>
      <c r="B4" s="186"/>
      <c r="C4" s="151"/>
      <c r="D4" s="151"/>
      <c r="E4" s="151"/>
      <c r="F4" s="151"/>
      <c r="G4" s="151"/>
      <c r="H4" s="151"/>
      <c r="I4" s="151"/>
      <c r="J4" s="151"/>
    </row>
    <row r="5" spans="1:10" s="31" customFormat="1" ht="15" customHeight="1">
      <c r="A5" s="47"/>
      <c r="B5" s="47"/>
      <c r="C5" s="674"/>
      <c r="D5" s="675">
        <v>2015</v>
      </c>
      <c r="E5" s="675">
        <v>2016</v>
      </c>
      <c r="F5" s="675">
        <v>2017</v>
      </c>
      <c r="G5" s="675">
        <v>2018</v>
      </c>
      <c r="H5" s="675">
        <v>2019</v>
      </c>
      <c r="I5" s="675">
        <v>2020</v>
      </c>
      <c r="J5" s="675">
        <v>2021</v>
      </c>
    </row>
    <row r="6" spans="1:10" s="31" customFormat="1" ht="15" customHeight="1">
      <c r="A6" s="47"/>
      <c r="B6" s="47"/>
      <c r="C6" s="676"/>
      <c r="D6" s="677" t="s">
        <v>1383</v>
      </c>
      <c r="E6" s="678" t="s">
        <v>1383</v>
      </c>
      <c r="F6" s="678" t="s">
        <v>1383</v>
      </c>
      <c r="G6" s="679" t="s">
        <v>1383</v>
      </c>
      <c r="H6" s="679" t="s">
        <v>1383</v>
      </c>
      <c r="I6" s="679" t="s">
        <v>1383</v>
      </c>
      <c r="J6" s="679" t="s">
        <v>1383</v>
      </c>
    </row>
    <row r="7" spans="1:10" s="19" customFormat="1" ht="15" customHeight="1">
      <c r="A7" s="47" t="s">
        <v>845</v>
      </c>
      <c r="B7" s="47" t="s">
        <v>1346</v>
      </c>
      <c r="C7" s="49" t="s">
        <v>846</v>
      </c>
      <c r="D7" s="74">
        <v>96931716</v>
      </c>
      <c r="E7" s="74">
        <v>113162072</v>
      </c>
      <c r="F7" s="74">
        <v>132510769</v>
      </c>
      <c r="G7" s="74">
        <v>148422098</v>
      </c>
      <c r="H7" s="74">
        <v>159266306</v>
      </c>
      <c r="I7" s="74">
        <v>166673398</v>
      </c>
      <c r="J7" s="74">
        <v>173424784.21318001</v>
      </c>
    </row>
    <row r="8" spans="1:10" s="19" customFormat="1" ht="15" customHeight="1">
      <c r="A8" s="47" t="s">
        <v>845</v>
      </c>
      <c r="B8" s="173" t="s">
        <v>1347</v>
      </c>
      <c r="C8" s="47" t="s">
        <v>847</v>
      </c>
      <c r="D8" s="74">
        <v>95850682</v>
      </c>
      <c r="E8" s="74">
        <v>111464064</v>
      </c>
      <c r="F8" s="74">
        <v>130122017</v>
      </c>
      <c r="G8" s="74">
        <v>144653413</v>
      </c>
      <c r="H8" s="74">
        <v>153555215</v>
      </c>
      <c r="I8" s="74">
        <v>159540843</v>
      </c>
      <c r="J8" s="74">
        <v>135624441.58680001</v>
      </c>
    </row>
    <row r="9" spans="1:10" s="19" customFormat="1" ht="15" customHeight="1">
      <c r="A9" s="47" t="s">
        <v>845</v>
      </c>
      <c r="B9" s="173" t="s">
        <v>1348</v>
      </c>
      <c r="C9" s="49" t="s">
        <v>848</v>
      </c>
      <c r="D9" s="74">
        <v>1081033</v>
      </c>
      <c r="E9" s="74">
        <v>1698008</v>
      </c>
      <c r="F9" s="74">
        <v>2388752</v>
      </c>
      <c r="G9" s="74">
        <v>3768685</v>
      </c>
      <c r="H9" s="74">
        <v>5711091</v>
      </c>
      <c r="I9" s="74">
        <v>7132555</v>
      </c>
      <c r="J9" s="74">
        <v>37800342.626379997</v>
      </c>
    </row>
    <row r="10" spans="1:10" s="19" customFormat="1" ht="15" customHeight="1">
      <c r="A10" s="47" t="s">
        <v>845</v>
      </c>
      <c r="B10" s="47" t="s">
        <v>1349</v>
      </c>
      <c r="C10" s="49" t="s">
        <v>849</v>
      </c>
      <c r="D10" s="74">
        <v>448753</v>
      </c>
      <c r="E10" s="74">
        <v>547044</v>
      </c>
      <c r="F10" s="74">
        <v>643208</v>
      </c>
      <c r="G10" s="74">
        <v>674226</v>
      </c>
      <c r="H10" s="74">
        <v>677106</v>
      </c>
      <c r="I10" s="74">
        <v>179948</v>
      </c>
      <c r="J10" s="74">
        <v>619731.63228999998</v>
      </c>
    </row>
    <row r="11" spans="1:10" s="19" customFormat="1" ht="15" customHeight="1">
      <c r="A11" s="47" t="s">
        <v>845</v>
      </c>
      <c r="B11" s="47" t="s">
        <v>1350</v>
      </c>
      <c r="C11" s="47" t="s">
        <v>850</v>
      </c>
      <c r="D11" s="74">
        <v>424352</v>
      </c>
      <c r="E11" s="74">
        <v>486631</v>
      </c>
      <c r="F11" s="74">
        <v>576556</v>
      </c>
      <c r="G11" s="74">
        <v>591804</v>
      </c>
      <c r="H11" s="74">
        <v>573843</v>
      </c>
      <c r="I11" s="74">
        <v>146340</v>
      </c>
      <c r="J11" s="74">
        <v>334268.42801999999</v>
      </c>
    </row>
    <row r="12" spans="1:10" s="19" customFormat="1" ht="15" customHeight="1">
      <c r="A12" s="47" t="s">
        <v>845</v>
      </c>
      <c r="B12" s="173" t="s">
        <v>1351</v>
      </c>
      <c r="C12" s="47" t="s">
        <v>851</v>
      </c>
      <c r="D12" s="74">
        <v>24402</v>
      </c>
      <c r="E12" s="74">
        <v>60414</v>
      </c>
      <c r="F12" s="74">
        <v>66652</v>
      </c>
      <c r="G12" s="74">
        <v>82422</v>
      </c>
      <c r="H12" s="74">
        <v>103264</v>
      </c>
      <c r="I12" s="74">
        <v>33607</v>
      </c>
      <c r="J12" s="74">
        <v>285463.20426999999</v>
      </c>
    </row>
    <row r="13" spans="1:10" s="19" customFormat="1" ht="15" customHeight="1">
      <c r="A13" s="47" t="s">
        <v>845</v>
      </c>
      <c r="B13" s="47" t="s">
        <v>1352</v>
      </c>
      <c r="C13" s="49" t="s">
        <v>852</v>
      </c>
      <c r="D13" s="74">
        <v>993613</v>
      </c>
      <c r="E13" s="74">
        <v>1197544</v>
      </c>
      <c r="F13" s="74">
        <v>1568925</v>
      </c>
      <c r="G13" s="74">
        <v>1848802</v>
      </c>
      <c r="H13" s="74">
        <v>2219458</v>
      </c>
      <c r="I13" s="74">
        <v>2282528</v>
      </c>
      <c r="J13" s="74">
        <v>2004710.1585299999</v>
      </c>
    </row>
    <row r="14" spans="1:10" s="19" customFormat="1" ht="15" customHeight="1">
      <c r="A14" s="47" t="s">
        <v>845</v>
      </c>
      <c r="B14" s="47" t="s">
        <v>1353</v>
      </c>
      <c r="C14" s="47" t="s">
        <v>853</v>
      </c>
      <c r="D14" s="74">
        <v>811531</v>
      </c>
      <c r="E14" s="74">
        <v>1003173</v>
      </c>
      <c r="F14" s="74">
        <v>1303904</v>
      </c>
      <c r="G14" s="74">
        <v>1520492</v>
      </c>
      <c r="H14" s="74">
        <v>1676595</v>
      </c>
      <c r="I14" s="74">
        <v>1646658</v>
      </c>
      <c r="J14" s="74">
        <v>1439639.2452799999</v>
      </c>
    </row>
    <row r="15" spans="1:10" s="19" customFormat="1" ht="15" customHeight="1">
      <c r="A15" s="47" t="s">
        <v>845</v>
      </c>
      <c r="B15" s="173" t="s">
        <v>1354</v>
      </c>
      <c r="C15" s="47" t="s">
        <v>854</v>
      </c>
      <c r="D15" s="74">
        <v>182083</v>
      </c>
      <c r="E15" s="74">
        <v>194371</v>
      </c>
      <c r="F15" s="74">
        <v>265021</v>
      </c>
      <c r="G15" s="74">
        <v>328310</v>
      </c>
      <c r="H15" s="74">
        <v>542863</v>
      </c>
      <c r="I15" s="74">
        <v>635870</v>
      </c>
      <c r="J15" s="74">
        <v>565070.91324999998</v>
      </c>
    </row>
    <row r="16" spans="1:10" s="19" customFormat="1" ht="15" customHeight="1">
      <c r="A16" s="47" t="s">
        <v>845</v>
      </c>
      <c r="B16" s="47" t="s">
        <v>1239</v>
      </c>
      <c r="C16" s="49" t="s">
        <v>855</v>
      </c>
      <c r="D16" s="74">
        <v>18672350</v>
      </c>
      <c r="E16" s="74">
        <v>22558358</v>
      </c>
      <c r="F16" s="74">
        <v>21343440</v>
      </c>
      <c r="G16" s="74">
        <v>20933808</v>
      </c>
      <c r="H16" s="74">
        <v>20177208</v>
      </c>
      <c r="I16" s="74">
        <v>16247720</v>
      </c>
      <c r="J16" s="74">
        <v>15670702.75622</v>
      </c>
    </row>
    <row r="17" spans="1:10" s="19" customFormat="1" ht="15" customHeight="1">
      <c r="A17" s="47" t="s">
        <v>845</v>
      </c>
      <c r="B17" s="47" t="s">
        <v>1355</v>
      </c>
      <c r="C17" s="47" t="s">
        <v>856</v>
      </c>
      <c r="D17" s="74">
        <v>849463</v>
      </c>
      <c r="E17" s="74">
        <v>961396</v>
      </c>
      <c r="F17" s="74">
        <v>1152458</v>
      </c>
      <c r="G17" s="74">
        <v>1272964</v>
      </c>
      <c r="H17" s="74">
        <v>1431732</v>
      </c>
      <c r="I17" s="74">
        <v>8121010</v>
      </c>
      <c r="J17" s="74">
        <v>9952803.7348100003</v>
      </c>
    </row>
    <row r="18" spans="1:10" s="19" customFormat="1" ht="15" customHeight="1">
      <c r="A18" s="47" t="s">
        <v>845</v>
      </c>
      <c r="B18" s="47" t="s">
        <v>1356</v>
      </c>
      <c r="C18" s="75" t="s">
        <v>857</v>
      </c>
      <c r="D18" s="74">
        <v>-2691169</v>
      </c>
      <c r="E18" s="74">
        <v>-2967363</v>
      </c>
      <c r="F18" s="74">
        <v>-3577678</v>
      </c>
      <c r="G18" s="74">
        <v>-3906881</v>
      </c>
      <c r="H18" s="74">
        <v>-4222029</v>
      </c>
      <c r="I18" s="74">
        <v>-5401700</v>
      </c>
      <c r="J18" s="74">
        <v>-5459964.86601</v>
      </c>
    </row>
    <row r="19" spans="1:10" s="19" customFormat="1" ht="15" customHeight="1">
      <c r="A19" s="47" t="s">
        <v>845</v>
      </c>
      <c r="B19" s="47" t="s">
        <v>1357</v>
      </c>
      <c r="C19" s="481" t="s">
        <v>858</v>
      </c>
      <c r="D19" s="477">
        <v>115204726</v>
      </c>
      <c r="E19" s="477">
        <v>135459051</v>
      </c>
      <c r="F19" s="477">
        <v>153641122</v>
      </c>
      <c r="G19" s="477">
        <v>169245016</v>
      </c>
      <c r="H19" s="477">
        <v>179549781</v>
      </c>
      <c r="I19" s="477">
        <v>188102904</v>
      </c>
      <c r="J19" s="477">
        <v>196212767.62901998</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39" t="s">
        <v>859</v>
      </c>
      <c r="D21" s="126"/>
      <c r="E21" s="126"/>
      <c r="F21" s="126"/>
      <c r="G21" s="126"/>
      <c r="H21" s="126"/>
      <c r="I21" s="126"/>
      <c r="J21" s="126"/>
    </row>
    <row r="22" spans="1:10" s="31" customFormat="1" ht="15" customHeight="1">
      <c r="A22" s="47"/>
      <c r="B22" s="47"/>
      <c r="C22" s="639" t="s">
        <v>860</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bestFit="1"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96.5703125" style="641" bestFit="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96.5703125" style="641" bestFit="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96.5703125" style="641" bestFit="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96.5703125" style="641" bestFit="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96.5703125" style="641" bestFit="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96.5703125" style="641" bestFit="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96.5703125" style="641" bestFit="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96.5703125" style="641" bestFit="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96.5703125" style="641" bestFit="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96.5703125" style="641" bestFit="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96.5703125" style="641" bestFit="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96.5703125" style="641" bestFit="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96.5703125" style="641" bestFit="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96.5703125" style="641" bestFit="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96.5703125" style="641" bestFit="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96.5703125" style="641" bestFit="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96.5703125" style="641" bestFit="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96.5703125" style="641" bestFit="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96.5703125" style="641" bestFit="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96.5703125" style="641" bestFit="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96.5703125" style="641" bestFit="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96.5703125" style="641" bestFit="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96.5703125" style="641" bestFit="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96.5703125" style="641" bestFit="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96.5703125" style="641" bestFit="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96.5703125" style="641" bestFit="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96.5703125" style="641" bestFit="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96.5703125" style="641" bestFit="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96.5703125" style="641" bestFit="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96.5703125" style="641" bestFit="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96.5703125" style="641" bestFit="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96.5703125" style="641" bestFit="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96.5703125" style="641" bestFit="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96.5703125" style="641" bestFit="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96.5703125" style="641" bestFit="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96.5703125" style="641" bestFit="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96.5703125" style="641" bestFit="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96.5703125" style="641" bestFit="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96.5703125" style="641" bestFit="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96.5703125" style="641" bestFit="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96.5703125" style="641" bestFit="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96.5703125" style="641" bestFit="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96.5703125" style="641" bestFit="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96.5703125" style="641" bestFit="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96.5703125" style="641" bestFit="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96.5703125" style="641" bestFit="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96.5703125" style="641" bestFit="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96.5703125" style="641" bestFit="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96.5703125" style="641" bestFit="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96.5703125" style="641" bestFit="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96.5703125" style="641" bestFit="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96.5703125" style="641" bestFit="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96.5703125" style="641" bestFit="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96.5703125" style="641" bestFit="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96.5703125" style="641" bestFit="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96.5703125" style="641" bestFit="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96.5703125" style="641" bestFit="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96.5703125" style="641" bestFit="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96.5703125" style="641" bestFit="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96.5703125" style="641" bestFit="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96.5703125" style="641" bestFit="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96.5703125" style="641" bestFit="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96.5703125" style="641" bestFit="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60" t="s">
        <v>471</v>
      </c>
      <c r="D1" s="760"/>
      <c r="E1" s="760"/>
      <c r="F1" s="760"/>
      <c r="G1" s="760"/>
      <c r="H1" s="760"/>
      <c r="I1" s="760"/>
      <c r="J1" s="760"/>
    </row>
    <row r="2" spans="1:10" s="40" customFormat="1" ht="23.25">
      <c r="A2" s="47"/>
      <c r="B2" s="47"/>
      <c r="C2" s="761" t="s">
        <v>861</v>
      </c>
      <c r="D2" s="761"/>
      <c r="E2" s="761"/>
      <c r="F2" s="761"/>
      <c r="G2" s="761"/>
      <c r="H2" s="761"/>
      <c r="I2" s="761"/>
      <c r="J2" s="761"/>
    </row>
    <row r="3" spans="1:10" s="41" customFormat="1" ht="30" customHeight="1">
      <c r="A3" s="47" t="s">
        <v>1399</v>
      </c>
      <c r="B3" s="47"/>
      <c r="C3" s="762" t="s">
        <v>544</v>
      </c>
      <c r="D3" s="762"/>
      <c r="E3" s="762"/>
      <c r="F3" s="762"/>
      <c r="G3" s="762"/>
      <c r="H3" s="762"/>
      <c r="I3" s="762"/>
      <c r="J3" s="762"/>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1383</v>
      </c>
      <c r="E6" s="508" t="s">
        <v>1383</v>
      </c>
      <c r="F6" s="509" t="s">
        <v>1383</v>
      </c>
      <c r="G6" s="508" t="s">
        <v>1383</v>
      </c>
      <c r="H6" s="508" t="s">
        <v>1383</v>
      </c>
      <c r="I6" s="508" t="s">
        <v>1383</v>
      </c>
      <c r="J6" s="508" t="s">
        <v>1383</v>
      </c>
    </row>
    <row r="7" spans="1:10" s="19" customFormat="1" ht="15" customHeight="1" thickTop="1" thickBot="1">
      <c r="A7" s="193" t="s">
        <v>845</v>
      </c>
      <c r="B7" s="195" t="s">
        <v>862</v>
      </c>
      <c r="C7" s="510" t="s">
        <v>276</v>
      </c>
      <c r="D7" s="511">
        <v>131019186</v>
      </c>
      <c r="E7" s="511">
        <v>135426274</v>
      </c>
      <c r="F7" s="511">
        <v>154147230</v>
      </c>
      <c r="G7" s="511">
        <v>161638464</v>
      </c>
      <c r="H7" s="511">
        <v>157409599</v>
      </c>
      <c r="I7" s="511">
        <v>173595870</v>
      </c>
      <c r="J7" s="511">
        <v>186048624.22277999</v>
      </c>
    </row>
    <row r="8" spans="1:10" s="19" customFormat="1" ht="15" customHeight="1" thickTop="1" thickBot="1">
      <c r="A8" s="194" t="s">
        <v>845</v>
      </c>
      <c r="B8" s="196" t="s">
        <v>863</v>
      </c>
      <c r="C8" s="412" t="s">
        <v>864</v>
      </c>
      <c r="D8" s="413">
        <v>30048309</v>
      </c>
      <c r="E8" s="413">
        <v>29802707</v>
      </c>
      <c r="F8" s="413">
        <v>29805454</v>
      </c>
      <c r="G8" s="413">
        <v>28527247</v>
      </c>
      <c r="H8" s="413">
        <v>25221909</v>
      </c>
      <c r="I8" s="413">
        <v>28919097</v>
      </c>
      <c r="J8" s="413">
        <v>31258324.62985</v>
      </c>
    </row>
    <row r="9" spans="1:10" s="19" customFormat="1" ht="15" customHeight="1" thickTop="1">
      <c r="A9" s="47" t="s">
        <v>845</v>
      </c>
      <c r="B9" s="197" t="s">
        <v>865</v>
      </c>
      <c r="C9" s="512" t="s">
        <v>866</v>
      </c>
      <c r="D9" s="365">
        <v>28839394</v>
      </c>
      <c r="E9" s="365">
        <v>29282082</v>
      </c>
      <c r="F9" s="365">
        <v>29397585</v>
      </c>
      <c r="G9" s="365">
        <v>27980826</v>
      </c>
      <c r="H9" s="365">
        <v>24822118</v>
      </c>
      <c r="I9" s="365">
        <v>28491015</v>
      </c>
      <c r="J9" s="365">
        <v>30893867.720739998</v>
      </c>
    </row>
    <row r="10" spans="1:10" s="19" customFormat="1" ht="15" customHeight="1" thickBot="1">
      <c r="A10" s="47" t="s">
        <v>845</v>
      </c>
      <c r="B10" s="197" t="s">
        <v>867</v>
      </c>
      <c r="C10" s="512" t="s">
        <v>868</v>
      </c>
      <c r="D10" s="365">
        <v>1208915</v>
      </c>
      <c r="E10" s="365">
        <v>520625</v>
      </c>
      <c r="F10" s="365">
        <v>407869</v>
      </c>
      <c r="G10" s="365">
        <v>546421</v>
      </c>
      <c r="H10" s="365">
        <v>399791</v>
      </c>
      <c r="I10" s="365">
        <v>428082</v>
      </c>
      <c r="J10" s="365">
        <v>364456.90911000001</v>
      </c>
    </row>
    <row r="11" spans="1:10" s="19" customFormat="1" ht="15" customHeight="1" thickTop="1" thickBot="1">
      <c r="A11" s="194" t="s">
        <v>845</v>
      </c>
      <c r="B11" s="196" t="s">
        <v>869</v>
      </c>
      <c r="C11" s="412" t="s">
        <v>870</v>
      </c>
      <c r="D11" s="413">
        <v>47601698</v>
      </c>
      <c r="E11" s="413">
        <v>43891533</v>
      </c>
      <c r="F11" s="413">
        <v>47920359</v>
      </c>
      <c r="G11" s="413">
        <v>51336022</v>
      </c>
      <c r="H11" s="413">
        <v>47708282</v>
      </c>
      <c r="I11" s="413">
        <v>52480729</v>
      </c>
      <c r="J11" s="413">
        <v>57233904.781120002</v>
      </c>
    </row>
    <row r="12" spans="1:10" s="19" customFormat="1" ht="15" customHeight="1" thickTop="1">
      <c r="A12" s="47" t="s">
        <v>845</v>
      </c>
      <c r="B12" s="197" t="s">
        <v>871</v>
      </c>
      <c r="C12" s="512" t="s">
        <v>872</v>
      </c>
      <c r="D12" s="365">
        <v>47326530</v>
      </c>
      <c r="E12" s="365">
        <v>43593915</v>
      </c>
      <c r="F12" s="365">
        <v>47584074</v>
      </c>
      <c r="G12" s="365">
        <v>51014657</v>
      </c>
      <c r="H12" s="365">
        <v>46981718</v>
      </c>
      <c r="I12" s="365">
        <v>51852445</v>
      </c>
      <c r="J12" s="365">
        <v>56498079.315930001</v>
      </c>
    </row>
    <row r="13" spans="1:10" s="19" customFormat="1" ht="15" customHeight="1">
      <c r="A13" s="47" t="s">
        <v>845</v>
      </c>
      <c r="B13" s="197" t="s">
        <v>873</v>
      </c>
      <c r="C13" s="512" t="s">
        <v>874</v>
      </c>
      <c r="D13" s="365">
        <v>192728</v>
      </c>
      <c r="E13" s="365">
        <v>230158</v>
      </c>
      <c r="F13" s="365">
        <v>252601</v>
      </c>
      <c r="G13" s="365">
        <v>190543</v>
      </c>
      <c r="H13" s="365">
        <v>207835</v>
      </c>
      <c r="I13" s="365">
        <v>233160</v>
      </c>
      <c r="J13" s="365">
        <v>274631.38511999999</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82441</v>
      </c>
      <c r="E15" s="365">
        <v>67460</v>
      </c>
      <c r="F15" s="365">
        <v>83684</v>
      </c>
      <c r="G15" s="365">
        <v>130822</v>
      </c>
      <c r="H15" s="365">
        <v>518728</v>
      </c>
      <c r="I15" s="365">
        <v>395124</v>
      </c>
      <c r="J15" s="365">
        <v>461194.08006999997</v>
      </c>
    </row>
    <row r="16" spans="1:10" s="19" customFormat="1" ht="15" customHeight="1" thickTop="1" thickBot="1">
      <c r="A16" s="194" t="s">
        <v>845</v>
      </c>
      <c r="B16" s="196" t="s">
        <v>878</v>
      </c>
      <c r="C16" s="412" t="s">
        <v>879</v>
      </c>
      <c r="D16" s="413">
        <v>2383645</v>
      </c>
      <c r="E16" s="413">
        <v>802007</v>
      </c>
      <c r="F16" s="413">
        <v>608029</v>
      </c>
      <c r="G16" s="413">
        <v>486584</v>
      </c>
      <c r="H16" s="413">
        <v>285971</v>
      </c>
      <c r="I16" s="413">
        <v>290575</v>
      </c>
      <c r="J16" s="413">
        <v>422703.82511999999</v>
      </c>
    </row>
    <row r="17" spans="1:10" s="19" customFormat="1" ht="15" customHeight="1" thickTop="1">
      <c r="A17" s="47" t="s">
        <v>845</v>
      </c>
      <c r="B17" s="197" t="s">
        <v>880</v>
      </c>
      <c r="C17" s="512" t="s">
        <v>881</v>
      </c>
      <c r="D17" s="365">
        <v>249119</v>
      </c>
      <c r="E17" s="365">
        <v>245466</v>
      </c>
      <c r="F17" s="365">
        <v>138236</v>
      </c>
      <c r="G17" s="365">
        <v>107437</v>
      </c>
      <c r="H17" s="365">
        <v>57424</v>
      </c>
      <c r="I17" s="365">
        <v>19718</v>
      </c>
      <c r="J17" s="365">
        <v>12261.23308</v>
      </c>
    </row>
    <row r="18" spans="1:10" s="19" customFormat="1" ht="15" customHeight="1">
      <c r="A18" s="47" t="s">
        <v>845</v>
      </c>
      <c r="B18" s="197" t="s">
        <v>882</v>
      </c>
      <c r="C18" s="512" t="s">
        <v>883</v>
      </c>
      <c r="D18" s="365">
        <v>114217</v>
      </c>
      <c r="E18" s="365">
        <v>47027</v>
      </c>
      <c r="F18" s="365">
        <v>46518</v>
      </c>
      <c r="G18" s="365">
        <v>19497</v>
      </c>
      <c r="H18" s="365">
        <v>22534</v>
      </c>
      <c r="I18" s="365">
        <v>39593</v>
      </c>
      <c r="J18" s="365">
        <v>18492.374520000001</v>
      </c>
    </row>
    <row r="19" spans="1:10" s="19" customFormat="1" ht="15" customHeight="1">
      <c r="A19" s="47" t="s">
        <v>845</v>
      </c>
      <c r="B19" s="197" t="s">
        <v>884</v>
      </c>
      <c r="C19" s="512" t="s">
        <v>885</v>
      </c>
      <c r="D19" s="365">
        <v>1168</v>
      </c>
      <c r="E19" s="365">
        <v>549</v>
      </c>
      <c r="F19" s="365">
        <v>148</v>
      </c>
      <c r="G19" s="365">
        <v>94</v>
      </c>
      <c r="H19" s="365">
        <v>0</v>
      </c>
      <c r="I19" s="365">
        <v>344</v>
      </c>
      <c r="J19" s="365">
        <v>285.06188000000003</v>
      </c>
    </row>
    <row r="20" spans="1:10" s="19" customFormat="1" ht="15" customHeight="1">
      <c r="A20" s="47" t="s">
        <v>845</v>
      </c>
      <c r="B20" s="197" t="s">
        <v>886</v>
      </c>
      <c r="C20" s="512" t="s">
        <v>887</v>
      </c>
      <c r="D20" s="365">
        <v>10609</v>
      </c>
      <c r="E20" s="365">
        <v>5304</v>
      </c>
      <c r="F20" s="365">
        <v>9254</v>
      </c>
      <c r="G20" s="365">
        <v>1988</v>
      </c>
      <c r="H20" s="365">
        <v>1200</v>
      </c>
      <c r="I20" s="365">
        <v>14</v>
      </c>
      <c r="J20" s="365">
        <v>1390.9767300000001</v>
      </c>
    </row>
    <row r="21" spans="1:10" s="19" customFormat="1" ht="15" customHeight="1">
      <c r="A21" s="47" t="s">
        <v>845</v>
      </c>
      <c r="B21" s="197" t="s">
        <v>888</v>
      </c>
      <c r="C21" s="512" t="s">
        <v>889</v>
      </c>
      <c r="D21" s="365">
        <v>106122</v>
      </c>
      <c r="E21" s="365">
        <v>25017</v>
      </c>
      <c r="F21" s="365">
        <v>18410</v>
      </c>
      <c r="G21" s="365">
        <v>12962</v>
      </c>
      <c r="H21" s="365">
        <v>4611</v>
      </c>
      <c r="I21" s="365">
        <v>8593</v>
      </c>
      <c r="J21" s="365">
        <v>11065.975550000001</v>
      </c>
    </row>
    <row r="22" spans="1:10" s="19" customFormat="1" ht="15" customHeight="1">
      <c r="A22" s="47" t="s">
        <v>845</v>
      </c>
      <c r="B22" s="197" t="s">
        <v>890</v>
      </c>
      <c r="C22" s="512" t="s">
        <v>891</v>
      </c>
      <c r="D22" s="365">
        <v>33650</v>
      </c>
      <c r="E22" s="365">
        <v>80505</v>
      </c>
      <c r="F22" s="365">
        <v>16470</v>
      </c>
      <c r="G22" s="365">
        <v>2507</v>
      </c>
      <c r="H22" s="365">
        <v>3706</v>
      </c>
      <c r="I22" s="365">
        <v>24786</v>
      </c>
      <c r="J22" s="365">
        <v>232826.20335</v>
      </c>
    </row>
    <row r="23" spans="1:10" s="19" customFormat="1" ht="15" customHeight="1">
      <c r="A23" s="47" t="s">
        <v>845</v>
      </c>
      <c r="B23" s="197" t="s">
        <v>892</v>
      </c>
      <c r="C23" s="512" t="s">
        <v>893</v>
      </c>
      <c r="D23" s="365">
        <v>98917</v>
      </c>
      <c r="E23" s="365">
        <v>11041</v>
      </c>
      <c r="F23" s="365">
        <v>6473</v>
      </c>
      <c r="G23" s="365">
        <v>12853</v>
      </c>
      <c r="H23" s="365">
        <v>20000</v>
      </c>
      <c r="I23" s="365">
        <v>20000</v>
      </c>
      <c r="J23" s="365">
        <v>30870.000010000003</v>
      </c>
    </row>
    <row r="24" spans="1:10" s="19" customFormat="1" ht="15" customHeight="1" thickBot="1">
      <c r="A24" s="47" t="s">
        <v>845</v>
      </c>
      <c r="B24" s="197" t="s">
        <v>894</v>
      </c>
      <c r="C24" s="512" t="s">
        <v>1482</v>
      </c>
      <c r="D24" s="365">
        <v>1769842</v>
      </c>
      <c r="E24" s="365">
        <v>387099</v>
      </c>
      <c r="F24" s="365">
        <v>372521</v>
      </c>
      <c r="G24" s="365">
        <v>329245</v>
      </c>
      <c r="H24" s="365">
        <v>176495</v>
      </c>
      <c r="I24" s="365">
        <v>177526</v>
      </c>
      <c r="J24" s="365">
        <v>115512</v>
      </c>
    </row>
    <row r="25" spans="1:10" s="19" customFormat="1" ht="15" customHeight="1" thickTop="1" thickBot="1">
      <c r="A25" s="193" t="s">
        <v>845</v>
      </c>
      <c r="B25" s="199" t="s">
        <v>896</v>
      </c>
      <c r="C25" s="412" t="s">
        <v>897</v>
      </c>
      <c r="D25" s="414">
        <v>4348899</v>
      </c>
      <c r="E25" s="414">
        <v>4373255</v>
      </c>
      <c r="F25" s="414">
        <v>5070420</v>
      </c>
      <c r="G25" s="414">
        <v>3715943</v>
      </c>
      <c r="H25" s="414">
        <v>3952117</v>
      </c>
      <c r="I25" s="414">
        <v>3144797</v>
      </c>
      <c r="J25" s="414">
        <v>4109528.2781799999</v>
      </c>
    </row>
    <row r="26" spans="1:10" s="19" customFormat="1" ht="15" customHeight="1" thickTop="1" thickBot="1">
      <c r="A26" s="193" t="s">
        <v>845</v>
      </c>
      <c r="B26" s="199" t="s">
        <v>898</v>
      </c>
      <c r="C26" s="412" t="s">
        <v>899</v>
      </c>
      <c r="D26" s="414">
        <v>43373414</v>
      </c>
      <c r="E26" s="414">
        <v>52421843</v>
      </c>
      <c r="F26" s="414">
        <v>65219490</v>
      </c>
      <c r="G26" s="414">
        <v>70755431</v>
      </c>
      <c r="H26" s="414">
        <v>72297337</v>
      </c>
      <c r="I26" s="414">
        <v>79380373</v>
      </c>
      <c r="J26" s="414">
        <v>82631530.217570007</v>
      </c>
    </row>
    <row r="27" spans="1:10" s="19" customFormat="1" ht="15" customHeight="1" thickTop="1" thickBot="1">
      <c r="A27" s="194" t="s">
        <v>845</v>
      </c>
      <c r="B27" s="200" t="s">
        <v>900</v>
      </c>
      <c r="C27" s="412" t="s">
        <v>901</v>
      </c>
      <c r="D27" s="413">
        <v>3263221</v>
      </c>
      <c r="E27" s="413">
        <v>4134928</v>
      </c>
      <c r="F27" s="413">
        <v>5523478</v>
      </c>
      <c r="G27" s="413">
        <v>6817238</v>
      </c>
      <c r="H27" s="413">
        <v>7943982</v>
      </c>
      <c r="I27" s="413">
        <v>9380300</v>
      </c>
      <c r="J27" s="413">
        <v>10392632.490940001</v>
      </c>
    </row>
    <row r="28" spans="1:10" s="19" customFormat="1" ht="15" customHeight="1" thickTop="1">
      <c r="A28" s="47" t="s">
        <v>845</v>
      </c>
      <c r="B28" s="197" t="s">
        <v>902</v>
      </c>
      <c r="C28" s="512" t="s">
        <v>903</v>
      </c>
      <c r="D28" s="365">
        <v>80</v>
      </c>
      <c r="E28" s="365">
        <v>645</v>
      </c>
      <c r="F28" s="365">
        <v>81</v>
      </c>
      <c r="G28" s="365">
        <v>79</v>
      </c>
      <c r="H28" s="365">
        <v>189</v>
      </c>
      <c r="I28" s="365">
        <v>330</v>
      </c>
      <c r="J28" s="365">
        <v>364.20181000000002</v>
      </c>
    </row>
    <row r="29" spans="1:10" s="19" customFormat="1" ht="15" customHeight="1">
      <c r="A29" s="47" t="s">
        <v>845</v>
      </c>
      <c r="B29" s="197" t="s">
        <v>904</v>
      </c>
      <c r="C29" s="512" t="s">
        <v>905</v>
      </c>
      <c r="D29" s="365">
        <v>2163</v>
      </c>
      <c r="E29" s="365">
        <v>2767</v>
      </c>
      <c r="F29" s="365">
        <v>4496</v>
      </c>
      <c r="G29" s="365">
        <v>6977</v>
      </c>
      <c r="H29" s="365">
        <v>6844</v>
      </c>
      <c r="I29" s="365">
        <v>7909</v>
      </c>
      <c r="J29" s="365">
        <v>9890.8633000000009</v>
      </c>
    </row>
    <row r="30" spans="1:10" s="19" customFormat="1" ht="15" customHeight="1">
      <c r="A30" s="47" t="s">
        <v>845</v>
      </c>
      <c r="B30" s="197" t="s">
        <v>906</v>
      </c>
      <c r="C30" s="512" t="s">
        <v>907</v>
      </c>
      <c r="D30" s="365">
        <v>445562</v>
      </c>
      <c r="E30" s="365">
        <v>342105</v>
      </c>
      <c r="F30" s="365">
        <v>399408</v>
      </c>
      <c r="G30" s="365">
        <v>452697</v>
      </c>
      <c r="H30" s="365">
        <v>85759</v>
      </c>
      <c r="I30" s="365">
        <v>99443</v>
      </c>
      <c r="J30" s="365">
        <v>75265.193180000002</v>
      </c>
    </row>
    <row r="31" spans="1:10" s="19" customFormat="1" ht="15" customHeight="1">
      <c r="A31" s="47" t="s">
        <v>845</v>
      </c>
      <c r="B31" s="201" t="s">
        <v>908</v>
      </c>
      <c r="C31" s="512" t="s">
        <v>909</v>
      </c>
      <c r="D31" s="365">
        <v>7554</v>
      </c>
      <c r="E31" s="365">
        <v>4635</v>
      </c>
      <c r="F31" s="365">
        <v>6237</v>
      </c>
      <c r="G31" s="365">
        <v>3235</v>
      </c>
      <c r="H31" s="365">
        <v>7799</v>
      </c>
      <c r="I31" s="365">
        <v>3706</v>
      </c>
      <c r="J31" s="365">
        <v>4510.1443200000003</v>
      </c>
    </row>
    <row r="32" spans="1:10" s="19" customFormat="1" ht="15" customHeight="1">
      <c r="A32" s="47" t="s">
        <v>845</v>
      </c>
      <c r="B32" s="201" t="s">
        <v>910</v>
      </c>
      <c r="C32" s="143" t="s">
        <v>911</v>
      </c>
      <c r="D32" s="365">
        <v>2807862</v>
      </c>
      <c r="E32" s="365">
        <v>3784777</v>
      </c>
      <c r="F32" s="365">
        <v>5113256</v>
      </c>
      <c r="G32" s="365">
        <v>6354251</v>
      </c>
      <c r="H32" s="365">
        <v>7843390</v>
      </c>
      <c r="I32" s="365">
        <v>9268912</v>
      </c>
      <c r="J32" s="365">
        <v>10302602.088330001</v>
      </c>
    </row>
    <row r="33" spans="1:10" s="19" customFormat="1" ht="15" customHeight="1">
      <c r="A33" s="47" t="s">
        <v>845</v>
      </c>
      <c r="B33" s="201" t="s">
        <v>912</v>
      </c>
      <c r="C33" s="570" t="s">
        <v>913</v>
      </c>
      <c r="D33" s="413">
        <v>6230085</v>
      </c>
      <c r="E33" s="413">
        <v>5883537</v>
      </c>
      <c r="F33" s="413">
        <v>7481096</v>
      </c>
      <c r="G33" s="413">
        <v>9663397</v>
      </c>
      <c r="H33" s="413">
        <v>14892021</v>
      </c>
      <c r="I33" s="413">
        <v>17431730</v>
      </c>
      <c r="J33" s="413">
        <v>18238410.890250001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45" t="s">
        <v>471</v>
      </c>
      <c r="B1" s="745"/>
      <c r="C1" s="745"/>
      <c r="D1" s="745"/>
      <c r="E1" s="745"/>
      <c r="F1" s="745"/>
      <c r="G1" s="745"/>
      <c r="H1" s="745"/>
      <c r="I1" s="745"/>
      <c r="J1" s="745"/>
      <c r="K1" s="745"/>
      <c r="L1" s="745"/>
      <c r="M1" s="745"/>
      <c r="N1" s="745"/>
      <c r="O1" s="745"/>
      <c r="P1" s="745"/>
      <c r="Q1" s="11"/>
      <c r="R1" s="11"/>
      <c r="S1" s="11"/>
      <c r="T1" s="11"/>
      <c r="U1" s="11"/>
    </row>
    <row r="2" spans="1:21" ht="18">
      <c r="A2" s="746" t="s">
        <v>820</v>
      </c>
      <c r="B2" s="746"/>
      <c r="C2" s="746"/>
      <c r="D2" s="746"/>
      <c r="E2" s="746"/>
      <c r="F2" s="746"/>
      <c r="G2" s="746"/>
      <c r="H2" s="746"/>
      <c r="I2" s="746"/>
      <c r="J2" s="746"/>
      <c r="K2" s="746"/>
      <c r="L2" s="746"/>
      <c r="M2" s="746"/>
      <c r="N2" s="746"/>
      <c r="O2" s="746"/>
      <c r="P2" s="746"/>
      <c r="Q2" s="11"/>
      <c r="R2" s="11"/>
      <c r="S2" s="11"/>
      <c r="T2" s="11"/>
      <c r="U2" s="11"/>
    </row>
    <row r="3" spans="1:21" ht="18">
      <c r="A3" s="746" t="s">
        <v>1595</v>
      </c>
      <c r="B3" s="746"/>
      <c r="C3" s="746"/>
      <c r="D3" s="746"/>
      <c r="E3" s="746"/>
      <c r="F3" s="746"/>
      <c r="G3" s="746"/>
      <c r="H3" s="746"/>
      <c r="I3" s="746"/>
      <c r="J3" s="746"/>
      <c r="K3" s="746"/>
      <c r="L3" s="746"/>
      <c r="M3" s="746"/>
      <c r="N3" s="746"/>
      <c r="O3" s="746"/>
      <c r="P3" s="746"/>
      <c r="Q3" s="11"/>
      <c r="R3" s="11"/>
      <c r="S3" s="11"/>
      <c r="T3" s="11"/>
      <c r="U3" s="11"/>
    </row>
    <row r="4" spans="1:21" ht="30" customHeight="1">
      <c r="A4" s="750" t="s">
        <v>544</v>
      </c>
      <c r="B4" s="750"/>
      <c r="C4" s="750"/>
      <c r="D4" s="750"/>
      <c r="E4" s="750"/>
      <c r="F4" s="750"/>
      <c r="G4" s="750"/>
      <c r="H4" s="750"/>
      <c r="I4" s="750"/>
      <c r="J4" s="750"/>
      <c r="K4" s="750"/>
      <c r="L4" s="750"/>
      <c r="M4" s="750"/>
      <c r="N4" s="750"/>
      <c r="O4" s="750"/>
      <c r="P4" s="750"/>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821</v>
      </c>
      <c r="B6" s="73" t="s">
        <v>34</v>
      </c>
      <c r="C6" s="73" t="s">
        <v>145</v>
      </c>
      <c r="D6" s="73" t="s">
        <v>36</v>
      </c>
      <c r="E6" s="73" t="s">
        <v>38</v>
      </c>
      <c r="F6" s="73" t="s">
        <v>46</v>
      </c>
      <c r="G6" s="73" t="s">
        <v>44</v>
      </c>
      <c r="H6" s="73" t="s">
        <v>40</v>
      </c>
      <c r="I6" s="73" t="s">
        <v>42</v>
      </c>
      <c r="J6" s="73" t="s">
        <v>48</v>
      </c>
      <c r="K6" s="73" t="s">
        <v>50</v>
      </c>
      <c r="L6" s="73" t="s">
        <v>52</v>
      </c>
      <c r="M6" s="73" t="s">
        <v>54</v>
      </c>
      <c r="N6" s="73" t="s">
        <v>56</v>
      </c>
      <c r="O6" s="176" t="s">
        <v>551</v>
      </c>
      <c r="P6" s="73" t="s">
        <v>822</v>
      </c>
      <c r="Q6" s="11"/>
      <c r="R6" s="11"/>
      <c r="S6" s="11"/>
      <c r="T6" s="11"/>
      <c r="U6" s="11"/>
    </row>
    <row r="7" spans="1:21">
      <c r="A7" s="100" t="s">
        <v>823</v>
      </c>
      <c r="B7" s="97">
        <v>5828579.4359300006</v>
      </c>
      <c r="C7" s="97">
        <v>8273547.9597700005</v>
      </c>
      <c r="D7" s="97">
        <v>5049358.7620600006</v>
      </c>
      <c r="E7" s="97">
        <v>3904322.95884</v>
      </c>
      <c r="F7" s="97">
        <v>3225860.3149600001</v>
      </c>
      <c r="G7" s="97">
        <v>1054365.17447</v>
      </c>
      <c r="H7" s="97">
        <v>1035682.4468500001</v>
      </c>
      <c r="I7" s="97">
        <v>1327770.2447899999</v>
      </c>
      <c r="J7" s="97">
        <v>0</v>
      </c>
      <c r="K7" s="97">
        <v>1515336.7643199998</v>
      </c>
      <c r="L7" s="97">
        <v>331248.95075999998</v>
      </c>
      <c r="M7" s="97">
        <v>5453079.5861499999</v>
      </c>
      <c r="N7" s="97">
        <v>325158.73158999998</v>
      </c>
      <c r="O7" s="97">
        <v>37324311.330490008</v>
      </c>
      <c r="P7" s="160">
        <v>0.18376341244339223</v>
      </c>
      <c r="Q7" s="11"/>
      <c r="R7" s="11"/>
      <c r="S7" s="11"/>
      <c r="T7" s="11"/>
      <c r="U7" s="11"/>
    </row>
    <row r="8" spans="1:21">
      <c r="A8" s="100" t="s">
        <v>824</v>
      </c>
      <c r="B8" s="97">
        <v>5273184.7207700005</v>
      </c>
      <c r="C8" s="97">
        <v>3963110.3890200001</v>
      </c>
      <c r="D8" s="97">
        <v>7982605.5473199999</v>
      </c>
      <c r="E8" s="97">
        <v>4478069.4172099996</v>
      </c>
      <c r="F8" s="97">
        <v>5156576.0350000001</v>
      </c>
      <c r="G8" s="97">
        <v>3654072.2799299997</v>
      </c>
      <c r="H8" s="97">
        <v>2046356.7214000002</v>
      </c>
      <c r="I8" s="97">
        <v>2953899.2326999996</v>
      </c>
      <c r="J8" s="97">
        <v>20005.246930000001</v>
      </c>
      <c r="K8" s="97">
        <v>2421790.6439099996</v>
      </c>
      <c r="L8" s="97">
        <v>610468.51499000005</v>
      </c>
      <c r="M8" s="97">
        <v>5291083.3771800008</v>
      </c>
      <c r="N8" s="97">
        <v>1629670.1724400001</v>
      </c>
      <c r="O8" s="97">
        <v>45480892.298800007</v>
      </c>
      <c r="P8" s="160">
        <v>0.22392171943358838</v>
      </c>
      <c r="Q8" s="11"/>
      <c r="R8" s="11"/>
      <c r="S8" s="11"/>
      <c r="T8" s="11"/>
      <c r="U8" s="11"/>
    </row>
    <row r="9" spans="1:21">
      <c r="A9" s="100" t="s">
        <v>825</v>
      </c>
      <c r="B9" s="97">
        <v>3465478.6143700001</v>
      </c>
      <c r="C9" s="97">
        <v>3648708.93487</v>
      </c>
      <c r="D9" s="97">
        <v>5040778.9336200003</v>
      </c>
      <c r="E9" s="97">
        <v>4240335.5889800005</v>
      </c>
      <c r="F9" s="97">
        <v>2716343.4909099997</v>
      </c>
      <c r="G9" s="97">
        <v>2508044.5578899998</v>
      </c>
      <c r="H9" s="97">
        <v>3033086.4828600003</v>
      </c>
      <c r="I9" s="97">
        <v>3110181.0350799998</v>
      </c>
      <c r="J9" s="97">
        <v>26054.475930000001</v>
      </c>
      <c r="K9" s="97">
        <v>3826081.2701099999</v>
      </c>
      <c r="L9" s="97">
        <v>1056736.1158099999</v>
      </c>
      <c r="M9" s="97">
        <v>1529225.3872700001</v>
      </c>
      <c r="N9" s="97">
        <v>1980148.5173299999</v>
      </c>
      <c r="O9" s="97">
        <v>36181203.405030005</v>
      </c>
      <c r="P9" s="160">
        <v>0.17813540737951797</v>
      </c>
      <c r="Q9" s="11"/>
      <c r="R9" s="11"/>
      <c r="S9" s="11"/>
      <c r="T9" s="11"/>
      <c r="U9" s="11"/>
    </row>
    <row r="10" spans="1:21">
      <c r="A10" s="100" t="s">
        <v>826</v>
      </c>
      <c r="B10" s="97">
        <v>1795981.68731</v>
      </c>
      <c r="C10" s="97">
        <v>2385867.54257</v>
      </c>
      <c r="D10" s="97">
        <v>3015692.5040899999</v>
      </c>
      <c r="E10" s="97">
        <v>1420830.0830000001</v>
      </c>
      <c r="F10" s="97">
        <v>1658819.7185499999</v>
      </c>
      <c r="G10" s="97">
        <v>1122827.91331</v>
      </c>
      <c r="H10" s="97">
        <v>1205412.9659899999</v>
      </c>
      <c r="I10" s="97">
        <v>1236503.54843</v>
      </c>
      <c r="J10" s="97">
        <v>14782.323279999999</v>
      </c>
      <c r="K10" s="97">
        <v>1305280.7069000001</v>
      </c>
      <c r="L10" s="97">
        <v>790271.99886000005</v>
      </c>
      <c r="M10" s="97">
        <v>1248954.23477</v>
      </c>
      <c r="N10" s="97">
        <v>476570.03</v>
      </c>
      <c r="O10" s="97">
        <v>17677795.257059999</v>
      </c>
      <c r="P10" s="160">
        <v>8.7035282503906589E-2</v>
      </c>
      <c r="Q10" s="11"/>
      <c r="R10" s="11"/>
      <c r="S10" s="11"/>
      <c r="T10" s="11"/>
      <c r="U10" s="11"/>
    </row>
    <row r="11" spans="1:21">
      <c r="A11" s="100" t="s">
        <v>827</v>
      </c>
      <c r="B11" s="97">
        <v>1066042.29247</v>
      </c>
      <c r="C11" s="97">
        <v>1337173.8498</v>
      </c>
      <c r="D11" s="97">
        <v>1946818.83601</v>
      </c>
      <c r="E11" s="97">
        <v>974440.54269000003</v>
      </c>
      <c r="F11" s="97">
        <v>960085.40284</v>
      </c>
      <c r="G11" s="97">
        <v>548589.60701000004</v>
      </c>
      <c r="H11" s="97">
        <v>440719.04864999995</v>
      </c>
      <c r="I11" s="97">
        <v>554337.33814000001</v>
      </c>
      <c r="J11" s="97">
        <v>10031.58121</v>
      </c>
      <c r="K11" s="97">
        <v>595697.35941999999</v>
      </c>
      <c r="L11" s="97">
        <v>213294.03730000003</v>
      </c>
      <c r="M11" s="97">
        <v>839545.07241000002</v>
      </c>
      <c r="N11" s="97">
        <v>264903.19432000001</v>
      </c>
      <c r="O11" s="97">
        <v>9751678.1622700021</v>
      </c>
      <c r="P11" s="160">
        <v>4.8011646893657972E-2</v>
      </c>
      <c r="Q11" s="11"/>
      <c r="R11" s="11"/>
      <c r="S11" s="11"/>
      <c r="T11" s="11"/>
      <c r="U11" s="11"/>
    </row>
    <row r="12" spans="1:21">
      <c r="A12" s="100" t="s">
        <v>828</v>
      </c>
      <c r="B12" s="97">
        <v>1209727.3057500001</v>
      </c>
      <c r="C12" s="97">
        <v>1416477.7348900002</v>
      </c>
      <c r="D12" s="97">
        <v>1808850.1466300001</v>
      </c>
      <c r="E12" s="97">
        <v>982337.52376000001</v>
      </c>
      <c r="F12" s="97">
        <v>1050353.1112299999</v>
      </c>
      <c r="G12" s="97">
        <v>565346.60814000003</v>
      </c>
      <c r="H12" s="97">
        <v>341730.72378</v>
      </c>
      <c r="I12" s="97">
        <v>436762.53398000001</v>
      </c>
      <c r="J12" s="97">
        <v>7847.1422300000004</v>
      </c>
      <c r="K12" s="97">
        <v>535791.35334999999</v>
      </c>
      <c r="L12" s="97">
        <v>117643.45122</v>
      </c>
      <c r="M12" s="97">
        <v>716901.59271</v>
      </c>
      <c r="N12" s="97">
        <v>245378.37404</v>
      </c>
      <c r="O12" s="97">
        <v>9435147.601710001</v>
      </c>
      <c r="P12" s="160">
        <v>4.6453232715936509E-2</v>
      </c>
      <c r="Q12" s="11"/>
      <c r="R12" s="11"/>
      <c r="S12" s="11"/>
      <c r="T12" s="11"/>
      <c r="U12" s="11"/>
    </row>
    <row r="13" spans="1:21">
      <c r="A13" s="100" t="s">
        <v>829</v>
      </c>
      <c r="B13" s="97">
        <v>951084.89205999998</v>
      </c>
      <c r="C13" s="97">
        <v>1253714.88922</v>
      </c>
      <c r="D13" s="97">
        <v>1396264.70756</v>
      </c>
      <c r="E13" s="97">
        <v>695869.27451000002</v>
      </c>
      <c r="F13" s="97">
        <v>617787.77210000006</v>
      </c>
      <c r="G13" s="97">
        <v>354131.33399000001</v>
      </c>
      <c r="H13" s="97">
        <v>198632.17272</v>
      </c>
      <c r="I13" s="97">
        <v>360278.18904999999</v>
      </c>
      <c r="J13" s="97">
        <v>4861.7536600000003</v>
      </c>
      <c r="K13" s="97">
        <v>388860.88312000001</v>
      </c>
      <c r="L13" s="97">
        <v>51427.521229999998</v>
      </c>
      <c r="M13" s="97">
        <v>522856.79657999997</v>
      </c>
      <c r="N13" s="97">
        <v>231156.55958</v>
      </c>
      <c r="O13" s="97">
        <v>7026926.7453800002</v>
      </c>
      <c r="P13" s="160">
        <v>3.4596540209059931E-2</v>
      </c>
      <c r="Q13" s="11"/>
      <c r="R13" s="11"/>
      <c r="S13" s="11"/>
      <c r="T13" s="11"/>
      <c r="U13" s="11"/>
    </row>
    <row r="14" spans="1:21">
      <c r="A14" s="100" t="s">
        <v>830</v>
      </c>
      <c r="B14" s="97">
        <v>802951.96028999996</v>
      </c>
      <c r="C14" s="97">
        <v>1153376.7020999999</v>
      </c>
      <c r="D14" s="97">
        <v>1045338.12234</v>
      </c>
      <c r="E14" s="97">
        <v>534170.10959000001</v>
      </c>
      <c r="F14" s="97">
        <v>460129.74501000001</v>
      </c>
      <c r="G14" s="97">
        <v>254809.60060000001</v>
      </c>
      <c r="H14" s="97">
        <v>159370.17074999999</v>
      </c>
      <c r="I14" s="97">
        <v>387948.80558999995</v>
      </c>
      <c r="J14" s="97">
        <v>2402.1718599999999</v>
      </c>
      <c r="K14" s="97">
        <v>600888.43904999993</v>
      </c>
      <c r="L14" s="97">
        <v>46480.697329999995</v>
      </c>
      <c r="M14" s="97">
        <v>418737.91655000002</v>
      </c>
      <c r="N14" s="97">
        <v>262843.54661999998</v>
      </c>
      <c r="O14" s="97">
        <v>6129447.9876800003</v>
      </c>
      <c r="P14" s="160">
        <v>3.017787169967787E-2</v>
      </c>
      <c r="Q14" s="11"/>
      <c r="R14" s="11"/>
      <c r="S14" s="11"/>
      <c r="T14" s="11"/>
      <c r="U14" s="11"/>
    </row>
    <row r="15" spans="1:21">
      <c r="A15" s="100" t="s">
        <v>831</v>
      </c>
      <c r="B15" s="97">
        <v>499666.06225999998</v>
      </c>
      <c r="C15" s="97">
        <v>789217.82004999998</v>
      </c>
      <c r="D15" s="97">
        <v>661944.85303</v>
      </c>
      <c r="E15" s="97">
        <v>352178.71247000003</v>
      </c>
      <c r="F15" s="97">
        <v>305136.35600000003</v>
      </c>
      <c r="G15" s="97">
        <v>169819.79436</v>
      </c>
      <c r="H15" s="97">
        <v>93193.930870000011</v>
      </c>
      <c r="I15" s="97">
        <v>293411.40991000005</v>
      </c>
      <c r="J15" s="97">
        <v>2008.2089799999999</v>
      </c>
      <c r="K15" s="97">
        <v>304289.86582000001</v>
      </c>
      <c r="L15" s="97">
        <v>23849.098969999999</v>
      </c>
      <c r="M15" s="97">
        <v>250294.96205999999</v>
      </c>
      <c r="N15" s="97">
        <v>173439.94896000001</v>
      </c>
      <c r="O15" s="97">
        <v>3918451.0237400006</v>
      </c>
      <c r="P15" s="160">
        <v>1.9292196049885239E-2</v>
      </c>
      <c r="Q15" s="11"/>
      <c r="R15" s="11"/>
      <c r="S15" s="11"/>
      <c r="T15" s="11"/>
      <c r="U15" s="11"/>
    </row>
    <row r="16" spans="1:21">
      <c r="A16" s="100" t="s">
        <v>832</v>
      </c>
      <c r="B16" s="97">
        <v>722684.27755999996</v>
      </c>
      <c r="C16" s="97">
        <v>1392022.1088399999</v>
      </c>
      <c r="D16" s="97">
        <v>911392.54217999999</v>
      </c>
      <c r="E16" s="97">
        <v>465732.52526999998</v>
      </c>
      <c r="F16" s="97">
        <v>449322.29297000001</v>
      </c>
      <c r="G16" s="97">
        <v>238031.60288999998</v>
      </c>
      <c r="H16" s="97">
        <v>144744.67606</v>
      </c>
      <c r="I16" s="97">
        <v>593204.94516</v>
      </c>
      <c r="J16" s="97">
        <v>2607.7711899999999</v>
      </c>
      <c r="K16" s="97">
        <v>529277.69067000004</v>
      </c>
      <c r="L16" s="97">
        <v>39422.311750000001</v>
      </c>
      <c r="M16" s="97">
        <v>417840.97775000002</v>
      </c>
      <c r="N16" s="97">
        <v>385095.88718999998</v>
      </c>
      <c r="O16" s="97">
        <v>6291379.6094800001</v>
      </c>
      <c r="P16" s="160">
        <v>3.0975129742591909E-2</v>
      </c>
      <c r="Q16" s="11"/>
      <c r="R16" s="11"/>
      <c r="S16" s="11"/>
      <c r="T16" s="11"/>
      <c r="U16" s="11"/>
    </row>
    <row r="17" spans="1:21">
      <c r="A17" s="100" t="s">
        <v>833</v>
      </c>
      <c r="B17" s="97">
        <v>1037234.9001699999</v>
      </c>
      <c r="C17" s="97">
        <v>1978642.4190699998</v>
      </c>
      <c r="D17" s="97">
        <v>1199935.7092299999</v>
      </c>
      <c r="E17" s="97">
        <v>643486.55483000004</v>
      </c>
      <c r="F17" s="97">
        <v>613862.06967999996</v>
      </c>
      <c r="G17" s="97">
        <v>338421.16207999998</v>
      </c>
      <c r="H17" s="97">
        <v>203167.77786999999</v>
      </c>
      <c r="I17" s="97">
        <v>708618.55027000001</v>
      </c>
      <c r="J17" s="97">
        <v>2990.5831000000003</v>
      </c>
      <c r="K17" s="97">
        <v>707627.22975000006</v>
      </c>
      <c r="L17" s="97">
        <v>50041.189279999999</v>
      </c>
      <c r="M17" s="97">
        <v>529408.76866000006</v>
      </c>
      <c r="N17" s="97">
        <v>483791.86968</v>
      </c>
      <c r="O17" s="97">
        <v>8497228.7836699989</v>
      </c>
      <c r="P17" s="160">
        <v>4.1835460640471368E-2</v>
      </c>
      <c r="Q17" s="11"/>
      <c r="R17" s="11"/>
      <c r="S17" s="11"/>
      <c r="T17" s="11"/>
      <c r="U17" s="11"/>
    </row>
    <row r="18" spans="1:21">
      <c r="A18" s="100" t="s">
        <v>834</v>
      </c>
      <c r="B18" s="97">
        <v>1310646.58293</v>
      </c>
      <c r="C18" s="97">
        <v>2728724.9162900001</v>
      </c>
      <c r="D18" s="97">
        <v>1396783.7420999999</v>
      </c>
      <c r="E18" s="97">
        <v>798455.79978999996</v>
      </c>
      <c r="F18" s="97">
        <v>826143.05583000008</v>
      </c>
      <c r="G18" s="97">
        <v>461993.32614999998</v>
      </c>
      <c r="H18" s="97">
        <v>248821.96674</v>
      </c>
      <c r="I18" s="97">
        <v>892450.18809000007</v>
      </c>
      <c r="J18" s="97">
        <v>3557.3564200000001</v>
      </c>
      <c r="K18" s="97">
        <v>872965.82089999993</v>
      </c>
      <c r="L18" s="97">
        <v>61946.994899999998</v>
      </c>
      <c r="M18" s="97">
        <v>701644.67842999997</v>
      </c>
      <c r="N18" s="97">
        <v>612559.05713999993</v>
      </c>
      <c r="O18" s="97">
        <v>10916693.485709999</v>
      </c>
      <c r="P18" s="160">
        <v>5.374751136784827E-2</v>
      </c>
      <c r="Q18" s="11"/>
      <c r="R18" s="11"/>
      <c r="S18" s="11"/>
      <c r="T18" s="11"/>
      <c r="U18" s="11"/>
    </row>
    <row r="19" spans="1:21">
      <c r="A19" s="100" t="s">
        <v>835</v>
      </c>
      <c r="B19" s="97">
        <v>249312.82590999999</v>
      </c>
      <c r="C19" s="97">
        <v>597511.34086</v>
      </c>
      <c r="D19" s="97">
        <v>234142.24012</v>
      </c>
      <c r="E19" s="97">
        <v>145094.22904000001</v>
      </c>
      <c r="F19" s="97">
        <v>164693.34232</v>
      </c>
      <c r="G19" s="97">
        <v>98619.992569999988</v>
      </c>
      <c r="H19" s="97">
        <v>49999.865850000002</v>
      </c>
      <c r="I19" s="97">
        <v>143485.22909000001</v>
      </c>
      <c r="J19" s="97">
        <v>669.42002000000002</v>
      </c>
      <c r="K19" s="97">
        <v>151706.54566999999</v>
      </c>
      <c r="L19" s="97">
        <v>10097.21817</v>
      </c>
      <c r="M19" s="97">
        <v>147199.20261000001</v>
      </c>
      <c r="N19" s="97">
        <v>94019.379220000003</v>
      </c>
      <c r="O19" s="97">
        <v>2086550.8314499999</v>
      </c>
      <c r="P19" s="160">
        <v>1.0272974566864313E-2</v>
      </c>
      <c r="Q19" s="11"/>
      <c r="R19" s="11"/>
      <c r="S19" s="11"/>
      <c r="T19" s="11"/>
      <c r="U19" s="11"/>
    </row>
    <row r="20" spans="1:21">
      <c r="A20" s="100" t="s">
        <v>836</v>
      </c>
      <c r="B20" s="97">
        <v>291962.53307</v>
      </c>
      <c r="C20" s="97">
        <v>573144.23770000006</v>
      </c>
      <c r="D20" s="97">
        <v>240215.61690999998</v>
      </c>
      <c r="E20" s="97">
        <v>155106.71928999998</v>
      </c>
      <c r="F20" s="97">
        <v>158536.51512999999</v>
      </c>
      <c r="G20" s="97">
        <v>125725.14051000001</v>
      </c>
      <c r="H20" s="97">
        <v>65558.095239999995</v>
      </c>
      <c r="I20" s="97">
        <v>224658.50448</v>
      </c>
      <c r="J20" s="97">
        <v>676.20109000000002</v>
      </c>
      <c r="K20" s="97">
        <v>193956.95903</v>
      </c>
      <c r="L20" s="97">
        <v>15719.33186</v>
      </c>
      <c r="M20" s="97">
        <v>195150.17106999998</v>
      </c>
      <c r="N20" s="97">
        <v>152561.65631999998</v>
      </c>
      <c r="O20" s="97">
        <v>2392971.6817000001</v>
      </c>
      <c r="P20" s="160">
        <v>1.1781614353601576E-2</v>
      </c>
      <c r="Q20" s="11"/>
      <c r="R20" s="11"/>
      <c r="S20" s="11"/>
      <c r="T20" s="11"/>
      <c r="U20" s="11"/>
    </row>
    <row r="21" spans="1:21">
      <c r="A21" s="72" t="s">
        <v>189</v>
      </c>
      <c r="B21" s="158">
        <v>24504538.090849996</v>
      </c>
      <c r="C21" s="158">
        <v>31491240.845050007</v>
      </c>
      <c r="D21" s="158">
        <v>31930122.263200004</v>
      </c>
      <c r="E21" s="158">
        <v>19790430.039269999</v>
      </c>
      <c r="F21" s="158">
        <v>18363649.22253</v>
      </c>
      <c r="G21" s="158">
        <v>11494798.093899999</v>
      </c>
      <c r="H21" s="158">
        <v>9266477.0456300005</v>
      </c>
      <c r="I21" s="158">
        <v>13223509.754760001</v>
      </c>
      <c r="J21" s="158">
        <v>98494.2359</v>
      </c>
      <c r="K21" s="158">
        <v>13949551.532020003</v>
      </c>
      <c r="L21" s="158">
        <v>3418647.4324299996</v>
      </c>
      <c r="M21" s="158">
        <v>18261922.724199999</v>
      </c>
      <c r="N21" s="158">
        <v>7317296.9244299997</v>
      </c>
      <c r="O21" s="158">
        <v>203110678.20416999</v>
      </c>
      <c r="P21" s="161">
        <v>1</v>
      </c>
      <c r="Q21" s="11"/>
      <c r="R21" s="11"/>
      <c r="S21" s="11"/>
      <c r="T21" s="11"/>
      <c r="U21" s="11"/>
    </row>
    <row r="22" spans="1:21">
      <c r="A22" s="54" t="s">
        <v>837</v>
      </c>
      <c r="B22" s="160">
        <v>0.12064623242613397</v>
      </c>
      <c r="C22" s="160">
        <v>0.15504473286921194</v>
      </c>
      <c r="D22" s="160">
        <v>0.15720553220300584</v>
      </c>
      <c r="E22" s="160">
        <v>9.7436679421533681E-2</v>
      </c>
      <c r="F22" s="160">
        <v>9.041203241944068E-2</v>
      </c>
      <c r="G22" s="160">
        <v>5.6593765505254481E-2</v>
      </c>
      <c r="H22" s="160">
        <v>4.5622796041846679E-2</v>
      </c>
      <c r="I22" s="160">
        <v>6.5104946089872856E-2</v>
      </c>
      <c r="J22" s="160">
        <v>4.8492889084340548E-4</v>
      </c>
      <c r="K22" s="160">
        <v>6.8679557644909725E-2</v>
      </c>
      <c r="L22" s="160">
        <v>1.6831451022941899E-2</v>
      </c>
      <c r="M22" s="160">
        <v>8.9911189729979787E-2</v>
      </c>
      <c r="N22" s="160">
        <v>3.6026155735025114E-2</v>
      </c>
      <c r="O22" s="160">
        <v>1</v>
      </c>
      <c r="P22" s="234"/>
      <c r="Q22" s="11"/>
      <c r="R22" s="11"/>
      <c r="S22" s="11"/>
      <c r="T22" s="11"/>
      <c r="U22" s="11"/>
    </row>
    <row r="23" spans="1:21" ht="30" customHeight="1">
      <c r="A23" s="437" t="s">
        <v>838</v>
      </c>
      <c r="B23" s="73" t="s">
        <v>34</v>
      </c>
      <c r="C23" s="73" t="s">
        <v>145</v>
      </c>
      <c r="D23" s="73" t="s">
        <v>36</v>
      </c>
      <c r="E23" s="73" t="s">
        <v>38</v>
      </c>
      <c r="F23" s="73" t="s">
        <v>46</v>
      </c>
      <c r="G23" s="73" t="s">
        <v>44</v>
      </c>
      <c r="H23" s="73" t="s">
        <v>40</v>
      </c>
      <c r="I23" s="73" t="s">
        <v>42</v>
      </c>
      <c r="J23" s="73" t="s">
        <v>48</v>
      </c>
      <c r="K23" s="73" t="s">
        <v>50</v>
      </c>
      <c r="L23" s="73" t="s">
        <v>52</v>
      </c>
      <c r="M23" s="73" t="s">
        <v>54</v>
      </c>
      <c r="N23" s="73" t="s">
        <v>56</v>
      </c>
      <c r="O23" s="176" t="s">
        <v>551</v>
      </c>
      <c r="P23" s="73" t="s">
        <v>775</v>
      </c>
      <c r="Q23" s="11"/>
      <c r="R23" s="11"/>
      <c r="S23" s="11"/>
      <c r="T23" s="11"/>
      <c r="U23" s="11"/>
    </row>
    <row r="24" spans="1:21">
      <c r="A24" s="100" t="s">
        <v>823</v>
      </c>
      <c r="B24" s="97">
        <v>137</v>
      </c>
      <c r="C24" s="97">
        <v>135</v>
      </c>
      <c r="D24" s="97">
        <v>186</v>
      </c>
      <c r="E24" s="97">
        <v>108</v>
      </c>
      <c r="F24" s="97">
        <v>114</v>
      </c>
      <c r="G24" s="97">
        <v>36</v>
      </c>
      <c r="H24" s="97">
        <v>46</v>
      </c>
      <c r="I24" s="97">
        <v>40</v>
      </c>
      <c r="J24" s="97">
        <v>0</v>
      </c>
      <c r="K24" s="97">
        <v>47</v>
      </c>
      <c r="L24" s="97">
        <v>13</v>
      </c>
      <c r="M24" s="97">
        <v>142</v>
      </c>
      <c r="N24" s="97">
        <v>12</v>
      </c>
      <c r="O24" s="97">
        <v>1016</v>
      </c>
      <c r="P24" s="160">
        <v>8.8229874253324301E-5</v>
      </c>
      <c r="Q24" s="11"/>
      <c r="R24" s="11"/>
      <c r="S24" s="11"/>
      <c r="T24" s="11"/>
      <c r="U24" s="11"/>
    </row>
    <row r="25" spans="1:21">
      <c r="A25" s="100" t="s">
        <v>824</v>
      </c>
      <c r="B25" s="97">
        <v>535</v>
      </c>
      <c r="C25" s="97">
        <v>398</v>
      </c>
      <c r="D25" s="97">
        <v>826</v>
      </c>
      <c r="E25" s="97">
        <v>466</v>
      </c>
      <c r="F25" s="97">
        <v>520</v>
      </c>
      <c r="G25" s="97">
        <v>372</v>
      </c>
      <c r="H25" s="97">
        <v>217</v>
      </c>
      <c r="I25" s="97">
        <v>305</v>
      </c>
      <c r="J25" s="97">
        <v>2</v>
      </c>
      <c r="K25" s="97">
        <v>251</v>
      </c>
      <c r="L25" s="97">
        <v>65</v>
      </c>
      <c r="M25" s="97">
        <v>533</v>
      </c>
      <c r="N25" s="97">
        <v>166</v>
      </c>
      <c r="O25" s="97">
        <v>4656</v>
      </c>
      <c r="P25" s="160">
        <v>4.0432903004279322E-4</v>
      </c>
      <c r="Q25" s="11"/>
      <c r="R25" s="11"/>
      <c r="S25" s="11"/>
      <c r="T25" s="11"/>
      <c r="U25" s="11"/>
    </row>
    <row r="26" spans="1:21">
      <c r="A26" s="100" t="s">
        <v>825</v>
      </c>
      <c r="B26" s="97">
        <v>714</v>
      </c>
      <c r="C26" s="97">
        <v>726</v>
      </c>
      <c r="D26" s="97">
        <v>1025</v>
      </c>
      <c r="E26" s="97">
        <v>865</v>
      </c>
      <c r="F26" s="97">
        <v>555</v>
      </c>
      <c r="G26" s="97">
        <v>505</v>
      </c>
      <c r="H26" s="97">
        <v>612</v>
      </c>
      <c r="I26" s="97">
        <v>633</v>
      </c>
      <c r="J26" s="97">
        <v>6</v>
      </c>
      <c r="K26" s="97">
        <v>778</v>
      </c>
      <c r="L26" s="97">
        <v>218</v>
      </c>
      <c r="M26" s="97">
        <v>307</v>
      </c>
      <c r="N26" s="97">
        <v>408</v>
      </c>
      <c r="O26" s="97">
        <v>7352</v>
      </c>
      <c r="P26" s="160">
        <v>6.3845082235279549E-4</v>
      </c>
      <c r="Q26" s="11"/>
      <c r="R26" s="11"/>
      <c r="S26" s="11"/>
      <c r="T26" s="11"/>
      <c r="U26" s="11"/>
    </row>
    <row r="27" spans="1:21">
      <c r="A27" s="100" t="s">
        <v>826</v>
      </c>
      <c r="B27" s="97">
        <v>826</v>
      </c>
      <c r="C27" s="97">
        <v>1032</v>
      </c>
      <c r="D27" s="97">
        <v>1390</v>
      </c>
      <c r="E27" s="97">
        <v>648</v>
      </c>
      <c r="F27" s="97">
        <v>773</v>
      </c>
      <c r="G27" s="97">
        <v>481</v>
      </c>
      <c r="H27" s="97">
        <v>519</v>
      </c>
      <c r="I27" s="97">
        <v>551</v>
      </c>
      <c r="J27" s="97">
        <v>8</v>
      </c>
      <c r="K27" s="97">
        <v>587</v>
      </c>
      <c r="L27" s="97">
        <v>341</v>
      </c>
      <c r="M27" s="97">
        <v>578</v>
      </c>
      <c r="N27" s="97">
        <v>215</v>
      </c>
      <c r="O27" s="97">
        <v>7949</v>
      </c>
      <c r="P27" s="160">
        <v>6.9029455751936503E-4</v>
      </c>
      <c r="Q27" s="11"/>
      <c r="R27" s="11"/>
      <c r="S27" s="11"/>
      <c r="T27" s="11"/>
      <c r="U27" s="11"/>
    </row>
    <row r="28" spans="1:21">
      <c r="A28" s="100" t="s">
        <v>827</v>
      </c>
      <c r="B28" s="97">
        <v>1153</v>
      </c>
      <c r="C28" s="97">
        <v>1407</v>
      </c>
      <c r="D28" s="97">
        <v>2047</v>
      </c>
      <c r="E28" s="97">
        <v>1039</v>
      </c>
      <c r="F28" s="97">
        <v>1013</v>
      </c>
      <c r="G28" s="97">
        <v>579</v>
      </c>
      <c r="H28" s="97">
        <v>461</v>
      </c>
      <c r="I28" s="97">
        <v>579</v>
      </c>
      <c r="J28" s="97">
        <v>10</v>
      </c>
      <c r="K28" s="97">
        <v>625</v>
      </c>
      <c r="L28" s="97">
        <v>220</v>
      </c>
      <c r="M28" s="97">
        <v>895</v>
      </c>
      <c r="N28" s="97">
        <v>281</v>
      </c>
      <c r="O28" s="97">
        <v>10309</v>
      </c>
      <c r="P28" s="160">
        <v>8.952379662180317E-4</v>
      </c>
      <c r="Q28" s="11"/>
      <c r="R28" s="11"/>
      <c r="S28" s="11"/>
      <c r="T28" s="11"/>
      <c r="U28" s="11"/>
    </row>
    <row r="29" spans="1:21">
      <c r="A29" s="100" t="s">
        <v>828</v>
      </c>
      <c r="B29" s="97">
        <v>2552</v>
      </c>
      <c r="C29" s="97">
        <v>3036</v>
      </c>
      <c r="D29" s="97">
        <v>3841</v>
      </c>
      <c r="E29" s="97">
        <v>2071</v>
      </c>
      <c r="F29" s="97">
        <v>2366</v>
      </c>
      <c r="G29" s="97">
        <v>1186</v>
      </c>
      <c r="H29" s="97">
        <v>718</v>
      </c>
      <c r="I29" s="97">
        <v>943</v>
      </c>
      <c r="J29" s="97">
        <v>17</v>
      </c>
      <c r="K29" s="97">
        <v>1158</v>
      </c>
      <c r="L29" s="97">
        <v>244</v>
      </c>
      <c r="M29" s="97">
        <v>1515</v>
      </c>
      <c r="N29" s="97">
        <v>537</v>
      </c>
      <c r="O29" s="97">
        <v>20184</v>
      </c>
      <c r="P29" s="160">
        <v>1.7527871869380881E-3</v>
      </c>
      <c r="Q29" s="11"/>
      <c r="R29" s="11"/>
      <c r="S29" s="11"/>
      <c r="T29" s="11"/>
      <c r="U29" s="11"/>
    </row>
    <row r="30" spans="1:21">
      <c r="A30" s="100" t="s">
        <v>829</v>
      </c>
      <c r="B30" s="97">
        <v>3629</v>
      </c>
      <c r="C30" s="97">
        <v>4800</v>
      </c>
      <c r="D30" s="97">
        <v>5323</v>
      </c>
      <c r="E30" s="97">
        <v>2658</v>
      </c>
      <c r="F30" s="97">
        <v>2338</v>
      </c>
      <c r="G30" s="97">
        <v>1354</v>
      </c>
      <c r="H30" s="97">
        <v>749</v>
      </c>
      <c r="I30" s="97">
        <v>1390</v>
      </c>
      <c r="J30" s="97">
        <v>19</v>
      </c>
      <c r="K30" s="97">
        <v>1488</v>
      </c>
      <c r="L30" s="97">
        <v>198</v>
      </c>
      <c r="M30" s="97">
        <v>1975</v>
      </c>
      <c r="N30" s="97">
        <v>884</v>
      </c>
      <c r="O30" s="97">
        <v>26805</v>
      </c>
      <c r="P30" s="160">
        <v>2.3277576568507458E-3</v>
      </c>
      <c r="Q30" s="11"/>
      <c r="R30" s="11"/>
      <c r="S30" s="11"/>
      <c r="T30" s="11"/>
      <c r="U30" s="11"/>
    </row>
    <row r="31" spans="1:21">
      <c r="A31" s="100" t="s">
        <v>830</v>
      </c>
      <c r="B31" s="97">
        <v>4789</v>
      </c>
      <c r="C31" s="97">
        <v>6911</v>
      </c>
      <c r="D31" s="97">
        <v>6272</v>
      </c>
      <c r="E31" s="97">
        <v>3204</v>
      </c>
      <c r="F31" s="97">
        <v>2747</v>
      </c>
      <c r="G31" s="97">
        <v>1533</v>
      </c>
      <c r="H31" s="97">
        <v>957</v>
      </c>
      <c r="I31" s="97">
        <v>2350</v>
      </c>
      <c r="J31" s="97">
        <v>15</v>
      </c>
      <c r="K31" s="97">
        <v>3442</v>
      </c>
      <c r="L31" s="97">
        <v>276</v>
      </c>
      <c r="M31" s="97">
        <v>2499</v>
      </c>
      <c r="N31" s="97">
        <v>1577</v>
      </c>
      <c r="O31" s="97">
        <v>36572</v>
      </c>
      <c r="P31" s="160">
        <v>3.1759281114100159E-3</v>
      </c>
      <c r="Q31" s="11"/>
      <c r="R31" s="11"/>
      <c r="S31" s="11"/>
      <c r="T31" s="11"/>
      <c r="U31" s="11"/>
    </row>
    <row r="32" spans="1:21">
      <c r="A32" s="100" t="s">
        <v>831</v>
      </c>
      <c r="B32" s="97">
        <v>4223</v>
      </c>
      <c r="C32" s="97">
        <v>6693</v>
      </c>
      <c r="D32" s="97">
        <v>5580</v>
      </c>
      <c r="E32" s="97">
        <v>2973</v>
      </c>
      <c r="F32" s="97">
        <v>2582</v>
      </c>
      <c r="G32" s="97">
        <v>1432</v>
      </c>
      <c r="H32" s="97">
        <v>788</v>
      </c>
      <c r="I32" s="97">
        <v>2503</v>
      </c>
      <c r="J32" s="97">
        <v>17</v>
      </c>
      <c r="K32" s="97">
        <v>2583</v>
      </c>
      <c r="L32" s="97">
        <v>201</v>
      </c>
      <c r="M32" s="97">
        <v>2109</v>
      </c>
      <c r="N32" s="97">
        <v>1479</v>
      </c>
      <c r="O32" s="97">
        <v>33163</v>
      </c>
      <c r="P32" s="160">
        <v>2.8798890943533403E-3</v>
      </c>
      <c r="Q32" s="11"/>
      <c r="R32" s="11"/>
      <c r="S32" s="11"/>
      <c r="T32" s="11"/>
      <c r="U32" s="11"/>
    </row>
    <row r="33" spans="1:21">
      <c r="A33" s="100" t="s">
        <v>832</v>
      </c>
      <c r="B33" s="97">
        <v>8746</v>
      </c>
      <c r="C33" s="97">
        <v>16621</v>
      </c>
      <c r="D33" s="97">
        <v>11000</v>
      </c>
      <c r="E33" s="97">
        <v>5616</v>
      </c>
      <c r="F33" s="97">
        <v>5404</v>
      </c>
      <c r="G33" s="97">
        <v>2871</v>
      </c>
      <c r="H33" s="97">
        <v>1750</v>
      </c>
      <c r="I33" s="97">
        <v>7197</v>
      </c>
      <c r="J33" s="97">
        <v>32</v>
      </c>
      <c r="K33" s="97">
        <v>6319</v>
      </c>
      <c r="L33" s="97">
        <v>470</v>
      </c>
      <c r="M33" s="97">
        <v>4977</v>
      </c>
      <c r="N33" s="97">
        <v>4591</v>
      </c>
      <c r="O33" s="97">
        <v>75594</v>
      </c>
      <c r="P33" s="160">
        <v>6.5646152699860207E-3</v>
      </c>
      <c r="Q33" s="11"/>
      <c r="R33" s="11"/>
      <c r="S33" s="11"/>
      <c r="T33" s="11"/>
      <c r="U33" s="11"/>
    </row>
    <row r="34" spans="1:21">
      <c r="A34" s="100" t="s">
        <v>833</v>
      </c>
      <c r="B34" s="97">
        <v>21464</v>
      </c>
      <c r="C34" s="97">
        <v>41022</v>
      </c>
      <c r="D34" s="97">
        <v>24693</v>
      </c>
      <c r="E34" s="97">
        <v>13274</v>
      </c>
      <c r="F34" s="97">
        <v>12665</v>
      </c>
      <c r="G34" s="97">
        <v>7049</v>
      </c>
      <c r="H34" s="97">
        <v>4259</v>
      </c>
      <c r="I34" s="97">
        <v>14837</v>
      </c>
      <c r="J34" s="97">
        <v>63</v>
      </c>
      <c r="K34" s="97">
        <v>14683</v>
      </c>
      <c r="L34" s="97">
        <v>1032</v>
      </c>
      <c r="M34" s="97">
        <v>10989</v>
      </c>
      <c r="N34" s="97">
        <v>10088</v>
      </c>
      <c r="O34" s="97">
        <v>176118</v>
      </c>
      <c r="P34" s="160">
        <v>1.5294162395420243E-2</v>
      </c>
      <c r="Q34" s="11"/>
      <c r="R34" s="11"/>
      <c r="S34" s="11"/>
      <c r="T34" s="11"/>
      <c r="U34" s="11"/>
    </row>
    <row r="35" spans="1:21">
      <c r="A35" s="100" t="s">
        <v>834</v>
      </c>
      <c r="B35" s="97">
        <v>84325</v>
      </c>
      <c r="C35" s="97">
        <v>178878</v>
      </c>
      <c r="D35" s="97">
        <v>88190</v>
      </c>
      <c r="E35" s="97">
        <v>50882</v>
      </c>
      <c r="F35" s="97">
        <v>53657</v>
      </c>
      <c r="G35" s="97">
        <v>30364</v>
      </c>
      <c r="H35" s="97">
        <v>15966</v>
      </c>
      <c r="I35" s="97">
        <v>56833</v>
      </c>
      <c r="J35" s="97">
        <v>240</v>
      </c>
      <c r="K35" s="97">
        <v>55795</v>
      </c>
      <c r="L35" s="97">
        <v>4011</v>
      </c>
      <c r="M35" s="97">
        <v>45768</v>
      </c>
      <c r="N35" s="97">
        <v>38802</v>
      </c>
      <c r="O35" s="97">
        <v>703711</v>
      </c>
      <c r="P35" s="160">
        <v>6.1110564016418401E-2</v>
      </c>
      <c r="Q35" s="11"/>
      <c r="R35" s="11"/>
      <c r="S35" s="11"/>
      <c r="T35" s="11"/>
      <c r="U35" s="11"/>
    </row>
    <row r="36" spans="1:21">
      <c r="A36" s="100" t="s">
        <v>835</v>
      </c>
      <c r="B36" s="97">
        <v>50873</v>
      </c>
      <c r="C36" s="97">
        <v>121959</v>
      </c>
      <c r="D36" s="97">
        <v>47499</v>
      </c>
      <c r="E36" s="97">
        <v>29719</v>
      </c>
      <c r="F36" s="97">
        <v>33364</v>
      </c>
      <c r="G36" s="97">
        <v>20125</v>
      </c>
      <c r="H36" s="97">
        <v>10225</v>
      </c>
      <c r="I36" s="97">
        <v>29414</v>
      </c>
      <c r="J36" s="97">
        <v>138</v>
      </c>
      <c r="K36" s="97">
        <v>30514</v>
      </c>
      <c r="L36" s="97">
        <v>2064</v>
      </c>
      <c r="M36" s="97">
        <v>30049</v>
      </c>
      <c r="N36" s="97">
        <v>19173</v>
      </c>
      <c r="O36" s="97">
        <v>425116</v>
      </c>
      <c r="P36" s="160">
        <v>3.6917255140823044E-2</v>
      </c>
      <c r="Q36" s="11"/>
      <c r="R36" s="11"/>
      <c r="S36" s="11"/>
      <c r="T36" s="11"/>
      <c r="U36" s="11"/>
    </row>
    <row r="37" spans="1:21">
      <c r="A37" s="100" t="s">
        <v>836</v>
      </c>
      <c r="B37" s="97">
        <v>1132939</v>
      </c>
      <c r="C37" s="97">
        <v>1987885</v>
      </c>
      <c r="D37" s="97">
        <v>977905</v>
      </c>
      <c r="E37" s="97">
        <v>509490</v>
      </c>
      <c r="F37" s="97">
        <v>717579</v>
      </c>
      <c r="G37" s="97">
        <v>514353</v>
      </c>
      <c r="H37" s="97">
        <v>282017</v>
      </c>
      <c r="I37" s="97">
        <v>1115672</v>
      </c>
      <c r="J37" s="97">
        <v>1715</v>
      </c>
      <c r="K37" s="97">
        <v>1037902</v>
      </c>
      <c r="L37" s="97">
        <v>86638</v>
      </c>
      <c r="M37" s="97">
        <v>739156</v>
      </c>
      <c r="N37" s="97">
        <v>883578</v>
      </c>
      <c r="O37" s="97">
        <v>9986829</v>
      </c>
      <c r="P37" s="160">
        <v>0.86726049887741374</v>
      </c>
      <c r="Q37" s="11"/>
      <c r="R37" s="11"/>
      <c r="S37" s="11"/>
      <c r="T37" s="11"/>
      <c r="U37" s="11"/>
    </row>
    <row r="38" spans="1:21">
      <c r="A38" s="72" t="s">
        <v>189</v>
      </c>
      <c r="B38" s="158">
        <v>1316905</v>
      </c>
      <c r="C38" s="158">
        <v>2371503</v>
      </c>
      <c r="D38" s="158">
        <v>1175777</v>
      </c>
      <c r="E38" s="158">
        <v>623013</v>
      </c>
      <c r="F38" s="158">
        <v>835677</v>
      </c>
      <c r="G38" s="158">
        <v>582240</v>
      </c>
      <c r="H38" s="158">
        <v>319284</v>
      </c>
      <c r="I38" s="158">
        <v>1233247</v>
      </c>
      <c r="J38" s="158">
        <v>2282</v>
      </c>
      <c r="K38" s="158">
        <v>1156172</v>
      </c>
      <c r="L38" s="158">
        <v>95991</v>
      </c>
      <c r="M38" s="158">
        <v>841492</v>
      </c>
      <c r="N38" s="158">
        <v>961791</v>
      </c>
      <c r="O38" s="158">
        <v>11515374</v>
      </c>
      <c r="P38" s="161">
        <v>1</v>
      </c>
      <c r="Q38" s="11"/>
      <c r="R38" s="11"/>
      <c r="S38" s="11"/>
      <c r="T38" s="11"/>
      <c r="U38" s="11"/>
    </row>
    <row r="39" spans="1:21">
      <c r="A39" s="54" t="s">
        <v>837</v>
      </c>
      <c r="B39" s="160">
        <v>0.11436059306454137</v>
      </c>
      <c r="C39" s="160">
        <v>0.20594233413521784</v>
      </c>
      <c r="D39" s="160">
        <v>0.1021049772243611</v>
      </c>
      <c r="E39" s="160">
        <v>5.4102715204907802E-2</v>
      </c>
      <c r="F39" s="160">
        <v>7.2570547860625279E-2</v>
      </c>
      <c r="G39" s="160">
        <v>5.0561970457928679E-2</v>
      </c>
      <c r="H39" s="160">
        <v>2.7726759026671648E-2</v>
      </c>
      <c r="I39" s="160">
        <v>0.10709569658788329</v>
      </c>
      <c r="J39" s="160">
        <v>1.981698553603209E-4</v>
      </c>
      <c r="K39" s="160">
        <v>0.10040247064489612</v>
      </c>
      <c r="L39" s="160">
        <v>8.3358994679634379E-3</v>
      </c>
      <c r="M39" s="160">
        <v>7.3075524946041706E-2</v>
      </c>
      <c r="N39" s="160">
        <v>8.3522341523601398E-2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80" t="s">
        <v>1451</v>
      </c>
      <c r="B41" s="781"/>
      <c r="C41" s="781"/>
      <c r="D41" s="781"/>
      <c r="E41" s="781"/>
      <c r="F41" s="781"/>
      <c r="G41" s="781"/>
      <c r="H41" s="781"/>
      <c r="I41" s="781"/>
      <c r="J41" s="781"/>
      <c r="K41" s="781"/>
      <c r="L41" s="781"/>
      <c r="M41" s="781"/>
      <c r="N41" s="781"/>
      <c r="O41" s="781"/>
      <c r="P41" s="781"/>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45" t="s">
        <v>471</v>
      </c>
      <c r="B43" s="745"/>
      <c r="C43" s="745"/>
      <c r="D43" s="745"/>
      <c r="E43" s="745"/>
      <c r="F43" s="745"/>
      <c r="G43" s="745"/>
      <c r="H43" s="745"/>
      <c r="I43" s="745"/>
      <c r="J43" s="745"/>
      <c r="K43" s="745"/>
      <c r="L43" s="745"/>
      <c r="M43" s="745"/>
      <c r="N43" s="745"/>
      <c r="O43" s="745"/>
      <c r="P43" s="745"/>
      <c r="Q43" s="11"/>
      <c r="R43" s="11"/>
      <c r="S43" s="11"/>
      <c r="T43" s="11"/>
      <c r="U43" s="11"/>
    </row>
    <row r="44" spans="1:21" ht="18">
      <c r="A44" s="746" t="s">
        <v>839</v>
      </c>
      <c r="B44" s="746"/>
      <c r="C44" s="746"/>
      <c r="D44" s="746"/>
      <c r="E44" s="746"/>
      <c r="F44" s="746"/>
      <c r="G44" s="746"/>
      <c r="H44" s="746"/>
      <c r="I44" s="746"/>
      <c r="J44" s="746"/>
      <c r="K44" s="746"/>
      <c r="L44" s="746"/>
      <c r="M44" s="746"/>
      <c r="N44" s="746"/>
      <c r="O44" s="746"/>
      <c r="P44" s="746"/>
      <c r="Q44" s="11"/>
      <c r="R44" s="11"/>
      <c r="S44" s="11"/>
      <c r="T44" s="11"/>
      <c r="U44" s="11"/>
    </row>
    <row r="45" spans="1:21" ht="18">
      <c r="A45" s="746" t="s">
        <v>1595</v>
      </c>
      <c r="B45" s="746"/>
      <c r="C45" s="746"/>
      <c r="D45" s="746"/>
      <c r="E45" s="746"/>
      <c r="F45" s="746"/>
      <c r="G45" s="746"/>
      <c r="H45" s="746"/>
      <c r="I45" s="746"/>
      <c r="J45" s="746"/>
      <c r="K45" s="746"/>
      <c r="L45" s="746"/>
      <c r="M45" s="746"/>
      <c r="N45" s="746"/>
      <c r="O45" s="746"/>
      <c r="P45" s="746"/>
      <c r="Q45" s="11"/>
      <c r="R45" s="11"/>
      <c r="S45" s="11"/>
      <c r="T45" s="11"/>
      <c r="U45" s="11"/>
    </row>
    <row r="46" spans="1:21" ht="30" customHeight="1">
      <c r="A46" s="750" t="s">
        <v>544</v>
      </c>
      <c r="B46" s="750"/>
      <c r="C46" s="750"/>
      <c r="D46" s="750"/>
      <c r="E46" s="750"/>
      <c r="F46" s="750"/>
      <c r="G46" s="750"/>
      <c r="H46" s="750"/>
      <c r="I46" s="750"/>
      <c r="J46" s="750"/>
      <c r="K46" s="750"/>
      <c r="L46" s="750"/>
      <c r="M46" s="750"/>
      <c r="N46" s="750"/>
      <c r="O46" s="750"/>
      <c r="P46" s="750"/>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821</v>
      </c>
      <c r="B48" s="73" t="s">
        <v>34</v>
      </c>
      <c r="C48" s="73" t="s">
        <v>145</v>
      </c>
      <c r="D48" s="73" t="s">
        <v>36</v>
      </c>
      <c r="E48" s="73" t="s">
        <v>38</v>
      </c>
      <c r="F48" s="73" t="s">
        <v>46</v>
      </c>
      <c r="G48" s="73" t="s">
        <v>44</v>
      </c>
      <c r="H48" s="73" t="s">
        <v>40</v>
      </c>
      <c r="I48" s="73" t="s">
        <v>42</v>
      </c>
      <c r="J48" s="73" t="s">
        <v>48</v>
      </c>
      <c r="K48" s="73" t="s">
        <v>50</v>
      </c>
      <c r="L48" s="73" t="s">
        <v>52</v>
      </c>
      <c r="M48" s="73" t="s">
        <v>54</v>
      </c>
      <c r="N48" s="73" t="s">
        <v>56</v>
      </c>
      <c r="O48" s="176" t="s">
        <v>551</v>
      </c>
      <c r="P48" s="73" t="s">
        <v>822</v>
      </c>
      <c r="Q48" s="11"/>
      <c r="R48" s="11"/>
      <c r="S48" s="11"/>
      <c r="T48" s="11"/>
      <c r="U48" s="11"/>
    </row>
    <row r="49" spans="1:21">
      <c r="A49" s="100" t="s">
        <v>823</v>
      </c>
      <c r="B49" s="97">
        <v>3484048.3236100003</v>
      </c>
      <c r="C49" s="97">
        <v>2617528.3210500004</v>
      </c>
      <c r="D49" s="97">
        <v>2462932.5822700001</v>
      </c>
      <c r="E49" s="97">
        <v>2521535.2065999997</v>
      </c>
      <c r="F49" s="97">
        <v>1800441.5793599999</v>
      </c>
      <c r="G49" s="97">
        <v>561790.005</v>
      </c>
      <c r="H49" s="97">
        <v>379892.22373000003</v>
      </c>
      <c r="I49" s="97">
        <v>0</v>
      </c>
      <c r="J49" s="97">
        <v>0</v>
      </c>
      <c r="K49" s="97">
        <v>688351.14550999994</v>
      </c>
      <c r="L49" s="97">
        <v>112116.22156999999</v>
      </c>
      <c r="M49" s="97">
        <v>1794007.7319</v>
      </c>
      <c r="N49" s="97">
        <v>0</v>
      </c>
      <c r="O49" s="97">
        <v>16422643.340599999</v>
      </c>
      <c r="P49" s="160">
        <v>0.44653445453177421</v>
      </c>
      <c r="Q49" s="11"/>
      <c r="R49" s="11"/>
      <c r="S49" s="11"/>
      <c r="T49" s="11"/>
      <c r="U49" s="11"/>
    </row>
    <row r="50" spans="1:21">
      <c r="A50" s="100" t="s">
        <v>824</v>
      </c>
      <c r="B50" s="97">
        <v>516936.85281999997</v>
      </c>
      <c r="C50" s="97">
        <v>584377.46423000004</v>
      </c>
      <c r="D50" s="97">
        <v>701280.75522000005</v>
      </c>
      <c r="E50" s="97">
        <v>657136.38948999997</v>
      </c>
      <c r="F50" s="97">
        <v>584988.55376000004</v>
      </c>
      <c r="G50" s="97">
        <v>274873.95422000001</v>
      </c>
      <c r="H50" s="97">
        <v>202119.97627000001</v>
      </c>
      <c r="I50" s="97">
        <v>0</v>
      </c>
      <c r="J50" s="97">
        <v>20005.246930000001</v>
      </c>
      <c r="K50" s="97">
        <v>129110.53106000001</v>
      </c>
      <c r="L50" s="97">
        <v>51861.70362</v>
      </c>
      <c r="M50" s="97">
        <v>305186.24485000002</v>
      </c>
      <c r="N50" s="97">
        <v>0</v>
      </c>
      <c r="O50" s="97">
        <v>4027877.6724699996</v>
      </c>
      <c r="P50" s="160">
        <v>0.10951867626270891</v>
      </c>
      <c r="Q50" s="11"/>
      <c r="R50" s="11"/>
      <c r="S50" s="11"/>
      <c r="T50" s="11"/>
      <c r="U50" s="11"/>
    </row>
    <row r="51" spans="1:21">
      <c r="A51" s="100" t="s">
        <v>825</v>
      </c>
      <c r="B51" s="97">
        <v>595721.36615999998</v>
      </c>
      <c r="C51" s="97">
        <v>645617.21897000005</v>
      </c>
      <c r="D51" s="97">
        <v>669194.77873999998</v>
      </c>
      <c r="E51" s="97">
        <v>622915.75335999997</v>
      </c>
      <c r="F51" s="97">
        <v>481136.23576000001</v>
      </c>
      <c r="G51" s="97">
        <v>277536.13752999995</v>
      </c>
      <c r="H51" s="97">
        <v>162039.01314</v>
      </c>
      <c r="I51" s="97">
        <v>0</v>
      </c>
      <c r="J51" s="97">
        <v>9321.00101</v>
      </c>
      <c r="K51" s="97">
        <v>88613.882660000003</v>
      </c>
      <c r="L51" s="97">
        <v>51054.399799999999</v>
      </c>
      <c r="M51" s="97">
        <v>330731.68948</v>
      </c>
      <c r="N51" s="97">
        <v>0</v>
      </c>
      <c r="O51" s="97">
        <v>3933881.4766099998</v>
      </c>
      <c r="P51" s="160">
        <v>0.1069629037737185</v>
      </c>
      <c r="Q51" s="11"/>
      <c r="R51" s="11"/>
      <c r="S51" s="11"/>
      <c r="T51" s="11"/>
      <c r="U51" s="11"/>
    </row>
    <row r="52" spans="1:21">
      <c r="A52" s="100" t="s">
        <v>826</v>
      </c>
      <c r="B52" s="97">
        <v>675346.69751999993</v>
      </c>
      <c r="C52" s="97">
        <v>713485.10334999999</v>
      </c>
      <c r="D52" s="97">
        <v>690230.89749</v>
      </c>
      <c r="E52" s="97">
        <v>680541.36645000009</v>
      </c>
      <c r="F52" s="97">
        <v>470165.65973000001</v>
      </c>
      <c r="G52" s="97">
        <v>413736.25517999998</v>
      </c>
      <c r="H52" s="97">
        <v>205897.31418000002</v>
      </c>
      <c r="I52" s="97">
        <v>0</v>
      </c>
      <c r="J52" s="97">
        <v>5925.4638700000005</v>
      </c>
      <c r="K52" s="97">
        <v>73711.682480000003</v>
      </c>
      <c r="L52" s="97">
        <v>49229.262499999997</v>
      </c>
      <c r="M52" s="97">
        <v>368539.79823000001</v>
      </c>
      <c r="N52" s="97">
        <v>0</v>
      </c>
      <c r="O52" s="97">
        <v>4346809.50098</v>
      </c>
      <c r="P52" s="160">
        <v>0.11819048670898821</v>
      </c>
      <c r="Q52" s="11"/>
      <c r="R52" s="11"/>
      <c r="S52" s="11"/>
      <c r="T52" s="11"/>
      <c r="U52" s="11"/>
    </row>
    <row r="53" spans="1:21">
      <c r="A53" s="100" t="s">
        <v>827</v>
      </c>
      <c r="B53" s="97">
        <v>411528.03904</v>
      </c>
      <c r="C53" s="97">
        <v>469444.78709</v>
      </c>
      <c r="D53" s="97">
        <v>457017.73135000002</v>
      </c>
      <c r="E53" s="97">
        <v>454753.62367</v>
      </c>
      <c r="F53" s="97">
        <v>262429.58152000001</v>
      </c>
      <c r="G53" s="97">
        <v>227594.36055000001</v>
      </c>
      <c r="H53" s="97">
        <v>117947.89779</v>
      </c>
      <c r="I53" s="97">
        <v>0</v>
      </c>
      <c r="J53" s="97">
        <v>2062.3332799999998</v>
      </c>
      <c r="K53" s="97">
        <v>28276.79495</v>
      </c>
      <c r="L53" s="97">
        <v>23137.540140000001</v>
      </c>
      <c r="M53" s="97">
        <v>202823.70341999998</v>
      </c>
      <c r="N53" s="97">
        <v>0</v>
      </c>
      <c r="O53" s="97">
        <v>2657016.3928</v>
      </c>
      <c r="P53" s="160">
        <v>7.2244725835809542E-2</v>
      </c>
      <c r="Q53" s="11"/>
      <c r="R53" s="11"/>
      <c r="S53" s="11"/>
      <c r="T53" s="11"/>
      <c r="U53" s="11"/>
    </row>
    <row r="54" spans="1:21">
      <c r="A54" s="100" t="s">
        <v>828</v>
      </c>
      <c r="B54" s="97">
        <v>320441.26981999999</v>
      </c>
      <c r="C54" s="97">
        <v>368606.23450000002</v>
      </c>
      <c r="D54" s="97">
        <v>351492.46967000002</v>
      </c>
      <c r="E54" s="97">
        <v>350240.35758000001</v>
      </c>
      <c r="F54" s="97">
        <v>192122.77993000002</v>
      </c>
      <c r="G54" s="97">
        <v>183476.28472999998</v>
      </c>
      <c r="H54" s="97">
        <v>98506.887290000013</v>
      </c>
      <c r="I54" s="97">
        <v>0</v>
      </c>
      <c r="J54" s="97">
        <v>3897.9942400000004</v>
      </c>
      <c r="K54" s="97">
        <v>28405.499690000001</v>
      </c>
      <c r="L54" s="97">
        <v>28911.521710000001</v>
      </c>
      <c r="M54" s="97">
        <v>135296.42112000001</v>
      </c>
      <c r="N54" s="97">
        <v>0</v>
      </c>
      <c r="O54" s="97">
        <v>2061397.72028</v>
      </c>
      <c r="P54" s="160">
        <v>5.6049753228376624E-2</v>
      </c>
      <c r="Q54" s="11"/>
      <c r="R54" s="11"/>
      <c r="S54" s="11"/>
      <c r="T54" s="11"/>
      <c r="U54" s="11"/>
    </row>
    <row r="55" spans="1:21">
      <c r="A55" s="100" t="s">
        <v>829</v>
      </c>
      <c r="B55" s="97">
        <v>191340.13991999999</v>
      </c>
      <c r="C55" s="97">
        <v>214811.75486000002</v>
      </c>
      <c r="D55" s="97">
        <v>196175.12821</v>
      </c>
      <c r="E55" s="97">
        <v>169738.32141</v>
      </c>
      <c r="F55" s="97">
        <v>99731.157480000009</v>
      </c>
      <c r="G55" s="97">
        <v>96334.252540000001</v>
      </c>
      <c r="H55" s="97">
        <v>56158.651740000001</v>
      </c>
      <c r="I55" s="97">
        <v>0</v>
      </c>
      <c r="J55" s="97">
        <v>2490.8333299999999</v>
      </c>
      <c r="K55" s="97">
        <v>8495.0616699999991</v>
      </c>
      <c r="L55" s="97">
        <v>7933.1805599999998</v>
      </c>
      <c r="M55" s="97">
        <v>71673.007859999998</v>
      </c>
      <c r="N55" s="97">
        <v>0</v>
      </c>
      <c r="O55" s="97">
        <v>1114881.4895800001</v>
      </c>
      <c r="P55" s="160">
        <v>3.0313816569737976E-2</v>
      </c>
      <c r="Q55" s="11"/>
      <c r="R55" s="11"/>
      <c r="S55" s="11"/>
      <c r="T55" s="11"/>
      <c r="U55" s="11"/>
    </row>
    <row r="56" spans="1:21">
      <c r="A56" s="100" t="s">
        <v>830</v>
      </c>
      <c r="B56" s="97">
        <v>106489.71993000001</v>
      </c>
      <c r="C56" s="97">
        <v>118235.73756000001</v>
      </c>
      <c r="D56" s="97">
        <v>124598.14826999999</v>
      </c>
      <c r="E56" s="97">
        <v>103906.74995999999</v>
      </c>
      <c r="F56" s="97">
        <v>62462.783189999995</v>
      </c>
      <c r="G56" s="97">
        <v>52663.890930000001</v>
      </c>
      <c r="H56" s="97">
        <v>30945.225460000001</v>
      </c>
      <c r="I56" s="97">
        <v>0</v>
      </c>
      <c r="J56" s="97">
        <v>1009.99438</v>
      </c>
      <c r="K56" s="97">
        <v>5968.5553200000004</v>
      </c>
      <c r="L56" s="97">
        <v>4828.8667999999998</v>
      </c>
      <c r="M56" s="97">
        <v>41035.1705</v>
      </c>
      <c r="N56" s="97">
        <v>0</v>
      </c>
      <c r="O56" s="97">
        <v>652144.84230000002</v>
      </c>
      <c r="P56" s="160">
        <v>1.7731928739645957E-2</v>
      </c>
      <c r="Q56" s="11"/>
      <c r="R56" s="11"/>
      <c r="S56" s="11"/>
      <c r="T56" s="11"/>
      <c r="U56" s="11"/>
    </row>
    <row r="57" spans="1:21">
      <c r="A57" s="100" t="s">
        <v>831</v>
      </c>
      <c r="B57" s="97">
        <v>58884.978179999998</v>
      </c>
      <c r="C57" s="97">
        <v>61986.946309999999</v>
      </c>
      <c r="D57" s="97">
        <v>64815.031450000002</v>
      </c>
      <c r="E57" s="97">
        <v>60997.412149999996</v>
      </c>
      <c r="F57" s="97">
        <v>29381.767359999998</v>
      </c>
      <c r="G57" s="97">
        <v>32272.534329999999</v>
      </c>
      <c r="H57" s="97">
        <v>15039.58107</v>
      </c>
      <c r="I57" s="97">
        <v>0</v>
      </c>
      <c r="J57" s="97">
        <v>589.57844</v>
      </c>
      <c r="K57" s="97">
        <v>2056.2685700000002</v>
      </c>
      <c r="L57" s="97">
        <v>2851.0502000000001</v>
      </c>
      <c r="M57" s="97">
        <v>25707.855050000002</v>
      </c>
      <c r="N57" s="97">
        <v>0</v>
      </c>
      <c r="O57" s="97">
        <v>354583.00311000005</v>
      </c>
      <c r="P57" s="160">
        <v>9.6411719231903857E-3</v>
      </c>
      <c r="Q57" s="11"/>
      <c r="R57" s="11"/>
      <c r="S57" s="11"/>
      <c r="T57" s="11"/>
      <c r="U57" s="11"/>
    </row>
    <row r="58" spans="1:21">
      <c r="A58" s="100" t="s">
        <v>832</v>
      </c>
      <c r="B58" s="97">
        <v>64178.96761</v>
      </c>
      <c r="C58" s="97">
        <v>73783.57084</v>
      </c>
      <c r="D58" s="97">
        <v>75165.850620000012</v>
      </c>
      <c r="E58" s="97">
        <v>60924.09966</v>
      </c>
      <c r="F58" s="97">
        <v>33657.060770000004</v>
      </c>
      <c r="G58" s="97">
        <v>30151.68865</v>
      </c>
      <c r="H58" s="97">
        <v>17622.8266</v>
      </c>
      <c r="I58" s="97">
        <v>0</v>
      </c>
      <c r="J58" s="97">
        <v>757.57285999999999</v>
      </c>
      <c r="K58" s="97">
        <v>2870.7837400000003</v>
      </c>
      <c r="L58" s="97">
        <v>3424.0673099999999</v>
      </c>
      <c r="M58" s="97">
        <v>27691.202450000001</v>
      </c>
      <c r="N58" s="97">
        <v>0</v>
      </c>
      <c r="O58" s="97">
        <v>390227.69111000001</v>
      </c>
      <c r="P58" s="160">
        <v>1.06103570283486E-2</v>
      </c>
      <c r="Q58" s="11"/>
      <c r="R58" s="11"/>
      <c r="S58" s="11"/>
      <c r="T58" s="11"/>
      <c r="U58" s="11"/>
    </row>
    <row r="59" spans="1:21">
      <c r="A59" s="100" t="s">
        <v>833</v>
      </c>
      <c r="B59" s="97">
        <v>70314.76290999999</v>
      </c>
      <c r="C59" s="97">
        <v>74439.623340000006</v>
      </c>
      <c r="D59" s="97">
        <v>75110.297219999993</v>
      </c>
      <c r="E59" s="97">
        <v>61169.201179999996</v>
      </c>
      <c r="F59" s="97">
        <v>35637.20953</v>
      </c>
      <c r="G59" s="97">
        <v>32880.309410000002</v>
      </c>
      <c r="H59" s="97">
        <v>19628.318190000002</v>
      </c>
      <c r="I59" s="97">
        <v>0</v>
      </c>
      <c r="J59" s="97">
        <v>907.899</v>
      </c>
      <c r="K59" s="97">
        <v>2426.8575900000001</v>
      </c>
      <c r="L59" s="97">
        <v>3020.7782299999999</v>
      </c>
      <c r="M59" s="97">
        <v>29256.855230000001</v>
      </c>
      <c r="N59" s="97">
        <v>0</v>
      </c>
      <c r="O59" s="97">
        <v>404792.11182999995</v>
      </c>
      <c r="P59" s="160">
        <v>1.1006366095031457E-2</v>
      </c>
      <c r="Q59" s="11"/>
      <c r="R59" s="11"/>
      <c r="S59" s="11"/>
      <c r="T59" s="11"/>
      <c r="U59" s="11"/>
    </row>
    <row r="60" spans="1:21">
      <c r="A60" s="100" t="s">
        <v>834</v>
      </c>
      <c r="B60" s="97">
        <v>55649.075830000002</v>
      </c>
      <c r="C60" s="97">
        <v>54475.238420000001</v>
      </c>
      <c r="D60" s="97">
        <v>60130.80876</v>
      </c>
      <c r="E60" s="97">
        <v>49742.673649999997</v>
      </c>
      <c r="F60" s="97">
        <v>28528.18233</v>
      </c>
      <c r="G60" s="97">
        <v>28698.504260000002</v>
      </c>
      <c r="H60" s="97">
        <v>14578.811960000001</v>
      </c>
      <c r="I60" s="97">
        <v>0</v>
      </c>
      <c r="J60" s="97">
        <v>598.40602999999999</v>
      </c>
      <c r="K60" s="97">
        <v>2893.7959599999999</v>
      </c>
      <c r="L60" s="97">
        <v>2690.5185299999998</v>
      </c>
      <c r="M60" s="97">
        <v>22933.649739999997</v>
      </c>
      <c r="N60" s="97">
        <v>0</v>
      </c>
      <c r="O60" s="97">
        <v>320919.66547000007</v>
      </c>
      <c r="P60" s="160">
        <v>8.725860069973999E-3</v>
      </c>
      <c r="Q60" s="11"/>
      <c r="R60" s="11"/>
      <c r="S60" s="11"/>
      <c r="T60" s="11"/>
      <c r="U60" s="11"/>
    </row>
    <row r="61" spans="1:21">
      <c r="A61" s="100" t="s">
        <v>835</v>
      </c>
      <c r="B61" s="97">
        <v>6752.0920500000002</v>
      </c>
      <c r="C61" s="97">
        <v>8837.4976700000007</v>
      </c>
      <c r="D61" s="97">
        <v>8186.7105700000002</v>
      </c>
      <c r="E61" s="97">
        <v>6328.8977400000003</v>
      </c>
      <c r="F61" s="97">
        <v>3502.3947799999996</v>
      </c>
      <c r="G61" s="97">
        <v>4403.6389600000002</v>
      </c>
      <c r="H61" s="97">
        <v>2105.49928</v>
      </c>
      <c r="I61" s="97">
        <v>0</v>
      </c>
      <c r="J61" s="97">
        <v>51.000929999999997</v>
      </c>
      <c r="K61" s="97">
        <v>523.71627999999998</v>
      </c>
      <c r="L61" s="97">
        <v>321.34264000000002</v>
      </c>
      <c r="M61" s="97">
        <v>2965.2828300000001</v>
      </c>
      <c r="N61" s="97">
        <v>0</v>
      </c>
      <c r="O61" s="97">
        <v>43978.073730000004</v>
      </c>
      <c r="P61" s="160">
        <v>1.1957712748857784E-3</v>
      </c>
      <c r="Q61" s="11"/>
      <c r="R61" s="11"/>
      <c r="S61" s="11"/>
      <c r="T61" s="11"/>
      <c r="U61" s="11"/>
    </row>
    <row r="62" spans="1:21">
      <c r="A62" s="100" t="s">
        <v>836</v>
      </c>
      <c r="B62" s="97">
        <v>7471.5788600000005</v>
      </c>
      <c r="C62" s="97">
        <v>10724.15933</v>
      </c>
      <c r="D62" s="97">
        <v>8211.5725599999987</v>
      </c>
      <c r="E62" s="97">
        <v>6447.5227400000003</v>
      </c>
      <c r="F62" s="97">
        <v>3464.7747000000004</v>
      </c>
      <c r="G62" s="97">
        <v>4002.7359900000001</v>
      </c>
      <c r="H62" s="97">
        <v>2127.9465499999997</v>
      </c>
      <c r="I62" s="97">
        <v>0</v>
      </c>
      <c r="J62" s="97">
        <v>128.81856999999999</v>
      </c>
      <c r="K62" s="97">
        <v>480.29680999999999</v>
      </c>
      <c r="L62" s="97">
        <v>706.01611000000003</v>
      </c>
      <c r="M62" s="97">
        <v>3079.7422499999998</v>
      </c>
      <c r="N62" s="97">
        <v>0</v>
      </c>
      <c r="O62" s="97">
        <v>46845.164470000003</v>
      </c>
      <c r="P62" s="160">
        <v>1.2737279578098947E-3</v>
      </c>
      <c r="Q62" s="11"/>
      <c r="R62" s="11"/>
      <c r="S62" s="11"/>
      <c r="T62" s="11"/>
      <c r="U62" s="11"/>
    </row>
    <row r="63" spans="1:21">
      <c r="A63" s="72" t="s">
        <v>189</v>
      </c>
      <c r="B63" s="158">
        <v>6565103.8642600002</v>
      </c>
      <c r="C63" s="158">
        <v>6016353.6575200008</v>
      </c>
      <c r="D63" s="158">
        <v>5944542.7624000004</v>
      </c>
      <c r="E63" s="158">
        <v>5806377.5756399995</v>
      </c>
      <c r="F63" s="158">
        <v>4087649.7202000003</v>
      </c>
      <c r="G63" s="158">
        <v>2220414.5522799999</v>
      </c>
      <c r="H63" s="158">
        <v>1324610.1732500007</v>
      </c>
      <c r="I63" s="158">
        <v>0</v>
      </c>
      <c r="J63" s="158">
        <v>47746.142869999996</v>
      </c>
      <c r="K63" s="158">
        <v>1062184.8722899999</v>
      </c>
      <c r="L63" s="158">
        <v>342086.46972000005</v>
      </c>
      <c r="M63" s="158">
        <v>3360928.3549099998</v>
      </c>
      <c r="N63" s="158">
        <v>0</v>
      </c>
      <c r="O63" s="158">
        <v>36777998.145339996</v>
      </c>
      <c r="P63" s="161">
        <v>1</v>
      </c>
      <c r="Q63" s="11"/>
      <c r="R63" s="11"/>
      <c r="S63" s="11"/>
      <c r="T63" s="11"/>
      <c r="U63" s="11"/>
    </row>
    <row r="64" spans="1:21">
      <c r="A64" s="54" t="s">
        <v>837</v>
      </c>
      <c r="B64" s="160">
        <v>0.17850628623983006</v>
      </c>
      <c r="C64" s="160">
        <v>0.16358567515677333</v>
      </c>
      <c r="D64" s="160">
        <v>0.16163312475323541</v>
      </c>
      <c r="E64" s="160">
        <v>0.15787638991916433</v>
      </c>
      <c r="F64" s="160">
        <v>0.11114388836625495</v>
      </c>
      <c r="G64" s="160">
        <v>6.0373447828925418E-2</v>
      </c>
      <c r="H64" s="160">
        <v>3.6016375008106227E-2</v>
      </c>
      <c r="I64" s="160">
        <v>0</v>
      </c>
      <c r="J64" s="160">
        <v>1.2982257131374001E-3</v>
      </c>
      <c r="K64" s="160">
        <v>2.8880986618478727E-2</v>
      </c>
      <c r="L64" s="160">
        <v>9.3013890633235723E-3</v>
      </c>
      <c r="M64" s="160">
        <v>9.1384211332770721E-2</v>
      </c>
      <c r="N64" s="160">
        <v>0</v>
      </c>
      <c r="O64" s="160">
        <v>1</v>
      </c>
      <c r="P64" s="234"/>
      <c r="Q64" s="11"/>
      <c r="R64" s="11"/>
      <c r="S64" s="11"/>
      <c r="T64" s="11"/>
      <c r="U64" s="11"/>
    </row>
    <row r="65" spans="1:21" ht="30" customHeight="1">
      <c r="A65" s="437" t="s">
        <v>840</v>
      </c>
      <c r="B65" s="73" t="s">
        <v>34</v>
      </c>
      <c r="C65" s="73" t="s">
        <v>145</v>
      </c>
      <c r="D65" s="73" t="s">
        <v>36</v>
      </c>
      <c r="E65" s="73" t="s">
        <v>38</v>
      </c>
      <c r="F65" s="73" t="s">
        <v>46</v>
      </c>
      <c r="G65" s="73" t="s">
        <v>44</v>
      </c>
      <c r="H65" s="73" t="s">
        <v>40</v>
      </c>
      <c r="I65" s="73" t="s">
        <v>42</v>
      </c>
      <c r="J65" s="73" t="s">
        <v>48</v>
      </c>
      <c r="K65" s="73" t="s">
        <v>50</v>
      </c>
      <c r="L65" s="73" t="s">
        <v>52</v>
      </c>
      <c r="M65" s="73" t="s">
        <v>54</v>
      </c>
      <c r="N65" s="73" t="s">
        <v>56</v>
      </c>
      <c r="O65" s="176" t="s">
        <v>551</v>
      </c>
      <c r="P65" s="73" t="s">
        <v>775</v>
      </c>
      <c r="Q65" s="11"/>
      <c r="R65" s="11"/>
      <c r="S65" s="11"/>
      <c r="T65" s="11"/>
      <c r="U65" s="11"/>
    </row>
    <row r="66" spans="1:21">
      <c r="A66" s="100" t="s">
        <v>823</v>
      </c>
      <c r="B66" s="97">
        <v>53</v>
      </c>
      <c r="C66" s="97">
        <v>58</v>
      </c>
      <c r="D66" s="97">
        <v>78</v>
      </c>
      <c r="E66" s="97">
        <v>51</v>
      </c>
      <c r="F66" s="97">
        <v>52</v>
      </c>
      <c r="G66" s="97">
        <v>20</v>
      </c>
      <c r="H66" s="97">
        <v>14</v>
      </c>
      <c r="I66" s="97">
        <v>0</v>
      </c>
      <c r="J66" s="97">
        <v>0</v>
      </c>
      <c r="K66" s="97">
        <v>23</v>
      </c>
      <c r="L66" s="97">
        <v>5</v>
      </c>
      <c r="M66" s="97">
        <v>29</v>
      </c>
      <c r="N66" s="97">
        <v>0</v>
      </c>
      <c r="O66" s="97">
        <v>383</v>
      </c>
      <c r="P66" s="160">
        <v>2.4182957013688944E-3</v>
      </c>
      <c r="Q66" s="11"/>
      <c r="R66" s="11"/>
      <c r="S66" s="11"/>
      <c r="T66" s="11"/>
      <c r="U66" s="11"/>
    </row>
    <row r="67" spans="1:21">
      <c r="A67" s="100" t="s">
        <v>824</v>
      </c>
      <c r="B67" s="97">
        <v>54</v>
      </c>
      <c r="C67" s="97">
        <v>61</v>
      </c>
      <c r="D67" s="97">
        <v>73</v>
      </c>
      <c r="E67" s="97">
        <v>70</v>
      </c>
      <c r="F67" s="97">
        <v>62</v>
      </c>
      <c r="G67" s="97">
        <v>29</v>
      </c>
      <c r="H67" s="97">
        <v>20</v>
      </c>
      <c r="I67" s="97">
        <v>0</v>
      </c>
      <c r="J67" s="97">
        <v>2</v>
      </c>
      <c r="K67" s="97">
        <v>12</v>
      </c>
      <c r="L67" s="97">
        <v>5</v>
      </c>
      <c r="M67" s="97">
        <v>31</v>
      </c>
      <c r="N67" s="97">
        <v>0</v>
      </c>
      <c r="O67" s="97">
        <v>419</v>
      </c>
      <c r="P67" s="160">
        <v>2.6456028691215841E-3</v>
      </c>
      <c r="Q67" s="11"/>
      <c r="R67" s="11"/>
      <c r="S67" s="11"/>
      <c r="T67" s="11"/>
      <c r="U67" s="11"/>
    </row>
    <row r="68" spans="1:21">
      <c r="A68" s="100" t="s">
        <v>825</v>
      </c>
      <c r="B68" s="97">
        <v>123</v>
      </c>
      <c r="C68" s="97">
        <v>140</v>
      </c>
      <c r="D68" s="97">
        <v>142</v>
      </c>
      <c r="E68" s="97">
        <v>134</v>
      </c>
      <c r="F68" s="97">
        <v>98</v>
      </c>
      <c r="G68" s="97">
        <v>58</v>
      </c>
      <c r="H68" s="97">
        <v>33</v>
      </c>
      <c r="I68" s="97">
        <v>0</v>
      </c>
      <c r="J68" s="97">
        <v>2</v>
      </c>
      <c r="K68" s="97">
        <v>19</v>
      </c>
      <c r="L68" s="97">
        <v>11</v>
      </c>
      <c r="M68" s="97">
        <v>69</v>
      </c>
      <c r="N68" s="97">
        <v>0</v>
      </c>
      <c r="O68" s="97">
        <v>829</v>
      </c>
      <c r="P68" s="160">
        <v>5.2343789463049958E-3</v>
      </c>
      <c r="Q68" s="11"/>
      <c r="R68" s="11"/>
      <c r="S68" s="11"/>
      <c r="T68" s="11"/>
      <c r="U68" s="11"/>
    </row>
    <row r="69" spans="1:21">
      <c r="A69" s="100" t="s">
        <v>826</v>
      </c>
      <c r="B69" s="97">
        <v>314</v>
      </c>
      <c r="C69" s="97">
        <v>343</v>
      </c>
      <c r="D69" s="97">
        <v>333</v>
      </c>
      <c r="E69" s="97">
        <v>322</v>
      </c>
      <c r="F69" s="97">
        <v>225</v>
      </c>
      <c r="G69" s="97">
        <v>194</v>
      </c>
      <c r="H69" s="97">
        <v>92</v>
      </c>
      <c r="I69" s="97">
        <v>0</v>
      </c>
      <c r="J69" s="97">
        <v>3</v>
      </c>
      <c r="K69" s="97">
        <v>33</v>
      </c>
      <c r="L69" s="97">
        <v>22</v>
      </c>
      <c r="M69" s="97">
        <v>173</v>
      </c>
      <c r="N69" s="97">
        <v>0</v>
      </c>
      <c r="O69" s="97">
        <v>2054</v>
      </c>
      <c r="P69" s="160">
        <v>1.2969136737889578E-2</v>
      </c>
      <c r="Q69" s="11"/>
      <c r="R69" s="11"/>
      <c r="S69" s="11"/>
      <c r="T69" s="11"/>
      <c r="U69" s="11"/>
    </row>
    <row r="70" spans="1:21">
      <c r="A70" s="100" t="s">
        <v>827</v>
      </c>
      <c r="B70" s="97">
        <v>430</v>
      </c>
      <c r="C70" s="97">
        <v>490</v>
      </c>
      <c r="D70" s="97">
        <v>475</v>
      </c>
      <c r="E70" s="97">
        <v>480</v>
      </c>
      <c r="F70" s="97">
        <v>277</v>
      </c>
      <c r="G70" s="97">
        <v>239</v>
      </c>
      <c r="H70" s="97">
        <v>121</v>
      </c>
      <c r="I70" s="97">
        <v>0</v>
      </c>
      <c r="J70" s="97">
        <v>2</v>
      </c>
      <c r="K70" s="97">
        <v>30</v>
      </c>
      <c r="L70" s="97">
        <v>24</v>
      </c>
      <c r="M70" s="97">
        <v>216</v>
      </c>
      <c r="N70" s="97">
        <v>0</v>
      </c>
      <c r="O70" s="97">
        <v>2784</v>
      </c>
      <c r="P70" s="160">
        <v>1.7578420972874678E-2</v>
      </c>
      <c r="Q70" s="11"/>
      <c r="R70" s="11"/>
      <c r="S70" s="11"/>
      <c r="T70" s="11"/>
      <c r="U70" s="11"/>
    </row>
    <row r="71" spans="1:21">
      <c r="A71" s="100" t="s">
        <v>828</v>
      </c>
      <c r="B71" s="97">
        <v>666</v>
      </c>
      <c r="C71" s="97">
        <v>765</v>
      </c>
      <c r="D71" s="97">
        <v>724</v>
      </c>
      <c r="E71" s="97">
        <v>718</v>
      </c>
      <c r="F71" s="97">
        <v>395</v>
      </c>
      <c r="G71" s="97">
        <v>383</v>
      </c>
      <c r="H71" s="97">
        <v>207</v>
      </c>
      <c r="I71" s="97">
        <v>0</v>
      </c>
      <c r="J71" s="97">
        <v>9</v>
      </c>
      <c r="K71" s="97">
        <v>60</v>
      </c>
      <c r="L71" s="97">
        <v>59</v>
      </c>
      <c r="M71" s="97">
        <v>283</v>
      </c>
      <c r="N71" s="97">
        <v>0</v>
      </c>
      <c r="O71" s="97">
        <v>4269</v>
      </c>
      <c r="P71" s="160">
        <v>2.6954841642673134E-2</v>
      </c>
      <c r="Q71" s="11"/>
      <c r="R71" s="11"/>
      <c r="S71" s="11"/>
      <c r="T71" s="11"/>
      <c r="U71" s="11"/>
    </row>
    <row r="72" spans="1:21">
      <c r="A72" s="100" t="s">
        <v>829</v>
      </c>
      <c r="B72" s="97">
        <v>721</v>
      </c>
      <c r="C72" s="97">
        <v>812</v>
      </c>
      <c r="D72" s="97">
        <v>739</v>
      </c>
      <c r="E72" s="97">
        <v>639</v>
      </c>
      <c r="F72" s="97">
        <v>373</v>
      </c>
      <c r="G72" s="97">
        <v>363</v>
      </c>
      <c r="H72" s="97">
        <v>208</v>
      </c>
      <c r="I72" s="97">
        <v>0</v>
      </c>
      <c r="J72" s="97">
        <v>10</v>
      </c>
      <c r="K72" s="97">
        <v>33</v>
      </c>
      <c r="L72" s="97">
        <v>29</v>
      </c>
      <c r="M72" s="97">
        <v>269</v>
      </c>
      <c r="N72" s="97">
        <v>0</v>
      </c>
      <c r="O72" s="97">
        <v>4196</v>
      </c>
      <c r="P72" s="160">
        <v>2.6493913219174624E-2</v>
      </c>
      <c r="Q72" s="11"/>
      <c r="R72" s="11"/>
      <c r="S72" s="11"/>
      <c r="T72" s="11"/>
      <c r="U72" s="11"/>
    </row>
    <row r="73" spans="1:21">
      <c r="A73" s="100" t="s">
        <v>830</v>
      </c>
      <c r="B73" s="97">
        <v>636</v>
      </c>
      <c r="C73" s="97">
        <v>702</v>
      </c>
      <c r="D73" s="97">
        <v>739</v>
      </c>
      <c r="E73" s="97">
        <v>615</v>
      </c>
      <c r="F73" s="97">
        <v>373</v>
      </c>
      <c r="G73" s="97">
        <v>313</v>
      </c>
      <c r="H73" s="97">
        <v>182</v>
      </c>
      <c r="I73" s="97">
        <v>0</v>
      </c>
      <c r="J73" s="97">
        <v>6</v>
      </c>
      <c r="K73" s="97">
        <v>36</v>
      </c>
      <c r="L73" s="97">
        <v>29</v>
      </c>
      <c r="M73" s="97">
        <v>244</v>
      </c>
      <c r="N73" s="97">
        <v>0</v>
      </c>
      <c r="O73" s="97">
        <v>3875</v>
      </c>
      <c r="P73" s="160">
        <v>2.4467090973379804E-2</v>
      </c>
      <c r="Q73" s="11"/>
      <c r="R73" s="11"/>
      <c r="S73" s="11"/>
      <c r="T73" s="11"/>
      <c r="U73" s="11"/>
    </row>
    <row r="74" spans="1:21">
      <c r="A74" s="100" t="s">
        <v>831</v>
      </c>
      <c r="B74" s="97">
        <v>493</v>
      </c>
      <c r="C74" s="97">
        <v>521</v>
      </c>
      <c r="D74" s="97">
        <v>545</v>
      </c>
      <c r="E74" s="97">
        <v>513</v>
      </c>
      <c r="F74" s="97">
        <v>247</v>
      </c>
      <c r="G74" s="97">
        <v>271</v>
      </c>
      <c r="H74" s="97">
        <v>126</v>
      </c>
      <c r="I74" s="97">
        <v>0</v>
      </c>
      <c r="J74" s="97">
        <v>5</v>
      </c>
      <c r="K74" s="97">
        <v>17</v>
      </c>
      <c r="L74" s="97">
        <v>24</v>
      </c>
      <c r="M74" s="97">
        <v>215</v>
      </c>
      <c r="N74" s="97">
        <v>0</v>
      </c>
      <c r="O74" s="97">
        <v>2977</v>
      </c>
      <c r="P74" s="160">
        <v>1.8797039955548822E-2</v>
      </c>
      <c r="Q74" s="11"/>
      <c r="R74" s="11"/>
      <c r="S74" s="11"/>
      <c r="T74" s="11"/>
      <c r="U74" s="11"/>
    </row>
    <row r="75" spans="1:21">
      <c r="A75" s="100" t="s">
        <v>832</v>
      </c>
      <c r="B75" s="97">
        <v>770</v>
      </c>
      <c r="C75" s="97">
        <v>870</v>
      </c>
      <c r="D75" s="97">
        <v>889</v>
      </c>
      <c r="E75" s="97">
        <v>720</v>
      </c>
      <c r="F75" s="97">
        <v>399</v>
      </c>
      <c r="G75" s="97">
        <v>358</v>
      </c>
      <c r="H75" s="97">
        <v>208</v>
      </c>
      <c r="I75" s="97">
        <v>0</v>
      </c>
      <c r="J75" s="97">
        <v>9</v>
      </c>
      <c r="K75" s="97">
        <v>35</v>
      </c>
      <c r="L75" s="97">
        <v>41</v>
      </c>
      <c r="M75" s="97">
        <v>329</v>
      </c>
      <c r="N75" s="97">
        <v>0</v>
      </c>
      <c r="O75" s="97">
        <v>4628</v>
      </c>
      <c r="P75" s="160">
        <v>2.92215992322069E-2</v>
      </c>
      <c r="Q75" s="11"/>
      <c r="R75" s="11"/>
      <c r="S75" s="11"/>
      <c r="T75" s="11"/>
      <c r="U75" s="11"/>
    </row>
    <row r="76" spans="1:21">
      <c r="A76" s="100" t="s">
        <v>833</v>
      </c>
      <c r="B76" s="97">
        <v>1417</v>
      </c>
      <c r="C76" s="97">
        <v>1504</v>
      </c>
      <c r="D76" s="97">
        <v>1525</v>
      </c>
      <c r="E76" s="97">
        <v>1241</v>
      </c>
      <c r="F76" s="97">
        <v>718</v>
      </c>
      <c r="G76" s="97">
        <v>671</v>
      </c>
      <c r="H76" s="97">
        <v>403</v>
      </c>
      <c r="I76" s="97">
        <v>0</v>
      </c>
      <c r="J76" s="97">
        <v>19</v>
      </c>
      <c r="K76" s="97">
        <v>51</v>
      </c>
      <c r="L76" s="97">
        <v>62</v>
      </c>
      <c r="M76" s="97">
        <v>608</v>
      </c>
      <c r="N76" s="97">
        <v>0</v>
      </c>
      <c r="O76" s="97">
        <v>8219</v>
      </c>
      <c r="P76" s="160">
        <v>5.1895489215537709E-2</v>
      </c>
      <c r="Q76" s="11"/>
      <c r="R76" s="11"/>
      <c r="S76" s="11"/>
      <c r="T76" s="11"/>
      <c r="U76" s="11"/>
    </row>
    <row r="77" spans="1:21">
      <c r="A77" s="100" t="s">
        <v>834</v>
      </c>
      <c r="B77" s="97">
        <v>3205</v>
      </c>
      <c r="C77" s="97">
        <v>3217</v>
      </c>
      <c r="D77" s="97">
        <v>3506</v>
      </c>
      <c r="E77" s="97">
        <v>2842</v>
      </c>
      <c r="F77" s="97">
        <v>1628</v>
      </c>
      <c r="G77" s="97">
        <v>1739</v>
      </c>
      <c r="H77" s="97">
        <v>844</v>
      </c>
      <c r="I77" s="97">
        <v>0</v>
      </c>
      <c r="J77" s="97">
        <v>37</v>
      </c>
      <c r="K77" s="97">
        <v>162</v>
      </c>
      <c r="L77" s="97">
        <v>163</v>
      </c>
      <c r="M77" s="97">
        <v>1356</v>
      </c>
      <c r="N77" s="97">
        <v>0</v>
      </c>
      <c r="O77" s="97">
        <v>18699</v>
      </c>
      <c r="P77" s="160">
        <v>0.11806713138354297</v>
      </c>
      <c r="Q77" s="11"/>
      <c r="R77" s="11"/>
      <c r="S77" s="11"/>
      <c r="T77" s="11"/>
      <c r="U77" s="11"/>
    </row>
    <row r="78" spans="1:21">
      <c r="A78" s="100" t="s">
        <v>835</v>
      </c>
      <c r="B78" s="97">
        <v>1371</v>
      </c>
      <c r="C78" s="97">
        <v>1906</v>
      </c>
      <c r="D78" s="97">
        <v>1667</v>
      </c>
      <c r="E78" s="97">
        <v>1308</v>
      </c>
      <c r="F78" s="97">
        <v>720</v>
      </c>
      <c r="G78" s="97">
        <v>848</v>
      </c>
      <c r="H78" s="97">
        <v>430</v>
      </c>
      <c r="I78" s="97">
        <v>0</v>
      </c>
      <c r="J78" s="97">
        <v>10</v>
      </c>
      <c r="K78" s="97">
        <v>115</v>
      </c>
      <c r="L78" s="97">
        <v>65</v>
      </c>
      <c r="M78" s="97">
        <v>594</v>
      </c>
      <c r="N78" s="97">
        <v>0</v>
      </c>
      <c r="O78" s="97">
        <v>9034</v>
      </c>
      <c r="P78" s="160">
        <v>5.704147092993888E-2</v>
      </c>
      <c r="Q78" s="11"/>
      <c r="R78" s="11"/>
      <c r="S78" s="11"/>
      <c r="T78" s="11"/>
      <c r="U78" s="11"/>
    </row>
    <row r="79" spans="1:21">
      <c r="A79" s="100" t="s">
        <v>836</v>
      </c>
      <c r="B79" s="97">
        <v>15700</v>
      </c>
      <c r="C79" s="97">
        <v>19471</v>
      </c>
      <c r="D79" s="97">
        <v>18108</v>
      </c>
      <c r="E79" s="97">
        <v>11505</v>
      </c>
      <c r="F79" s="97">
        <v>9427</v>
      </c>
      <c r="G79" s="97">
        <v>8757</v>
      </c>
      <c r="H79" s="97">
        <v>4186</v>
      </c>
      <c r="I79" s="97">
        <v>0</v>
      </c>
      <c r="J79" s="97">
        <v>142</v>
      </c>
      <c r="K79" s="97">
        <v>777</v>
      </c>
      <c r="L79" s="97">
        <v>1498</v>
      </c>
      <c r="M79" s="97">
        <v>6439</v>
      </c>
      <c r="N79" s="97">
        <v>0</v>
      </c>
      <c r="O79" s="97">
        <v>96010</v>
      </c>
      <c r="P79" s="160">
        <v>0.60621558822043742</v>
      </c>
      <c r="Q79" s="11"/>
      <c r="R79" s="11"/>
      <c r="S79" s="11"/>
      <c r="T79" s="11"/>
      <c r="U79" s="11"/>
    </row>
    <row r="80" spans="1:21">
      <c r="A80" s="72" t="s">
        <v>189</v>
      </c>
      <c r="B80" s="158">
        <v>25953</v>
      </c>
      <c r="C80" s="158">
        <v>30860</v>
      </c>
      <c r="D80" s="158">
        <v>29543</v>
      </c>
      <c r="E80" s="158">
        <v>21158</v>
      </c>
      <c r="F80" s="158">
        <v>14994</v>
      </c>
      <c r="G80" s="158">
        <v>14243</v>
      </c>
      <c r="H80" s="158">
        <v>7074</v>
      </c>
      <c r="I80" s="158">
        <v>0</v>
      </c>
      <c r="J80" s="158">
        <v>256</v>
      </c>
      <c r="K80" s="158">
        <v>1403</v>
      </c>
      <c r="L80" s="158">
        <v>2037</v>
      </c>
      <c r="M80" s="158">
        <v>10855</v>
      </c>
      <c r="N80" s="158">
        <v>0</v>
      </c>
      <c r="O80" s="158">
        <v>158376</v>
      </c>
      <c r="P80" s="161">
        <v>1</v>
      </c>
      <c r="Q80" s="11"/>
      <c r="R80" s="11"/>
      <c r="S80" s="11"/>
      <c r="T80" s="11"/>
      <c r="U80" s="11"/>
    </row>
    <row r="81" spans="1:21">
      <c r="A81" s="54" t="s">
        <v>837</v>
      </c>
      <c r="B81" s="160">
        <v>0.16386952568570995</v>
      </c>
      <c r="C81" s="160">
        <v>0.19485275546800021</v>
      </c>
      <c r="D81" s="160">
        <v>0.18653710158104764</v>
      </c>
      <c r="E81" s="160">
        <v>0.1335934737586503</v>
      </c>
      <c r="F81" s="160">
        <v>9.4673435368995307E-2</v>
      </c>
      <c r="G81" s="160">
        <v>8.9931555286154471E-2</v>
      </c>
      <c r="H81" s="160">
        <v>4.4665858463403547E-2</v>
      </c>
      <c r="I81" s="160">
        <v>0</v>
      </c>
      <c r="J81" s="160">
        <v>1.6164065262413497E-3</v>
      </c>
      <c r="K81" s="160">
        <v>8.8586654543617721E-3</v>
      </c>
      <c r="L81" s="160">
        <v>1.2861797242006364E-2</v>
      </c>
      <c r="M81" s="160">
        <v>6.8539425165429102E-2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80" t="s">
        <v>1452</v>
      </c>
      <c r="B83" s="781"/>
      <c r="C83" s="781"/>
      <c r="D83" s="781"/>
      <c r="E83" s="781"/>
      <c r="F83" s="781"/>
      <c r="G83" s="781"/>
      <c r="H83" s="781"/>
      <c r="I83" s="781"/>
      <c r="J83" s="781"/>
      <c r="K83" s="781"/>
      <c r="L83" s="781"/>
      <c r="M83" s="781"/>
      <c r="N83" s="781"/>
      <c r="O83" s="781"/>
      <c r="P83" s="781"/>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45" t="s">
        <v>471</v>
      </c>
      <c r="B85" s="745"/>
      <c r="C85" s="745"/>
      <c r="D85" s="745"/>
      <c r="E85" s="745"/>
      <c r="F85" s="745"/>
      <c r="G85" s="745"/>
      <c r="H85" s="745"/>
      <c r="I85" s="745"/>
      <c r="J85" s="745"/>
      <c r="K85" s="745"/>
      <c r="L85" s="745"/>
      <c r="M85" s="745"/>
      <c r="N85" s="745"/>
      <c r="O85" s="745"/>
      <c r="P85" s="745"/>
      <c r="Q85" s="11"/>
      <c r="R85" s="11"/>
      <c r="S85" s="11"/>
      <c r="T85" s="11"/>
      <c r="U85" s="11"/>
    </row>
    <row r="86" spans="1:21" ht="18">
      <c r="A86" s="746" t="s">
        <v>843</v>
      </c>
      <c r="B86" s="746"/>
      <c r="C86" s="746"/>
      <c r="D86" s="746"/>
      <c r="E86" s="746"/>
      <c r="F86" s="746"/>
      <c r="G86" s="746"/>
      <c r="H86" s="746"/>
      <c r="I86" s="746"/>
      <c r="J86" s="746"/>
      <c r="K86" s="746"/>
      <c r="L86" s="746"/>
      <c r="M86" s="746"/>
      <c r="N86" s="746"/>
      <c r="O86" s="746"/>
      <c r="P86" s="746"/>
      <c r="Q86" s="11"/>
      <c r="R86" s="11"/>
      <c r="S86" s="11"/>
      <c r="T86" s="11"/>
      <c r="U86" s="11"/>
    </row>
    <row r="87" spans="1:21" ht="18">
      <c r="A87" s="746" t="s">
        <v>1595</v>
      </c>
      <c r="B87" s="746"/>
      <c r="C87" s="746"/>
      <c r="D87" s="746"/>
      <c r="E87" s="746"/>
      <c r="F87" s="746"/>
      <c r="G87" s="746"/>
      <c r="H87" s="746"/>
      <c r="I87" s="746"/>
      <c r="J87" s="746"/>
      <c r="K87" s="746"/>
      <c r="L87" s="746"/>
      <c r="M87" s="746"/>
      <c r="N87" s="746"/>
      <c r="O87" s="746"/>
      <c r="P87" s="746"/>
      <c r="Q87" s="11"/>
      <c r="R87" s="11"/>
      <c r="S87" s="11"/>
      <c r="T87" s="11"/>
      <c r="U87" s="11"/>
    </row>
    <row r="88" spans="1:21" ht="30" customHeight="1">
      <c r="A88" s="750" t="s">
        <v>544</v>
      </c>
      <c r="B88" s="750"/>
      <c r="C88" s="750"/>
      <c r="D88" s="750"/>
      <c r="E88" s="750"/>
      <c r="F88" s="750"/>
      <c r="G88" s="750"/>
      <c r="H88" s="750"/>
      <c r="I88" s="750"/>
      <c r="J88" s="750"/>
      <c r="K88" s="750"/>
      <c r="L88" s="750"/>
      <c r="M88" s="750"/>
      <c r="N88" s="750"/>
      <c r="O88" s="750"/>
      <c r="P88" s="750"/>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821</v>
      </c>
      <c r="B90" s="73" t="s">
        <v>34</v>
      </c>
      <c r="C90" s="73" t="s">
        <v>145</v>
      </c>
      <c r="D90" s="73" t="s">
        <v>36</v>
      </c>
      <c r="E90" s="73" t="s">
        <v>38</v>
      </c>
      <c r="F90" s="73" t="s">
        <v>46</v>
      </c>
      <c r="G90" s="73" t="s">
        <v>44</v>
      </c>
      <c r="H90" s="73" t="s">
        <v>40</v>
      </c>
      <c r="I90" s="73" t="s">
        <v>42</v>
      </c>
      <c r="J90" s="73" t="s">
        <v>48</v>
      </c>
      <c r="K90" s="73" t="s">
        <v>50</v>
      </c>
      <c r="L90" s="73" t="s">
        <v>52</v>
      </c>
      <c r="M90" s="73" t="s">
        <v>54</v>
      </c>
      <c r="N90" s="73" t="s">
        <v>56</v>
      </c>
      <c r="O90" s="176" t="s">
        <v>551</v>
      </c>
      <c r="P90" s="73" t="s">
        <v>822</v>
      </c>
      <c r="Q90" s="11"/>
      <c r="R90" s="11"/>
      <c r="S90" s="11"/>
      <c r="T90" s="11"/>
      <c r="U90" s="11"/>
    </row>
    <row r="91" spans="1:21">
      <c r="A91" s="100" t="s">
        <v>823</v>
      </c>
      <c r="B91" s="97">
        <v>193338.13571</v>
      </c>
      <c r="C91" s="97">
        <v>2420690.3587500001</v>
      </c>
      <c r="D91" s="97">
        <v>574547.80167999992</v>
      </c>
      <c r="E91" s="97">
        <v>181934.69391999999</v>
      </c>
      <c r="F91" s="97">
        <v>152087.49265999999</v>
      </c>
      <c r="G91" s="97">
        <v>160769.00946999999</v>
      </c>
      <c r="H91" s="97">
        <v>108083.36992</v>
      </c>
      <c r="I91" s="97">
        <v>693770.24478999991</v>
      </c>
      <c r="J91" s="97">
        <v>0</v>
      </c>
      <c r="K91" s="97">
        <v>398406.42161000002</v>
      </c>
      <c r="L91" s="97">
        <v>99132.729189999998</v>
      </c>
      <c r="M91" s="97">
        <v>995387.01257000002</v>
      </c>
      <c r="N91" s="97">
        <v>206181.02325999999</v>
      </c>
      <c r="O91" s="97">
        <v>6184328.2935300004</v>
      </c>
      <c r="P91" s="160">
        <v>0.10097359464854223</v>
      </c>
      <c r="Q91" s="11"/>
      <c r="R91" s="11"/>
      <c r="S91" s="11"/>
      <c r="T91" s="11"/>
      <c r="U91" s="11"/>
    </row>
    <row r="92" spans="1:21">
      <c r="A92" s="100" t="s">
        <v>824</v>
      </c>
      <c r="B92" s="97">
        <v>70855.041379999995</v>
      </c>
      <c r="C92" s="97">
        <v>116632.44976999999</v>
      </c>
      <c r="D92" s="97">
        <v>305216.30050999997</v>
      </c>
      <c r="E92" s="97">
        <v>131033.22085</v>
      </c>
      <c r="F92" s="97">
        <v>157255.07725</v>
      </c>
      <c r="G92" s="97">
        <v>85598.32570999999</v>
      </c>
      <c r="H92" s="97">
        <v>55747.755499999999</v>
      </c>
      <c r="I92" s="97">
        <v>108748.67032999999</v>
      </c>
      <c r="J92" s="97">
        <v>0</v>
      </c>
      <c r="K92" s="97">
        <v>42730.112850000005</v>
      </c>
      <c r="L92" s="97">
        <v>45241.303369999994</v>
      </c>
      <c r="M92" s="97">
        <v>63458.681229999995</v>
      </c>
      <c r="N92" s="97">
        <v>73559.016879999996</v>
      </c>
      <c r="O92" s="97">
        <v>1256075.95563</v>
      </c>
      <c r="P92" s="160">
        <v>2.0508371867038994E-2</v>
      </c>
      <c r="Q92" s="11"/>
      <c r="R92" s="11"/>
      <c r="S92" s="11"/>
      <c r="T92" s="11"/>
      <c r="U92" s="11"/>
    </row>
    <row r="93" spans="1:21">
      <c r="A93" s="100" t="s">
        <v>825</v>
      </c>
      <c r="B93" s="97">
        <v>120959.39187000001</v>
      </c>
      <c r="C93" s="97">
        <v>167323.63502000002</v>
      </c>
      <c r="D93" s="97">
        <v>446532.91632000002</v>
      </c>
      <c r="E93" s="97">
        <v>188200.23372999998</v>
      </c>
      <c r="F93" s="97">
        <v>200084.86503000002</v>
      </c>
      <c r="G93" s="97">
        <v>105670.75285999999</v>
      </c>
      <c r="H93" s="97">
        <v>69194.247109999997</v>
      </c>
      <c r="I93" s="97">
        <v>95701.676760000002</v>
      </c>
      <c r="J93" s="97">
        <v>3455.0339900000004</v>
      </c>
      <c r="K93" s="97">
        <v>69135.009749999997</v>
      </c>
      <c r="L93" s="97">
        <v>34623.074240000002</v>
      </c>
      <c r="M93" s="97">
        <v>100328.36693</v>
      </c>
      <c r="N93" s="97">
        <v>23234.39198</v>
      </c>
      <c r="O93" s="97">
        <v>1624443.5955899998</v>
      </c>
      <c r="P93" s="160">
        <v>2.6522833421073044E-2</v>
      </c>
      <c r="Q93" s="11"/>
      <c r="R93" s="11"/>
      <c r="S93" s="11"/>
      <c r="T93" s="11"/>
      <c r="U93" s="11"/>
    </row>
    <row r="94" spans="1:21">
      <c r="A94" s="100" t="s">
        <v>826</v>
      </c>
      <c r="B94" s="97">
        <v>322743.51543000003</v>
      </c>
      <c r="C94" s="97">
        <v>340120.11366999999</v>
      </c>
      <c r="D94" s="97">
        <v>799077.72585000005</v>
      </c>
      <c r="E94" s="97">
        <v>351168.73157</v>
      </c>
      <c r="F94" s="97">
        <v>419740.39743000001</v>
      </c>
      <c r="G94" s="97">
        <v>219438.48715</v>
      </c>
      <c r="H94" s="97">
        <v>178296.76499</v>
      </c>
      <c r="I94" s="97">
        <v>117778.83439</v>
      </c>
      <c r="J94" s="97">
        <v>2816.8171899999998</v>
      </c>
      <c r="K94" s="97">
        <v>147354.55981000001</v>
      </c>
      <c r="L94" s="97">
        <v>42170.444000000003</v>
      </c>
      <c r="M94" s="97">
        <v>219505.31508999999</v>
      </c>
      <c r="N94" s="97">
        <v>51152.328840000002</v>
      </c>
      <c r="O94" s="97">
        <v>3211364.0354100005</v>
      </c>
      <c r="P94" s="160">
        <v>5.2433013738878931E-2</v>
      </c>
      <c r="Q94" s="11"/>
      <c r="R94" s="11"/>
      <c r="S94" s="11"/>
      <c r="T94" s="11"/>
      <c r="U94" s="11"/>
    </row>
    <row r="95" spans="1:21">
      <c r="A95" s="100" t="s">
        <v>827</v>
      </c>
      <c r="B95" s="97">
        <v>506672.81294999999</v>
      </c>
      <c r="C95" s="97">
        <v>444737.96017999999</v>
      </c>
      <c r="D95" s="97">
        <v>923203.1412999999</v>
      </c>
      <c r="E95" s="97">
        <v>433335.05975999997</v>
      </c>
      <c r="F95" s="97">
        <v>471941.31727999996</v>
      </c>
      <c r="G95" s="97">
        <v>235336.39488000001</v>
      </c>
      <c r="H95" s="97">
        <v>157750.45019</v>
      </c>
      <c r="I95" s="97">
        <v>160615.51266000001</v>
      </c>
      <c r="J95" s="97">
        <v>4005.4640199999999</v>
      </c>
      <c r="K95" s="97">
        <v>266523.03369999997</v>
      </c>
      <c r="L95" s="97">
        <v>34279.862310000004</v>
      </c>
      <c r="M95" s="97">
        <v>235320.20243999999</v>
      </c>
      <c r="N95" s="97">
        <v>92021.657940000005</v>
      </c>
      <c r="O95" s="97">
        <v>3965742.8696100004</v>
      </c>
      <c r="P95" s="160">
        <v>6.4750009053574892E-2</v>
      </c>
      <c r="Q95" s="11"/>
      <c r="R95" s="11"/>
      <c r="S95" s="11"/>
      <c r="T95" s="11"/>
      <c r="U95" s="11"/>
    </row>
    <row r="96" spans="1:21">
      <c r="A96" s="100" t="s">
        <v>828</v>
      </c>
      <c r="B96" s="97">
        <v>826605.56</v>
      </c>
      <c r="C96" s="97">
        <v>830643.90752999997</v>
      </c>
      <c r="D96" s="97">
        <v>1294594.10809</v>
      </c>
      <c r="E96" s="97">
        <v>597293.31942999992</v>
      </c>
      <c r="F96" s="97">
        <v>632871.27578999999</v>
      </c>
      <c r="G96" s="97">
        <v>299935.33480000001</v>
      </c>
      <c r="H96" s="97">
        <v>183117.40934000001</v>
      </c>
      <c r="I96" s="97">
        <v>271806.34027999995</v>
      </c>
      <c r="J96" s="97">
        <v>1309.2678999999998</v>
      </c>
      <c r="K96" s="97">
        <v>462059.45419000002</v>
      </c>
      <c r="L96" s="97">
        <v>35854.775130000002</v>
      </c>
      <c r="M96" s="97">
        <v>310238.54270999995</v>
      </c>
      <c r="N96" s="97">
        <v>119827.06504</v>
      </c>
      <c r="O96" s="97">
        <v>5866156.3602299998</v>
      </c>
      <c r="P96" s="160">
        <v>9.5778695170908049E-2</v>
      </c>
      <c r="Q96" s="11"/>
      <c r="R96" s="11"/>
      <c r="S96" s="11"/>
      <c r="T96" s="11"/>
      <c r="U96" s="11"/>
    </row>
    <row r="97" spans="1:21">
      <c r="A97" s="100" t="s">
        <v>829</v>
      </c>
      <c r="B97" s="97">
        <v>743293.96160000004</v>
      </c>
      <c r="C97" s="97">
        <v>906257.58471000008</v>
      </c>
      <c r="D97" s="97">
        <v>1142799.5942299999</v>
      </c>
      <c r="E97" s="97">
        <v>509930.99005999998</v>
      </c>
      <c r="F97" s="97">
        <v>464340.50938999996</v>
      </c>
      <c r="G97" s="97">
        <v>253276.25362999999</v>
      </c>
      <c r="H97" s="97">
        <v>136547.66141</v>
      </c>
      <c r="I97" s="97">
        <v>247271.5784</v>
      </c>
      <c r="J97" s="97">
        <v>1312.74325</v>
      </c>
      <c r="K97" s="97">
        <v>366501.56952999998</v>
      </c>
      <c r="L97" s="97">
        <v>28866.1705</v>
      </c>
      <c r="M97" s="97">
        <v>254420.18583999999</v>
      </c>
      <c r="N97" s="97">
        <v>131755.59809000001</v>
      </c>
      <c r="O97" s="97">
        <v>5186574.4006400015</v>
      </c>
      <c r="P97" s="160">
        <v>8.4682933422636691E-2</v>
      </c>
      <c r="Q97" s="11"/>
      <c r="R97" s="11"/>
      <c r="S97" s="11"/>
      <c r="T97" s="11"/>
      <c r="U97" s="11"/>
    </row>
    <row r="98" spans="1:21">
      <c r="A98" s="100" t="s">
        <v>830</v>
      </c>
      <c r="B98" s="97">
        <v>684410.66503999999</v>
      </c>
      <c r="C98" s="97">
        <v>857875.60432000004</v>
      </c>
      <c r="D98" s="97">
        <v>882390.57775000005</v>
      </c>
      <c r="E98" s="97">
        <v>417500.25183999998</v>
      </c>
      <c r="F98" s="97">
        <v>372269.07974999998</v>
      </c>
      <c r="G98" s="97">
        <v>198692.74917</v>
      </c>
      <c r="H98" s="97">
        <v>118611.13927</v>
      </c>
      <c r="I98" s="97">
        <v>251606.82997999998</v>
      </c>
      <c r="J98" s="97">
        <v>790.57817</v>
      </c>
      <c r="K98" s="97">
        <v>346959.20129</v>
      </c>
      <c r="L98" s="97">
        <v>30827.640429999999</v>
      </c>
      <c r="M98" s="97">
        <v>218206.9056</v>
      </c>
      <c r="N98" s="97">
        <v>134747.12175999998</v>
      </c>
      <c r="O98" s="97">
        <v>4514888.3443700001</v>
      </c>
      <c r="P98" s="160">
        <v>7.3716090726423336E-2</v>
      </c>
      <c r="Q98" s="11"/>
      <c r="R98" s="11"/>
      <c r="S98" s="11"/>
      <c r="T98" s="11"/>
      <c r="U98" s="11"/>
    </row>
    <row r="99" spans="1:21">
      <c r="A99" s="100" t="s">
        <v>831</v>
      </c>
      <c r="B99" s="97">
        <v>435737.35943000001</v>
      </c>
      <c r="C99" s="97">
        <v>654437.81678999995</v>
      </c>
      <c r="D99" s="97">
        <v>580755.00627000001</v>
      </c>
      <c r="E99" s="97">
        <v>281916.92895999999</v>
      </c>
      <c r="F99" s="97">
        <v>267187.95276000001</v>
      </c>
      <c r="G99" s="97">
        <v>135344.47474999999</v>
      </c>
      <c r="H99" s="97">
        <v>74878.465730000011</v>
      </c>
      <c r="I99" s="97">
        <v>226933.14831999998</v>
      </c>
      <c r="J99" s="97">
        <v>821.18206999999995</v>
      </c>
      <c r="K99" s="97">
        <v>264909.69258999999</v>
      </c>
      <c r="L99" s="97">
        <v>17446.37284</v>
      </c>
      <c r="M99" s="97">
        <v>151942.77312</v>
      </c>
      <c r="N99" s="97">
        <v>111933.16431000001</v>
      </c>
      <c r="O99" s="97">
        <v>3204244.33794</v>
      </c>
      <c r="P99" s="160">
        <v>5.2316768059116399E-2</v>
      </c>
      <c r="Q99" s="11"/>
      <c r="R99" s="11"/>
      <c r="S99" s="11"/>
      <c r="T99" s="11"/>
      <c r="U99" s="11"/>
    </row>
    <row r="100" spans="1:21">
      <c r="A100" s="100" t="s">
        <v>832</v>
      </c>
      <c r="B100" s="97">
        <v>637869.37670000002</v>
      </c>
      <c r="C100" s="97">
        <v>1080632.1285699999</v>
      </c>
      <c r="D100" s="97">
        <v>780719.79354999994</v>
      </c>
      <c r="E100" s="97">
        <v>391869.99598000001</v>
      </c>
      <c r="F100" s="97">
        <v>405747.48510000005</v>
      </c>
      <c r="G100" s="97">
        <v>201587.08124</v>
      </c>
      <c r="H100" s="97">
        <v>117221.08951999999</v>
      </c>
      <c r="I100" s="97">
        <v>366989.17820999998</v>
      </c>
      <c r="J100" s="97">
        <v>1473.15823</v>
      </c>
      <c r="K100" s="97">
        <v>400587.07097</v>
      </c>
      <c r="L100" s="97">
        <v>26612.424309999999</v>
      </c>
      <c r="M100" s="97">
        <v>242044.39499</v>
      </c>
      <c r="N100" s="97">
        <v>184368.98262999998</v>
      </c>
      <c r="O100" s="97">
        <v>4837722.16</v>
      </c>
      <c r="P100" s="160">
        <v>7.89871063147079E-2</v>
      </c>
      <c r="Q100" s="11"/>
      <c r="R100" s="11"/>
      <c r="S100" s="11"/>
      <c r="T100" s="11"/>
      <c r="U100" s="11"/>
    </row>
    <row r="101" spans="1:21">
      <c r="A101" s="100" t="s">
        <v>833</v>
      </c>
      <c r="B101" s="97">
        <v>946593.09217999992</v>
      </c>
      <c r="C101" s="97">
        <v>1697787.7980199999</v>
      </c>
      <c r="D101" s="97">
        <v>1067227.1399099999</v>
      </c>
      <c r="E101" s="97">
        <v>565817.81099000003</v>
      </c>
      <c r="F101" s="97">
        <v>565594.53767999995</v>
      </c>
      <c r="G101" s="97">
        <v>299687.90386000002</v>
      </c>
      <c r="H101" s="97">
        <v>166406.44602999999</v>
      </c>
      <c r="I101" s="97">
        <v>558331.93335000006</v>
      </c>
      <c r="J101" s="97">
        <v>1916.0237199999999</v>
      </c>
      <c r="K101" s="97">
        <v>600739.39924000006</v>
      </c>
      <c r="L101" s="97">
        <v>38448.86148</v>
      </c>
      <c r="M101" s="97">
        <v>375088.54042999999</v>
      </c>
      <c r="N101" s="97">
        <v>312419.09348000004</v>
      </c>
      <c r="O101" s="97">
        <v>7196058.5803700006</v>
      </c>
      <c r="P101" s="160">
        <v>0.1174924531289228</v>
      </c>
      <c r="Q101" s="11"/>
      <c r="R101" s="11"/>
      <c r="S101" s="11"/>
      <c r="T101" s="11"/>
      <c r="U101" s="11"/>
    </row>
    <row r="102" spans="1:21">
      <c r="A102" s="100" t="s">
        <v>834</v>
      </c>
      <c r="B102" s="97">
        <v>1239692.5797999999</v>
      </c>
      <c r="C102" s="97">
        <v>2550473.6848800001</v>
      </c>
      <c r="D102" s="97">
        <v>1305709.6541600002</v>
      </c>
      <c r="E102" s="97">
        <v>732349.11414999992</v>
      </c>
      <c r="F102" s="97">
        <v>783276.57842999999</v>
      </c>
      <c r="G102" s="97">
        <v>427779.61657999997</v>
      </c>
      <c r="H102" s="97">
        <v>224303.36183000001</v>
      </c>
      <c r="I102" s="97">
        <v>756700.76098000002</v>
      </c>
      <c r="J102" s="97">
        <v>2627.3558499999999</v>
      </c>
      <c r="K102" s="97">
        <v>777898.73090999993</v>
      </c>
      <c r="L102" s="97">
        <v>52838.080090000003</v>
      </c>
      <c r="M102" s="97">
        <v>594793.89789999998</v>
      </c>
      <c r="N102" s="97">
        <v>467144.16219</v>
      </c>
      <c r="O102" s="97">
        <v>9915587.5777499992</v>
      </c>
      <c r="P102" s="160">
        <v>0.1618951118467159</v>
      </c>
      <c r="Q102" s="11"/>
      <c r="R102" s="11"/>
      <c r="S102" s="11"/>
      <c r="T102" s="11"/>
      <c r="U102" s="11"/>
    </row>
    <row r="103" spans="1:21">
      <c r="A103" s="100" t="s">
        <v>835</v>
      </c>
      <c r="B103" s="97">
        <v>242254.78758999999</v>
      </c>
      <c r="C103" s="97">
        <v>577869.46438999998</v>
      </c>
      <c r="D103" s="97">
        <v>223896.82288999998</v>
      </c>
      <c r="E103" s="97">
        <v>136627.06904</v>
      </c>
      <c r="F103" s="97">
        <v>155999.62812000001</v>
      </c>
      <c r="G103" s="97">
        <v>92707.123439999996</v>
      </c>
      <c r="H103" s="97">
        <v>46439.11795</v>
      </c>
      <c r="I103" s="97">
        <v>137007.77088</v>
      </c>
      <c r="J103" s="97">
        <v>590.09908999999993</v>
      </c>
      <c r="K103" s="97">
        <v>148565.9607</v>
      </c>
      <c r="L103" s="97">
        <v>9501.27081</v>
      </c>
      <c r="M103" s="97">
        <v>140620.24802999999</v>
      </c>
      <c r="N103" s="97">
        <v>84941.693329999995</v>
      </c>
      <c r="O103" s="97">
        <v>1997021.0562599995</v>
      </c>
      <c r="P103" s="160">
        <v>3.2606030124623535E-2</v>
      </c>
      <c r="Q103" s="11"/>
      <c r="R103" s="11"/>
      <c r="S103" s="11"/>
      <c r="T103" s="11"/>
      <c r="U103" s="11"/>
    </row>
    <row r="104" spans="1:21">
      <c r="A104" s="100" t="s">
        <v>836</v>
      </c>
      <c r="B104" s="97">
        <v>282480.49351999996</v>
      </c>
      <c r="C104" s="97">
        <v>555242.09876999992</v>
      </c>
      <c r="D104" s="97">
        <v>230370.79586000001</v>
      </c>
      <c r="E104" s="97">
        <v>147244.15321000002</v>
      </c>
      <c r="F104" s="97">
        <v>153977.65078999999</v>
      </c>
      <c r="G104" s="97">
        <v>121225.36238999999</v>
      </c>
      <c r="H104" s="97">
        <v>61255.604439999996</v>
      </c>
      <c r="I104" s="97">
        <v>195982.96179</v>
      </c>
      <c r="J104" s="97">
        <v>534.05034000000001</v>
      </c>
      <c r="K104" s="97">
        <v>188672.59193</v>
      </c>
      <c r="L104" s="97">
        <v>14773.178800000002</v>
      </c>
      <c r="M104" s="97">
        <v>190314.45817</v>
      </c>
      <c r="N104" s="97">
        <v>144704.59413999997</v>
      </c>
      <c r="O104" s="97">
        <v>2286777.9941500002</v>
      </c>
      <c r="P104" s="160">
        <v>3.7336988476837314E-2</v>
      </c>
      <c r="Q104" s="11"/>
      <c r="R104" s="11"/>
      <c r="S104" s="11"/>
      <c r="T104" s="11"/>
      <c r="U104" s="11"/>
    </row>
    <row r="105" spans="1:21">
      <c r="A105" s="72" t="s">
        <v>189</v>
      </c>
      <c r="B105" s="158">
        <v>7253506.7731999997</v>
      </c>
      <c r="C105" s="158">
        <v>13200724.60537</v>
      </c>
      <c r="D105" s="158">
        <v>10557041.37837</v>
      </c>
      <c r="E105" s="158">
        <v>5066221.5734900013</v>
      </c>
      <c r="F105" s="158">
        <v>5202373.8474599998</v>
      </c>
      <c r="G105" s="158">
        <v>2837048.8699300005</v>
      </c>
      <c r="H105" s="158">
        <v>1697852.88323</v>
      </c>
      <c r="I105" s="158">
        <v>4189245.4411200001</v>
      </c>
      <c r="J105" s="158">
        <v>21651.773820000002</v>
      </c>
      <c r="K105" s="158">
        <v>4481042.8090700004</v>
      </c>
      <c r="L105" s="158">
        <v>510616.18750000012</v>
      </c>
      <c r="M105" s="158">
        <v>4091669.5250500003</v>
      </c>
      <c r="N105" s="158">
        <v>2137989.8938700003</v>
      </c>
      <c r="O105" s="158">
        <v>61246985.561480001</v>
      </c>
      <c r="P105" s="161">
        <v>1</v>
      </c>
      <c r="Q105" s="11"/>
      <c r="R105" s="11"/>
      <c r="S105" s="11"/>
      <c r="T105" s="11"/>
      <c r="U105" s="11"/>
    </row>
    <row r="106" spans="1:21">
      <c r="A106" s="54" t="s">
        <v>837</v>
      </c>
      <c r="B106" s="160">
        <v>0.11843042897056373</v>
      </c>
      <c r="C106" s="160">
        <v>0.21553264188192664</v>
      </c>
      <c r="D106" s="160">
        <v>0.17236834240230148</v>
      </c>
      <c r="E106" s="160">
        <v>8.2717892595783438E-2</v>
      </c>
      <c r="F106" s="160">
        <v>8.4940896270524757E-2</v>
      </c>
      <c r="G106" s="160">
        <v>4.6321444948211499E-2</v>
      </c>
      <c r="H106" s="160">
        <v>2.7721411391352275E-2</v>
      </c>
      <c r="I106" s="160">
        <v>6.8399210225861914E-2</v>
      </c>
      <c r="J106" s="160">
        <v>3.535157464732016E-4</v>
      </c>
      <c r="K106" s="160">
        <v>7.3163483361510254E-2</v>
      </c>
      <c r="L106" s="160">
        <v>8.3370011245278552E-3</v>
      </c>
      <c r="M106" s="160">
        <v>6.6806055637509937E-2</v>
      </c>
      <c r="N106" s="160">
        <v>3.4907675443453072E-2</v>
      </c>
      <c r="O106" s="160">
        <v>1</v>
      </c>
      <c r="P106" s="234"/>
      <c r="Q106" s="11"/>
      <c r="R106" s="11"/>
      <c r="S106" s="11"/>
      <c r="T106" s="11"/>
      <c r="U106" s="11"/>
    </row>
    <row r="107" spans="1:21" ht="30" customHeight="1">
      <c r="A107" s="437" t="s">
        <v>840</v>
      </c>
      <c r="B107" s="73" t="s">
        <v>34</v>
      </c>
      <c r="C107" s="73" t="s">
        <v>145</v>
      </c>
      <c r="D107" s="73" t="s">
        <v>36</v>
      </c>
      <c r="E107" s="73" t="s">
        <v>38</v>
      </c>
      <c r="F107" s="73" t="s">
        <v>46</v>
      </c>
      <c r="G107" s="73" t="s">
        <v>44</v>
      </c>
      <c r="H107" s="73" t="s">
        <v>40</v>
      </c>
      <c r="I107" s="73" t="s">
        <v>42</v>
      </c>
      <c r="J107" s="73" t="s">
        <v>48</v>
      </c>
      <c r="K107" s="73" t="s">
        <v>50</v>
      </c>
      <c r="L107" s="73" t="s">
        <v>52</v>
      </c>
      <c r="M107" s="73" t="s">
        <v>54</v>
      </c>
      <c r="N107" s="73" t="s">
        <v>56</v>
      </c>
      <c r="O107" s="176" t="s">
        <v>551</v>
      </c>
      <c r="P107" s="73" t="s">
        <v>775</v>
      </c>
      <c r="Q107" s="11"/>
      <c r="R107" s="11"/>
      <c r="S107" s="11"/>
      <c r="T107" s="11"/>
      <c r="U107" s="11"/>
    </row>
    <row r="108" spans="1:21">
      <c r="A108" s="100" t="s">
        <v>823</v>
      </c>
      <c r="B108" s="97">
        <v>6</v>
      </c>
      <c r="C108" s="97">
        <v>13</v>
      </c>
      <c r="D108" s="97">
        <v>15</v>
      </c>
      <c r="E108" s="97">
        <v>5</v>
      </c>
      <c r="F108" s="97">
        <v>5</v>
      </c>
      <c r="G108" s="97">
        <v>4</v>
      </c>
      <c r="H108" s="97">
        <v>3</v>
      </c>
      <c r="I108" s="97">
        <v>17</v>
      </c>
      <c r="J108" s="97">
        <v>0</v>
      </c>
      <c r="K108" s="97">
        <v>7</v>
      </c>
      <c r="L108" s="97">
        <v>2</v>
      </c>
      <c r="M108" s="97">
        <v>9</v>
      </c>
      <c r="N108" s="97">
        <v>4</v>
      </c>
      <c r="O108" s="97">
        <v>90</v>
      </c>
      <c r="P108" s="160">
        <v>8.0380137317854146E-6</v>
      </c>
      <c r="Q108" s="11"/>
      <c r="R108" s="11"/>
      <c r="S108" s="11"/>
      <c r="T108" s="11"/>
      <c r="U108" s="11"/>
    </row>
    <row r="109" spans="1:21">
      <c r="A109" s="100" t="s">
        <v>824</v>
      </c>
      <c r="B109" s="97">
        <v>7</v>
      </c>
      <c r="C109" s="97">
        <v>12</v>
      </c>
      <c r="D109" s="97">
        <v>34</v>
      </c>
      <c r="E109" s="97">
        <v>15</v>
      </c>
      <c r="F109" s="97">
        <v>17</v>
      </c>
      <c r="G109" s="97">
        <v>10</v>
      </c>
      <c r="H109" s="97">
        <v>6</v>
      </c>
      <c r="I109" s="97">
        <v>11</v>
      </c>
      <c r="J109" s="97">
        <v>0</v>
      </c>
      <c r="K109" s="97">
        <v>5</v>
      </c>
      <c r="L109" s="97">
        <v>4</v>
      </c>
      <c r="M109" s="97">
        <v>7</v>
      </c>
      <c r="N109" s="97">
        <v>7</v>
      </c>
      <c r="O109" s="97">
        <v>135</v>
      </c>
      <c r="P109" s="160">
        <v>1.2057020597678121E-5</v>
      </c>
      <c r="Q109" s="11"/>
      <c r="R109" s="11"/>
      <c r="S109" s="11"/>
      <c r="T109" s="11"/>
      <c r="U109" s="11"/>
    </row>
    <row r="110" spans="1:21">
      <c r="A110" s="100" t="s">
        <v>825</v>
      </c>
      <c r="B110" s="97">
        <v>27</v>
      </c>
      <c r="C110" s="97">
        <v>36</v>
      </c>
      <c r="D110" s="97">
        <v>95</v>
      </c>
      <c r="E110" s="97">
        <v>40</v>
      </c>
      <c r="F110" s="97">
        <v>42</v>
      </c>
      <c r="G110" s="97">
        <v>23</v>
      </c>
      <c r="H110" s="97">
        <v>15</v>
      </c>
      <c r="I110" s="97">
        <v>19</v>
      </c>
      <c r="J110" s="97">
        <v>1</v>
      </c>
      <c r="K110" s="97">
        <v>16</v>
      </c>
      <c r="L110" s="97">
        <v>7</v>
      </c>
      <c r="M110" s="97">
        <v>21</v>
      </c>
      <c r="N110" s="97">
        <v>5</v>
      </c>
      <c r="O110" s="97">
        <v>347</v>
      </c>
      <c r="P110" s="160">
        <v>3.0991008499217099E-5</v>
      </c>
      <c r="Q110" s="11"/>
      <c r="R110" s="11"/>
      <c r="S110" s="11"/>
      <c r="T110" s="11"/>
      <c r="U110" s="11"/>
    </row>
    <row r="111" spans="1:21">
      <c r="A111" s="100" t="s">
        <v>826</v>
      </c>
      <c r="B111" s="97">
        <v>163</v>
      </c>
      <c r="C111" s="97">
        <v>170</v>
      </c>
      <c r="D111" s="97">
        <v>401</v>
      </c>
      <c r="E111" s="97">
        <v>169</v>
      </c>
      <c r="F111" s="97">
        <v>205</v>
      </c>
      <c r="G111" s="97">
        <v>110</v>
      </c>
      <c r="H111" s="97">
        <v>86</v>
      </c>
      <c r="I111" s="97">
        <v>57</v>
      </c>
      <c r="J111" s="97">
        <v>2</v>
      </c>
      <c r="K111" s="97">
        <v>75</v>
      </c>
      <c r="L111" s="97">
        <v>21</v>
      </c>
      <c r="M111" s="97">
        <v>106</v>
      </c>
      <c r="N111" s="97">
        <v>27</v>
      </c>
      <c r="O111" s="97">
        <v>1592</v>
      </c>
      <c r="P111" s="160">
        <v>1.4218353178891533E-4</v>
      </c>
      <c r="Q111" s="11"/>
      <c r="R111" s="11"/>
      <c r="S111" s="11"/>
      <c r="T111" s="11"/>
      <c r="U111" s="11"/>
    </row>
    <row r="112" spans="1:21">
      <c r="A112" s="100" t="s">
        <v>827</v>
      </c>
      <c r="B112" s="97">
        <v>571</v>
      </c>
      <c r="C112" s="97">
        <v>489</v>
      </c>
      <c r="D112" s="97">
        <v>1004</v>
      </c>
      <c r="E112" s="97">
        <v>471</v>
      </c>
      <c r="F112" s="97">
        <v>510</v>
      </c>
      <c r="G112" s="97">
        <v>252</v>
      </c>
      <c r="H112" s="97">
        <v>174</v>
      </c>
      <c r="I112" s="97">
        <v>174</v>
      </c>
      <c r="J112" s="97">
        <v>4</v>
      </c>
      <c r="K112" s="97">
        <v>289</v>
      </c>
      <c r="L112" s="97">
        <v>38</v>
      </c>
      <c r="M112" s="97">
        <v>252</v>
      </c>
      <c r="N112" s="97">
        <v>97</v>
      </c>
      <c r="O112" s="97">
        <v>4325</v>
      </c>
      <c r="P112" s="160">
        <v>3.8627121544413241E-4</v>
      </c>
      <c r="Q112" s="11"/>
      <c r="R112" s="11"/>
      <c r="S112" s="11"/>
      <c r="T112" s="11"/>
      <c r="U112" s="11"/>
    </row>
    <row r="113" spans="1:21">
      <c r="A113" s="100" t="s">
        <v>828</v>
      </c>
      <c r="B113" s="97">
        <v>1759</v>
      </c>
      <c r="C113" s="97">
        <v>1809</v>
      </c>
      <c r="D113" s="97">
        <v>2785</v>
      </c>
      <c r="E113" s="97">
        <v>1279</v>
      </c>
      <c r="F113" s="97">
        <v>1359</v>
      </c>
      <c r="G113" s="97">
        <v>641</v>
      </c>
      <c r="H113" s="97">
        <v>389</v>
      </c>
      <c r="I113" s="97">
        <v>585</v>
      </c>
      <c r="J113" s="97">
        <v>3</v>
      </c>
      <c r="K113" s="97">
        <v>1006</v>
      </c>
      <c r="L113" s="97">
        <v>77</v>
      </c>
      <c r="M113" s="97">
        <v>659</v>
      </c>
      <c r="N113" s="97">
        <v>261</v>
      </c>
      <c r="O113" s="97">
        <v>12612</v>
      </c>
      <c r="P113" s="160">
        <v>1.126393657614196E-3</v>
      </c>
      <c r="Q113" s="11"/>
      <c r="R113" s="11"/>
      <c r="S113" s="11"/>
      <c r="T113" s="11"/>
      <c r="U113" s="11"/>
    </row>
    <row r="114" spans="1:21">
      <c r="A114" s="100" t="s">
        <v>829</v>
      </c>
      <c r="B114" s="97">
        <v>2848</v>
      </c>
      <c r="C114" s="97">
        <v>3486</v>
      </c>
      <c r="D114" s="97">
        <v>4371</v>
      </c>
      <c r="E114" s="97">
        <v>1955</v>
      </c>
      <c r="F114" s="97">
        <v>1773</v>
      </c>
      <c r="G114" s="97">
        <v>974</v>
      </c>
      <c r="H114" s="97">
        <v>519</v>
      </c>
      <c r="I114" s="97">
        <v>955</v>
      </c>
      <c r="J114" s="97">
        <v>5</v>
      </c>
      <c r="K114" s="97">
        <v>1401</v>
      </c>
      <c r="L114" s="97">
        <v>114</v>
      </c>
      <c r="M114" s="97">
        <v>978</v>
      </c>
      <c r="N114" s="97">
        <v>509</v>
      </c>
      <c r="O114" s="97">
        <v>19888</v>
      </c>
      <c r="P114" s="160">
        <v>1.7762224121972035E-3</v>
      </c>
      <c r="Q114" s="11"/>
      <c r="R114" s="11"/>
      <c r="S114" s="11"/>
      <c r="T114" s="11"/>
      <c r="U114" s="11"/>
    </row>
    <row r="115" spans="1:21">
      <c r="A115" s="100" t="s">
        <v>830</v>
      </c>
      <c r="B115" s="97">
        <v>4077</v>
      </c>
      <c r="C115" s="97">
        <v>5172</v>
      </c>
      <c r="D115" s="97">
        <v>5303</v>
      </c>
      <c r="E115" s="97">
        <v>2513</v>
      </c>
      <c r="F115" s="97">
        <v>2230</v>
      </c>
      <c r="G115" s="97">
        <v>1198</v>
      </c>
      <c r="H115" s="97">
        <v>714</v>
      </c>
      <c r="I115" s="97">
        <v>1530</v>
      </c>
      <c r="J115" s="97">
        <v>5</v>
      </c>
      <c r="K115" s="97">
        <v>2093</v>
      </c>
      <c r="L115" s="97">
        <v>185</v>
      </c>
      <c r="M115" s="97">
        <v>1323</v>
      </c>
      <c r="N115" s="97">
        <v>819</v>
      </c>
      <c r="O115" s="97">
        <v>27162</v>
      </c>
      <c r="P115" s="160">
        <v>2.425872544252838E-3</v>
      </c>
      <c r="Q115" s="11"/>
      <c r="R115" s="11"/>
      <c r="S115" s="11"/>
      <c r="T115" s="11"/>
      <c r="U115" s="11"/>
    </row>
    <row r="116" spans="1:21">
      <c r="A116" s="100" t="s">
        <v>831</v>
      </c>
      <c r="B116" s="97">
        <v>3686</v>
      </c>
      <c r="C116" s="97">
        <v>5544</v>
      </c>
      <c r="D116" s="97">
        <v>4898</v>
      </c>
      <c r="E116" s="97">
        <v>2381</v>
      </c>
      <c r="F116" s="97">
        <v>2263</v>
      </c>
      <c r="G116" s="97">
        <v>1143</v>
      </c>
      <c r="H116" s="97">
        <v>634</v>
      </c>
      <c r="I116" s="97">
        <v>1931</v>
      </c>
      <c r="J116" s="97">
        <v>7</v>
      </c>
      <c r="K116" s="97">
        <v>2243</v>
      </c>
      <c r="L116" s="97">
        <v>147</v>
      </c>
      <c r="M116" s="97">
        <v>1281</v>
      </c>
      <c r="N116" s="97">
        <v>953</v>
      </c>
      <c r="O116" s="97">
        <v>27111</v>
      </c>
      <c r="P116" s="160">
        <v>2.4213176698048263E-3</v>
      </c>
      <c r="Q116" s="11"/>
      <c r="R116" s="11"/>
      <c r="S116" s="11"/>
      <c r="T116" s="11"/>
      <c r="U116" s="11"/>
    </row>
    <row r="117" spans="1:21">
      <c r="A117" s="100" t="s">
        <v>832</v>
      </c>
      <c r="B117" s="97">
        <v>7694</v>
      </c>
      <c r="C117" s="97">
        <v>13032</v>
      </c>
      <c r="D117" s="97">
        <v>9404</v>
      </c>
      <c r="E117" s="97">
        <v>4736</v>
      </c>
      <c r="F117" s="97">
        <v>4889</v>
      </c>
      <c r="G117" s="97">
        <v>2434</v>
      </c>
      <c r="H117" s="97">
        <v>1418</v>
      </c>
      <c r="I117" s="97">
        <v>4446</v>
      </c>
      <c r="J117" s="97">
        <v>18</v>
      </c>
      <c r="K117" s="97">
        <v>4816</v>
      </c>
      <c r="L117" s="97">
        <v>321</v>
      </c>
      <c r="M117" s="97">
        <v>2913</v>
      </c>
      <c r="N117" s="97">
        <v>2224</v>
      </c>
      <c r="O117" s="97">
        <v>58345</v>
      </c>
      <c r="P117" s="160">
        <v>5.2108656797891107E-3</v>
      </c>
      <c r="Q117" s="11"/>
      <c r="R117" s="11"/>
      <c r="S117" s="11"/>
      <c r="T117" s="11"/>
      <c r="U117" s="11"/>
    </row>
    <row r="118" spans="1:21">
      <c r="A118" s="100" t="s">
        <v>833</v>
      </c>
      <c r="B118" s="97">
        <v>19600</v>
      </c>
      <c r="C118" s="97">
        <v>35293</v>
      </c>
      <c r="D118" s="97">
        <v>21994</v>
      </c>
      <c r="E118" s="97">
        <v>11690</v>
      </c>
      <c r="F118" s="97">
        <v>11686</v>
      </c>
      <c r="G118" s="97">
        <v>6257</v>
      </c>
      <c r="H118" s="97">
        <v>3457</v>
      </c>
      <c r="I118" s="97">
        <v>11661</v>
      </c>
      <c r="J118" s="97">
        <v>41</v>
      </c>
      <c r="K118" s="97">
        <v>12464</v>
      </c>
      <c r="L118" s="97">
        <v>797</v>
      </c>
      <c r="M118" s="97">
        <v>7820</v>
      </c>
      <c r="N118" s="97">
        <v>6537</v>
      </c>
      <c r="O118" s="97">
        <v>149297</v>
      </c>
      <c r="P118" s="160">
        <v>1.3333903734604078E-2</v>
      </c>
      <c r="Q118" s="11"/>
      <c r="R118" s="11"/>
      <c r="S118" s="11"/>
      <c r="T118" s="11"/>
      <c r="U118" s="11"/>
    </row>
    <row r="119" spans="1:21">
      <c r="A119" s="100" t="s">
        <v>834</v>
      </c>
      <c r="B119" s="97">
        <v>80089</v>
      </c>
      <c r="C119" s="97">
        <v>168764</v>
      </c>
      <c r="D119" s="97">
        <v>82851</v>
      </c>
      <c r="E119" s="97">
        <v>46995</v>
      </c>
      <c r="F119" s="97">
        <v>51105</v>
      </c>
      <c r="G119" s="97">
        <v>28282</v>
      </c>
      <c r="H119" s="97">
        <v>14499</v>
      </c>
      <c r="I119" s="97">
        <v>48427</v>
      </c>
      <c r="J119" s="97">
        <v>181</v>
      </c>
      <c r="K119" s="97">
        <v>49739</v>
      </c>
      <c r="L119" s="97">
        <v>3441</v>
      </c>
      <c r="M119" s="97">
        <v>39697</v>
      </c>
      <c r="N119" s="97">
        <v>30434</v>
      </c>
      <c r="O119" s="97">
        <v>644504</v>
      </c>
      <c r="P119" s="160">
        <v>5.7561466691006966E-2</v>
      </c>
      <c r="Q119" s="11"/>
      <c r="R119" s="11"/>
      <c r="S119" s="11"/>
      <c r="T119" s="11"/>
      <c r="U119" s="11"/>
    </row>
    <row r="120" spans="1:21">
      <c r="A120" s="100" t="s">
        <v>835</v>
      </c>
      <c r="B120" s="97">
        <v>49436</v>
      </c>
      <c r="C120" s="97">
        <v>117996</v>
      </c>
      <c r="D120" s="97">
        <v>45413</v>
      </c>
      <c r="E120" s="97">
        <v>27973</v>
      </c>
      <c r="F120" s="97">
        <v>31760</v>
      </c>
      <c r="G120" s="97">
        <v>19030</v>
      </c>
      <c r="H120" s="97">
        <v>9497</v>
      </c>
      <c r="I120" s="97">
        <v>27934</v>
      </c>
      <c r="J120" s="97">
        <v>122</v>
      </c>
      <c r="K120" s="97">
        <v>29865</v>
      </c>
      <c r="L120" s="97">
        <v>1945</v>
      </c>
      <c r="M120" s="97">
        <v>28739</v>
      </c>
      <c r="N120" s="97">
        <v>17436</v>
      </c>
      <c r="O120" s="97">
        <v>407146</v>
      </c>
      <c r="P120" s="160">
        <v>3.6362723764905604E-2</v>
      </c>
      <c r="Q120" s="11"/>
      <c r="R120" s="11"/>
      <c r="S120" s="11"/>
      <c r="T120" s="11"/>
      <c r="U120" s="11"/>
    </row>
    <row r="121" spans="1:21">
      <c r="A121" s="100" t="s">
        <v>836</v>
      </c>
      <c r="B121" s="97">
        <v>1116290</v>
      </c>
      <c r="C121" s="97">
        <v>1961093</v>
      </c>
      <c r="D121" s="97">
        <v>958076</v>
      </c>
      <c r="E121" s="97">
        <v>497192</v>
      </c>
      <c r="F121" s="97">
        <v>707556</v>
      </c>
      <c r="G121" s="97">
        <v>505221</v>
      </c>
      <c r="H121" s="97">
        <v>276726</v>
      </c>
      <c r="I121" s="97">
        <v>1094550</v>
      </c>
      <c r="J121" s="97">
        <v>1565</v>
      </c>
      <c r="K121" s="97">
        <v>1031869</v>
      </c>
      <c r="L121" s="97">
        <v>85010</v>
      </c>
      <c r="M121" s="97">
        <v>731683</v>
      </c>
      <c r="N121" s="97">
        <v>877411</v>
      </c>
      <c r="O121" s="97">
        <v>9844242</v>
      </c>
      <c r="P121" s="160">
        <v>0.87920169305576346</v>
      </c>
      <c r="Q121" s="11"/>
      <c r="R121" s="11"/>
      <c r="S121" s="11"/>
      <c r="T121" s="11"/>
      <c r="U121" s="11"/>
    </row>
    <row r="122" spans="1:21">
      <c r="A122" s="72" t="s">
        <v>189</v>
      </c>
      <c r="B122" s="158">
        <v>1286253</v>
      </c>
      <c r="C122" s="158">
        <v>2312909</v>
      </c>
      <c r="D122" s="158">
        <v>1136644</v>
      </c>
      <c r="E122" s="158">
        <v>597414</v>
      </c>
      <c r="F122" s="158">
        <v>815400</v>
      </c>
      <c r="G122" s="158">
        <v>565579</v>
      </c>
      <c r="H122" s="158">
        <v>308137</v>
      </c>
      <c r="I122" s="158">
        <v>1192297</v>
      </c>
      <c r="J122" s="158">
        <v>1954</v>
      </c>
      <c r="K122" s="158">
        <v>1135888</v>
      </c>
      <c r="L122" s="158">
        <v>92109</v>
      </c>
      <c r="M122" s="158">
        <v>815488</v>
      </c>
      <c r="N122" s="158">
        <v>936724</v>
      </c>
      <c r="O122" s="158">
        <v>11196796</v>
      </c>
      <c r="P122" s="161">
        <v>1</v>
      </c>
      <c r="Q122" s="11"/>
      <c r="R122" s="11"/>
      <c r="S122" s="11"/>
      <c r="T122" s="11"/>
      <c r="U122" s="11"/>
    </row>
    <row r="123" spans="1:21">
      <c r="A123" s="54" t="s">
        <v>837</v>
      </c>
      <c r="B123" s="160">
        <v>0.11487688085055761</v>
      </c>
      <c r="C123" s="160">
        <v>0.20656882558188969</v>
      </c>
      <c r="D123" s="160">
        <v>0.10151511200168334</v>
      </c>
      <c r="E123" s="160">
        <v>5.3355799284009464E-2</v>
      </c>
      <c r="F123" s="160">
        <v>7.2824404409975854E-2</v>
      </c>
      <c r="G123" s="160">
        <v>5.051257520454959E-2</v>
      </c>
      <c r="H123" s="160">
        <v>2.752010485856847E-2</v>
      </c>
      <c r="I123" s="160">
        <v>0.10648555175962839</v>
      </c>
      <c r="J123" s="160">
        <v>1.7451420924343E-4</v>
      </c>
      <c r="K123" s="160">
        <v>0.10144759268633634</v>
      </c>
      <c r="L123" s="160">
        <v>8.2263711869002519E-3</v>
      </c>
      <c r="M123" s="160">
        <v>7.2832263801180269E-2</v>
      </c>
      <c r="N123" s="160">
        <v>8.3660004165477336E-2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82" t="s">
        <v>1453</v>
      </c>
      <c r="B125" s="782"/>
      <c r="C125" s="782"/>
      <c r="D125" s="782"/>
      <c r="E125" s="782"/>
      <c r="F125" s="782"/>
      <c r="G125" s="782"/>
      <c r="H125" s="782"/>
      <c r="I125" s="782"/>
      <c r="J125" s="782"/>
      <c r="K125" s="782"/>
      <c r="L125" s="782"/>
      <c r="M125" s="782"/>
      <c r="N125" s="782"/>
      <c r="O125" s="782"/>
      <c r="P125" s="782"/>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45" t="s">
        <v>471</v>
      </c>
      <c r="B127" s="745"/>
      <c r="C127" s="745"/>
      <c r="D127" s="745"/>
      <c r="E127" s="745"/>
      <c r="F127" s="745"/>
      <c r="G127" s="745"/>
      <c r="H127" s="745"/>
      <c r="I127" s="745"/>
      <c r="J127" s="745"/>
      <c r="K127" s="745"/>
      <c r="L127" s="745"/>
      <c r="M127" s="745"/>
      <c r="N127" s="745"/>
      <c r="O127" s="745"/>
      <c r="P127" s="745"/>
      <c r="Q127" s="11"/>
      <c r="R127" s="11"/>
      <c r="S127" s="11"/>
      <c r="T127" s="11"/>
      <c r="U127" s="11"/>
    </row>
    <row r="128" spans="1:21" ht="18">
      <c r="A128" s="746" t="s">
        <v>841</v>
      </c>
      <c r="B128" s="746"/>
      <c r="C128" s="746"/>
      <c r="D128" s="746"/>
      <c r="E128" s="746"/>
      <c r="F128" s="746"/>
      <c r="G128" s="746"/>
      <c r="H128" s="746"/>
      <c r="I128" s="746"/>
      <c r="J128" s="746"/>
      <c r="K128" s="746"/>
      <c r="L128" s="746"/>
      <c r="M128" s="746"/>
      <c r="N128" s="746"/>
      <c r="O128" s="746"/>
      <c r="P128" s="746"/>
      <c r="Q128" s="11"/>
      <c r="R128" s="11"/>
      <c r="S128" s="11"/>
      <c r="T128" s="11"/>
      <c r="U128" s="11"/>
    </row>
    <row r="129" spans="1:21" ht="18">
      <c r="A129" s="746" t="s">
        <v>1595</v>
      </c>
      <c r="B129" s="746"/>
      <c r="C129" s="746"/>
      <c r="D129" s="746"/>
      <c r="E129" s="746"/>
      <c r="F129" s="746"/>
      <c r="G129" s="746"/>
      <c r="H129" s="746"/>
      <c r="I129" s="746"/>
      <c r="J129" s="746"/>
      <c r="K129" s="746"/>
      <c r="L129" s="746"/>
      <c r="M129" s="746"/>
      <c r="N129" s="746"/>
      <c r="O129" s="746"/>
      <c r="P129" s="746"/>
      <c r="Q129" s="11"/>
      <c r="R129" s="11"/>
      <c r="S129" s="11"/>
      <c r="T129" s="11"/>
      <c r="U129" s="11"/>
    </row>
    <row r="130" spans="1:21" ht="30" customHeight="1">
      <c r="A130" s="750" t="s">
        <v>544</v>
      </c>
      <c r="B130" s="750"/>
      <c r="C130" s="750"/>
      <c r="D130" s="750"/>
      <c r="E130" s="750"/>
      <c r="F130" s="750"/>
      <c r="G130" s="750"/>
      <c r="H130" s="750"/>
      <c r="I130" s="750"/>
      <c r="J130" s="750"/>
      <c r="K130" s="750"/>
      <c r="L130" s="750"/>
      <c r="M130" s="750"/>
      <c r="N130" s="750"/>
      <c r="O130" s="750"/>
      <c r="P130" s="750"/>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821</v>
      </c>
      <c r="B132" s="73" t="s">
        <v>34</v>
      </c>
      <c r="C132" s="73" t="s">
        <v>145</v>
      </c>
      <c r="D132" s="73" t="s">
        <v>36</v>
      </c>
      <c r="E132" s="73" t="s">
        <v>38</v>
      </c>
      <c r="F132" s="73" t="s">
        <v>46</v>
      </c>
      <c r="G132" s="73" t="s">
        <v>44</v>
      </c>
      <c r="H132" s="73" t="s">
        <v>40</v>
      </c>
      <c r="I132" s="73" t="s">
        <v>42</v>
      </c>
      <c r="J132" s="73" t="s">
        <v>48</v>
      </c>
      <c r="K132" s="73" t="s">
        <v>50</v>
      </c>
      <c r="L132" s="73" t="s">
        <v>52</v>
      </c>
      <c r="M132" s="73" t="s">
        <v>54</v>
      </c>
      <c r="N132" s="73" t="s">
        <v>56</v>
      </c>
      <c r="O132" s="176" t="s">
        <v>551</v>
      </c>
      <c r="P132" s="73" t="s">
        <v>822</v>
      </c>
      <c r="Q132" s="11"/>
      <c r="R132" s="11"/>
      <c r="S132" s="11"/>
      <c r="T132" s="11"/>
      <c r="U132" s="11"/>
    </row>
    <row r="133" spans="1:21">
      <c r="A133" s="100" t="s">
        <v>823</v>
      </c>
      <c r="B133" s="97">
        <v>2151192.9766100002</v>
      </c>
      <c r="C133" s="97">
        <v>3063249.9423600002</v>
      </c>
      <c r="D133" s="97">
        <v>2011878.3781099999</v>
      </c>
      <c r="E133" s="97">
        <v>1005699.7598999999</v>
      </c>
      <c r="F133" s="97">
        <v>1144300</v>
      </c>
      <c r="G133" s="97">
        <v>312214</v>
      </c>
      <c r="H133" s="97">
        <v>520600</v>
      </c>
      <c r="I133" s="97">
        <v>634000</v>
      </c>
      <c r="J133" s="97">
        <v>0</v>
      </c>
      <c r="K133" s="97">
        <v>428579.1972</v>
      </c>
      <c r="L133" s="97">
        <v>120000</v>
      </c>
      <c r="M133" s="97">
        <v>2612320.4920999999</v>
      </c>
      <c r="N133" s="97">
        <v>118977.70832999999</v>
      </c>
      <c r="O133" s="97">
        <v>14123012.454609999</v>
      </c>
      <c r="P133" s="160">
        <v>0.1366339847769546</v>
      </c>
      <c r="Q133" s="11"/>
      <c r="R133" s="11"/>
      <c r="S133" s="11"/>
      <c r="T133" s="11"/>
      <c r="U133" s="11"/>
    </row>
    <row r="134" spans="1:21">
      <c r="A134" s="100" t="s">
        <v>824</v>
      </c>
      <c r="B134" s="97">
        <v>4685392.8265699996</v>
      </c>
      <c r="C134" s="97">
        <v>3253661.5999899996</v>
      </c>
      <c r="D134" s="97">
        <v>6976108.4915899998</v>
      </c>
      <c r="E134" s="97">
        <v>3651288.0577800004</v>
      </c>
      <c r="F134" s="97">
        <v>4401867.8071300006</v>
      </c>
      <c r="G134" s="97">
        <v>3293600</v>
      </c>
      <c r="H134" s="97">
        <v>1780190.2033499999</v>
      </c>
      <c r="I134" s="97">
        <v>2845150.5623699999</v>
      </c>
      <c r="J134" s="97">
        <v>0</v>
      </c>
      <c r="K134" s="97">
        <v>2238400</v>
      </c>
      <c r="L134" s="97">
        <v>503365</v>
      </c>
      <c r="M134" s="97">
        <v>4912438.4511000002</v>
      </c>
      <c r="N134" s="97">
        <v>1556111.1555599999</v>
      </c>
      <c r="O134" s="97">
        <v>40097574.155440003</v>
      </c>
      <c r="P134" s="160">
        <v>0.3879265386443001</v>
      </c>
      <c r="Q134" s="11"/>
      <c r="R134" s="11"/>
      <c r="S134" s="11"/>
      <c r="T134" s="11"/>
      <c r="U134" s="11"/>
    </row>
    <row r="135" spans="1:21">
      <c r="A135" s="100" t="s">
        <v>825</v>
      </c>
      <c r="B135" s="97">
        <v>2730253.22939</v>
      </c>
      <c r="C135" s="97">
        <v>2819964.1237399997</v>
      </c>
      <c r="D135" s="97">
        <v>3912316.24144</v>
      </c>
      <c r="E135" s="97">
        <v>3419325.5710900002</v>
      </c>
      <c r="F135" s="97">
        <v>2030316.72483</v>
      </c>
      <c r="G135" s="97">
        <v>2118225.6675</v>
      </c>
      <c r="H135" s="97">
        <v>2798217.4226100002</v>
      </c>
      <c r="I135" s="97">
        <v>3014479.3583200001</v>
      </c>
      <c r="J135" s="97">
        <v>13278.440929999999</v>
      </c>
      <c r="K135" s="97">
        <v>3668332.3776999996</v>
      </c>
      <c r="L135" s="97">
        <v>950979.99914999993</v>
      </c>
      <c r="M135" s="97">
        <v>1088804.24786</v>
      </c>
      <c r="N135" s="97">
        <v>1942699.1253499999</v>
      </c>
      <c r="O135" s="97">
        <v>30507192.529910002</v>
      </c>
      <c r="P135" s="160">
        <v>0.29514377992060281</v>
      </c>
      <c r="Q135" s="11"/>
      <c r="R135" s="11"/>
      <c r="S135" s="11"/>
      <c r="T135" s="11"/>
      <c r="U135" s="11"/>
    </row>
    <row r="136" spans="1:21">
      <c r="A136" s="100" t="s">
        <v>826</v>
      </c>
      <c r="B136" s="97">
        <v>688335.33</v>
      </c>
      <c r="C136" s="97">
        <v>1318370.4051199998</v>
      </c>
      <c r="D136" s="97">
        <v>1503131.2285799999</v>
      </c>
      <c r="E136" s="97">
        <v>369745.29057000001</v>
      </c>
      <c r="F136" s="97">
        <v>758938.88854999992</v>
      </c>
      <c r="G136" s="97">
        <v>483281.93111</v>
      </c>
      <c r="H136" s="97">
        <v>819667.22022999998</v>
      </c>
      <c r="I136" s="97">
        <v>1118724.71404</v>
      </c>
      <c r="J136" s="97">
        <v>6040.0422199999994</v>
      </c>
      <c r="K136" s="97">
        <v>1072209.8915900001</v>
      </c>
      <c r="L136" s="97">
        <v>685670.23446000007</v>
      </c>
      <c r="M136" s="97">
        <v>656994.12145000009</v>
      </c>
      <c r="N136" s="97">
        <v>422054.66522000002</v>
      </c>
      <c r="O136" s="97">
        <v>9903163.9631399997</v>
      </c>
      <c r="P136" s="160">
        <v>9.5808791398585613E-2</v>
      </c>
      <c r="Q136" s="11"/>
      <c r="R136" s="11"/>
      <c r="S136" s="11"/>
      <c r="T136" s="11"/>
      <c r="U136" s="11"/>
    </row>
    <row r="137" spans="1:21">
      <c r="A137" s="100" t="s">
        <v>827</v>
      </c>
      <c r="B137" s="97">
        <v>122249.14397</v>
      </c>
      <c r="C137" s="97">
        <v>409568.66995999997</v>
      </c>
      <c r="D137" s="97">
        <v>556689.28155999992</v>
      </c>
      <c r="E137" s="97">
        <v>69996.543379999988</v>
      </c>
      <c r="F137" s="97">
        <v>217256.6703</v>
      </c>
      <c r="G137" s="97">
        <v>79525.023019999993</v>
      </c>
      <c r="H137" s="97">
        <v>159584.67293</v>
      </c>
      <c r="I137" s="97">
        <v>393721.82548</v>
      </c>
      <c r="J137" s="97">
        <v>3963.7839100000001</v>
      </c>
      <c r="K137" s="97">
        <v>300197.53076999995</v>
      </c>
      <c r="L137" s="97">
        <v>151367.82978999999</v>
      </c>
      <c r="M137" s="97">
        <v>398888.48881999997</v>
      </c>
      <c r="N137" s="97">
        <v>168828.30387999999</v>
      </c>
      <c r="O137" s="97">
        <v>3031837.7677699998</v>
      </c>
      <c r="P137" s="160">
        <v>2.9331707859003055E-2</v>
      </c>
      <c r="Q137" s="11"/>
      <c r="R137" s="11"/>
      <c r="S137" s="11"/>
      <c r="T137" s="11"/>
      <c r="U137" s="11"/>
    </row>
    <row r="138" spans="1:21">
      <c r="A138" s="100" t="s">
        <v>828</v>
      </c>
      <c r="B138" s="97">
        <v>44003.673369999997</v>
      </c>
      <c r="C138" s="97">
        <v>204864.67228</v>
      </c>
      <c r="D138" s="97">
        <v>146102.99228999999</v>
      </c>
      <c r="E138" s="97">
        <v>20228.224180000001</v>
      </c>
      <c r="F138" s="97">
        <v>214654.57548</v>
      </c>
      <c r="G138" s="97">
        <v>71267.912060000002</v>
      </c>
      <c r="H138" s="97">
        <v>52071.707780000004</v>
      </c>
      <c r="I138" s="97">
        <v>162952.96059999999</v>
      </c>
      <c r="J138" s="97">
        <v>1081.23245</v>
      </c>
      <c r="K138" s="97">
        <v>43367.547420000003</v>
      </c>
      <c r="L138" s="97">
        <v>48394.796689999996</v>
      </c>
      <c r="M138" s="97">
        <v>267842.74881000002</v>
      </c>
      <c r="N138" s="97">
        <v>121512.45401</v>
      </c>
      <c r="O138" s="97">
        <v>1398345.4974199999</v>
      </c>
      <c r="P138" s="160">
        <v>1.3528382703156325E-2</v>
      </c>
      <c r="Q138" s="11"/>
      <c r="R138" s="11"/>
      <c r="S138" s="11"/>
      <c r="T138" s="11"/>
      <c r="U138" s="11"/>
    </row>
    <row r="139" spans="1:21">
      <c r="A139" s="100" t="s">
        <v>829</v>
      </c>
      <c r="B139" s="97">
        <v>5725.9521799999993</v>
      </c>
      <c r="C139" s="97">
        <v>121348.74918000001</v>
      </c>
      <c r="D139" s="97">
        <v>46938.14185</v>
      </c>
      <c r="E139" s="97">
        <v>3624.29018</v>
      </c>
      <c r="F139" s="97">
        <v>44539.047689999999</v>
      </c>
      <c r="G139" s="97">
        <v>1705.21244</v>
      </c>
      <c r="H139" s="97">
        <v>3270.3902200000002</v>
      </c>
      <c r="I139" s="97">
        <v>110590.21639</v>
      </c>
      <c r="J139" s="97">
        <v>586.17663000000005</v>
      </c>
      <c r="K139" s="97">
        <v>13062.365740000001</v>
      </c>
      <c r="L139" s="97">
        <v>12345.127500000001</v>
      </c>
      <c r="M139" s="97">
        <v>194783.03463000001</v>
      </c>
      <c r="N139" s="97">
        <v>94647.913750000007</v>
      </c>
      <c r="O139" s="97">
        <v>653166.61838000012</v>
      </c>
      <c r="P139" s="160">
        <v>6.3191021093673815E-3</v>
      </c>
      <c r="Q139" s="11"/>
      <c r="R139" s="11"/>
      <c r="S139" s="11"/>
      <c r="T139" s="11"/>
      <c r="U139" s="11"/>
    </row>
    <row r="140" spans="1:21">
      <c r="A140" s="100" t="s">
        <v>830</v>
      </c>
      <c r="B140" s="97">
        <v>4526.3854000000001</v>
      </c>
      <c r="C140" s="97">
        <v>167126.34735</v>
      </c>
      <c r="D140" s="97">
        <v>27839.0059</v>
      </c>
      <c r="E140" s="97">
        <v>2018.53468</v>
      </c>
      <c r="F140" s="97">
        <v>17133.696949999998</v>
      </c>
      <c r="G140" s="97">
        <v>489.15120000000002</v>
      </c>
      <c r="H140" s="97">
        <v>2694.7130400000001</v>
      </c>
      <c r="I140" s="97">
        <v>131933.35999999999</v>
      </c>
      <c r="J140" s="97">
        <v>0</v>
      </c>
      <c r="K140" s="97">
        <v>244110.16112</v>
      </c>
      <c r="L140" s="97">
        <v>8976.8987799999995</v>
      </c>
      <c r="M140" s="97">
        <v>158282.78871000002</v>
      </c>
      <c r="N140" s="97">
        <v>123170.26879</v>
      </c>
      <c r="O140" s="97">
        <v>888301.31192000001</v>
      </c>
      <c r="P140" s="160">
        <v>8.5939276992287907E-3</v>
      </c>
      <c r="Q140" s="11"/>
      <c r="R140" s="11"/>
      <c r="S140" s="11"/>
      <c r="T140" s="11"/>
      <c r="U140" s="11"/>
    </row>
    <row r="141" spans="1:21">
      <c r="A141" s="100" t="s">
        <v>831</v>
      </c>
      <c r="B141" s="97">
        <v>2347.5159399999998</v>
      </c>
      <c r="C141" s="97">
        <v>67992.517819999994</v>
      </c>
      <c r="D141" s="97">
        <v>10710.26715</v>
      </c>
      <c r="E141" s="97">
        <v>1945.91653</v>
      </c>
      <c r="F141" s="97">
        <v>2474.5185999999999</v>
      </c>
      <c r="G141" s="97">
        <v>274.39999999999998</v>
      </c>
      <c r="H141" s="97">
        <v>917.76882999999998</v>
      </c>
      <c r="I141" s="97">
        <v>62640.017289999996</v>
      </c>
      <c r="J141" s="97">
        <v>113.49349000000001</v>
      </c>
      <c r="K141" s="97">
        <v>35498.826850000005</v>
      </c>
      <c r="L141" s="97">
        <v>2790.2339300000003</v>
      </c>
      <c r="M141" s="97">
        <v>72404.536769999992</v>
      </c>
      <c r="N141" s="97">
        <v>57987.843399999998</v>
      </c>
      <c r="O141" s="97">
        <v>318097.8566</v>
      </c>
      <c r="P141" s="160">
        <v>3.0774580023880957E-3</v>
      </c>
      <c r="Q141" s="11"/>
      <c r="R141" s="11"/>
      <c r="S141" s="11"/>
      <c r="T141" s="11"/>
      <c r="U141" s="11"/>
    </row>
    <row r="142" spans="1:21">
      <c r="A142" s="100" t="s">
        <v>832</v>
      </c>
      <c r="B142" s="97">
        <v>12518.866470000001</v>
      </c>
      <c r="C142" s="97">
        <v>228532.08194999999</v>
      </c>
      <c r="D142" s="97">
        <v>46961.790240000002</v>
      </c>
      <c r="E142" s="97">
        <v>3733.5057999999999</v>
      </c>
      <c r="F142" s="97">
        <v>3391.2510699999998</v>
      </c>
      <c r="G142" s="97">
        <v>3131.67938</v>
      </c>
      <c r="H142" s="97">
        <v>5024.4377400000003</v>
      </c>
      <c r="I142" s="97">
        <v>214937.5349</v>
      </c>
      <c r="J142" s="97">
        <v>0</v>
      </c>
      <c r="K142" s="97">
        <v>121275.61576</v>
      </c>
      <c r="L142" s="97">
        <v>9152.8193800000008</v>
      </c>
      <c r="M142" s="97">
        <v>146884.95855000001</v>
      </c>
      <c r="N142" s="97">
        <v>194938.77540000001</v>
      </c>
      <c r="O142" s="97">
        <v>990483.31663999998</v>
      </c>
      <c r="P142" s="160">
        <v>9.5824940211988521E-3</v>
      </c>
      <c r="Q142" s="11"/>
      <c r="R142" s="11"/>
      <c r="S142" s="11"/>
      <c r="T142" s="11"/>
      <c r="U142" s="11"/>
    </row>
    <row r="143" spans="1:21">
      <c r="A143" s="100" t="s">
        <v>833</v>
      </c>
      <c r="B143" s="97">
        <v>11308.69922</v>
      </c>
      <c r="C143" s="97">
        <v>195501.42788</v>
      </c>
      <c r="D143" s="97">
        <v>34248.153020000005</v>
      </c>
      <c r="E143" s="97">
        <v>2494.2148999999999</v>
      </c>
      <c r="F143" s="97">
        <v>2509.7839900000004</v>
      </c>
      <c r="G143" s="97">
        <v>2166.57645</v>
      </c>
      <c r="H143" s="97">
        <v>3133.0181200000002</v>
      </c>
      <c r="I143" s="97">
        <v>144321.78962999998</v>
      </c>
      <c r="J143" s="97">
        <v>0</v>
      </c>
      <c r="K143" s="97">
        <v>100946.53981</v>
      </c>
      <c r="L143" s="97">
        <v>7118.8140199999998</v>
      </c>
      <c r="M143" s="97">
        <v>123755.10098999999</v>
      </c>
      <c r="N143" s="97">
        <v>164193.34323</v>
      </c>
      <c r="O143" s="97">
        <v>791697.46125999989</v>
      </c>
      <c r="P143" s="160">
        <v>7.6593275844944065E-3</v>
      </c>
      <c r="Q143" s="11"/>
      <c r="R143" s="11"/>
      <c r="S143" s="11"/>
      <c r="T143" s="11"/>
      <c r="U143" s="11"/>
    </row>
    <row r="144" spans="1:21">
      <c r="A144" s="100" t="s">
        <v>834</v>
      </c>
      <c r="B144" s="97">
        <v>6391.7677400000002</v>
      </c>
      <c r="C144" s="97">
        <v>110995.19698000001</v>
      </c>
      <c r="D144" s="97">
        <v>19899.312710000002</v>
      </c>
      <c r="E144" s="97">
        <v>1679.70795</v>
      </c>
      <c r="F144" s="97">
        <v>1432.4905800000001</v>
      </c>
      <c r="G144" s="97">
        <v>1307.7505800000001</v>
      </c>
      <c r="H144" s="97">
        <v>1674.84978</v>
      </c>
      <c r="I144" s="97">
        <v>131001.47094</v>
      </c>
      <c r="J144" s="97">
        <v>29.212220000000002</v>
      </c>
      <c r="K144" s="97">
        <v>84558.442639999994</v>
      </c>
      <c r="L144" s="97">
        <v>5695.3786799999998</v>
      </c>
      <c r="M144" s="97">
        <v>83104.558819999991</v>
      </c>
      <c r="N144" s="97">
        <v>137328.35821999999</v>
      </c>
      <c r="O144" s="97">
        <v>585098.49784000008</v>
      </c>
      <c r="P144" s="160">
        <v>5.6605727357263878E-3</v>
      </c>
      <c r="Q144" s="11"/>
      <c r="R144" s="11"/>
      <c r="S144" s="11"/>
      <c r="T144" s="11"/>
      <c r="U144" s="11"/>
    </row>
    <row r="145" spans="1:21">
      <c r="A145" s="100" t="s">
        <v>835</v>
      </c>
      <c r="B145" s="97">
        <v>51.741050000000001</v>
      </c>
      <c r="C145" s="97">
        <v>6437.73452</v>
      </c>
      <c r="D145" s="97">
        <v>1082.8143700000001</v>
      </c>
      <c r="E145" s="97">
        <v>87.578860000000006</v>
      </c>
      <c r="F145" s="97">
        <v>141.25176000000002</v>
      </c>
      <c r="G145" s="97">
        <v>0</v>
      </c>
      <c r="H145" s="97">
        <v>66.131149999999991</v>
      </c>
      <c r="I145" s="97">
        <v>6411.9310300000006</v>
      </c>
      <c r="J145" s="97">
        <v>0</v>
      </c>
      <c r="K145" s="97">
        <v>2215.8310099999999</v>
      </c>
      <c r="L145" s="97">
        <v>195.28567999999999</v>
      </c>
      <c r="M145" s="97">
        <v>3502.6100200000001</v>
      </c>
      <c r="N145" s="97">
        <v>6949.5480399999997</v>
      </c>
      <c r="O145" s="97">
        <v>27142.457490000001</v>
      </c>
      <c r="P145" s="160">
        <v>2.6259143616964316E-4</v>
      </c>
      <c r="Q145" s="11"/>
      <c r="R145" s="11"/>
      <c r="S145" s="11"/>
      <c r="T145" s="11"/>
      <c r="U145" s="11"/>
    </row>
    <row r="146" spans="1:21">
      <c r="A146" s="100" t="s">
        <v>836</v>
      </c>
      <c r="B146" s="97">
        <v>196.56860999999998</v>
      </c>
      <c r="C146" s="97">
        <v>5121.2018899999994</v>
      </c>
      <c r="D146" s="97">
        <v>647.69798000000003</v>
      </c>
      <c r="E146" s="97">
        <v>21.332090000000001</v>
      </c>
      <c r="F146" s="97">
        <v>3.4405900000000003</v>
      </c>
      <c r="G146" s="97">
        <v>4.6371199999999995</v>
      </c>
      <c r="H146" s="97">
        <v>1</v>
      </c>
      <c r="I146" s="97">
        <v>28671.842690000001</v>
      </c>
      <c r="J146" s="97">
        <v>0</v>
      </c>
      <c r="K146" s="97">
        <v>4655.1526900000008</v>
      </c>
      <c r="L146" s="97">
        <v>195.65732</v>
      </c>
      <c r="M146" s="97">
        <v>1690.9947299999999</v>
      </c>
      <c r="N146" s="97">
        <v>7510.0981900000006</v>
      </c>
      <c r="O146" s="97">
        <v>48719.623900000006</v>
      </c>
      <c r="P146" s="160">
        <v>4.7134110882403644E-4</v>
      </c>
      <c r="Q146" s="11"/>
      <c r="R146" s="11"/>
      <c r="S146" s="11"/>
      <c r="T146" s="11"/>
      <c r="U146" s="11"/>
    </row>
    <row r="147" spans="1:21">
      <c r="A147" s="72" t="s">
        <v>189</v>
      </c>
      <c r="B147" s="158">
        <v>10464494.676519997</v>
      </c>
      <c r="C147" s="158">
        <v>11972734.671019999</v>
      </c>
      <c r="D147" s="158">
        <v>15294553.79679</v>
      </c>
      <c r="E147" s="158">
        <v>8551888.5278899986</v>
      </c>
      <c r="F147" s="158">
        <v>8838960.1475200001</v>
      </c>
      <c r="G147" s="158">
        <v>6367193.9408600004</v>
      </c>
      <c r="H147" s="158">
        <v>6147113.5357800005</v>
      </c>
      <c r="I147" s="158">
        <v>8999537.5836799983</v>
      </c>
      <c r="J147" s="158">
        <v>25092.381850000002</v>
      </c>
      <c r="K147" s="158">
        <v>8357409.4802999999</v>
      </c>
      <c r="L147" s="158">
        <v>2506248.0753800003</v>
      </c>
      <c r="M147" s="158">
        <v>10721697.133359998</v>
      </c>
      <c r="N147" s="158">
        <v>5116909.5613699993</v>
      </c>
      <c r="O147" s="158">
        <v>103363833.51232</v>
      </c>
      <c r="P147" s="161">
        <v>1</v>
      </c>
      <c r="Q147" s="11"/>
      <c r="R147" s="11"/>
      <c r="S147" s="11"/>
      <c r="T147" s="11"/>
      <c r="U147" s="11"/>
    </row>
    <row r="148" spans="1:21">
      <c r="A148" s="54" t="s">
        <v>837</v>
      </c>
      <c r="B148" s="160">
        <v>0.10123942118761228</v>
      </c>
      <c r="C148" s="160">
        <v>0.1158309852119887</v>
      </c>
      <c r="D148" s="160">
        <v>0.14796813621436586</v>
      </c>
      <c r="E148" s="160">
        <v>8.2735791014085153E-2</v>
      </c>
      <c r="F148" s="160">
        <v>8.5513083708011653E-2</v>
      </c>
      <c r="G148" s="160">
        <v>6.1599823889088738E-2</v>
      </c>
      <c r="H148" s="160">
        <v>5.9470641973116474E-2</v>
      </c>
      <c r="I148" s="160">
        <v>8.7066600355987553E-2</v>
      </c>
      <c r="J148" s="160">
        <v>2.4275784863386695E-4</v>
      </c>
      <c r="K148" s="160">
        <v>8.0854291064039102E-2</v>
      </c>
      <c r="L148" s="160">
        <v>2.4246856857154771E-2</v>
      </c>
      <c r="M148" s="160">
        <v>0.10372774276103133</v>
      </c>
      <c r="N148" s="160">
        <v>4.9503867914884481E-2</v>
      </c>
      <c r="O148" s="160">
        <v>1</v>
      </c>
      <c r="P148" s="234"/>
      <c r="Q148" s="11"/>
      <c r="R148" s="11"/>
      <c r="S148" s="11"/>
      <c r="T148" s="11"/>
      <c r="U148" s="11"/>
    </row>
    <row r="149" spans="1:21" ht="30" customHeight="1">
      <c r="A149" s="437" t="s">
        <v>840</v>
      </c>
      <c r="B149" s="73" t="s">
        <v>34</v>
      </c>
      <c r="C149" s="73" t="s">
        <v>145</v>
      </c>
      <c r="D149" s="73" t="s">
        <v>36</v>
      </c>
      <c r="E149" s="73" t="s">
        <v>38</v>
      </c>
      <c r="F149" s="73" t="s">
        <v>46</v>
      </c>
      <c r="G149" s="73" t="s">
        <v>44</v>
      </c>
      <c r="H149" s="73" t="s">
        <v>40</v>
      </c>
      <c r="I149" s="73" t="s">
        <v>42</v>
      </c>
      <c r="J149" s="73" t="s">
        <v>48</v>
      </c>
      <c r="K149" s="73" t="s">
        <v>50</v>
      </c>
      <c r="L149" s="73" t="s">
        <v>52</v>
      </c>
      <c r="M149" s="73" t="s">
        <v>54</v>
      </c>
      <c r="N149" s="73" t="s">
        <v>56</v>
      </c>
      <c r="O149" s="176" t="s">
        <v>551</v>
      </c>
      <c r="P149" s="73" t="s">
        <v>775</v>
      </c>
      <c r="Q149" s="11"/>
      <c r="R149" s="11"/>
      <c r="S149" s="11"/>
      <c r="T149" s="11"/>
      <c r="U149" s="11"/>
    </row>
    <row r="150" spans="1:21">
      <c r="A150" s="100" t="s">
        <v>823</v>
      </c>
      <c r="B150" s="97">
        <v>78</v>
      </c>
      <c r="C150" s="97">
        <v>62</v>
      </c>
      <c r="D150" s="97">
        <v>93</v>
      </c>
      <c r="E150" s="97">
        <v>48</v>
      </c>
      <c r="F150" s="97">
        <v>52</v>
      </c>
      <c r="G150" s="97">
        <v>11</v>
      </c>
      <c r="H150" s="97">
        <v>28</v>
      </c>
      <c r="I150" s="97">
        <v>23</v>
      </c>
      <c r="J150" s="97">
        <v>0</v>
      </c>
      <c r="K150" s="97">
        <v>17</v>
      </c>
      <c r="L150" s="97">
        <v>6</v>
      </c>
      <c r="M150" s="97">
        <v>103</v>
      </c>
      <c r="N150" s="97">
        <v>8</v>
      </c>
      <c r="O150" s="97">
        <v>529</v>
      </c>
      <c r="P150" s="160">
        <v>3.8958647862429576E-3</v>
      </c>
      <c r="Q150" s="11"/>
      <c r="R150" s="11"/>
      <c r="S150" s="11"/>
      <c r="T150" s="11"/>
      <c r="U150" s="11"/>
    </row>
    <row r="151" spans="1:21">
      <c r="A151" s="100" t="s">
        <v>824</v>
      </c>
      <c r="B151" s="97">
        <v>474</v>
      </c>
      <c r="C151" s="97">
        <v>324</v>
      </c>
      <c r="D151" s="97">
        <v>719</v>
      </c>
      <c r="E151" s="97">
        <v>376</v>
      </c>
      <c r="F151" s="97">
        <v>440</v>
      </c>
      <c r="G151" s="97">
        <v>333</v>
      </c>
      <c r="H151" s="97">
        <v>190</v>
      </c>
      <c r="I151" s="97">
        <v>294</v>
      </c>
      <c r="J151" s="97">
        <v>0</v>
      </c>
      <c r="K151" s="97">
        <v>233</v>
      </c>
      <c r="L151" s="97">
        <v>55</v>
      </c>
      <c r="M151" s="97">
        <v>494</v>
      </c>
      <c r="N151" s="97">
        <v>159</v>
      </c>
      <c r="O151" s="97">
        <v>4091</v>
      </c>
      <c r="P151" s="160">
        <v>3.0128511985859998E-2</v>
      </c>
      <c r="Q151" s="11"/>
      <c r="R151" s="11"/>
      <c r="S151" s="11"/>
      <c r="T151" s="11"/>
      <c r="U151" s="11"/>
    </row>
    <row r="152" spans="1:21">
      <c r="A152" s="100" t="s">
        <v>825</v>
      </c>
      <c r="B152" s="97">
        <v>560</v>
      </c>
      <c r="C152" s="97">
        <v>547</v>
      </c>
      <c r="D152" s="97">
        <v>785</v>
      </c>
      <c r="E152" s="97">
        <v>689</v>
      </c>
      <c r="F152" s="97">
        <v>414</v>
      </c>
      <c r="G152" s="97">
        <v>423</v>
      </c>
      <c r="H152" s="97">
        <v>563</v>
      </c>
      <c r="I152" s="97">
        <v>614</v>
      </c>
      <c r="J152" s="97">
        <v>3</v>
      </c>
      <c r="K152" s="97">
        <v>743</v>
      </c>
      <c r="L152" s="97">
        <v>195</v>
      </c>
      <c r="M152" s="97">
        <v>215</v>
      </c>
      <c r="N152" s="97">
        <v>400</v>
      </c>
      <c r="O152" s="97">
        <v>6151</v>
      </c>
      <c r="P152" s="160">
        <v>4.529955444268513E-2</v>
      </c>
      <c r="Q152" s="11"/>
      <c r="R152" s="11"/>
      <c r="S152" s="11"/>
      <c r="T152" s="11"/>
      <c r="U152" s="11"/>
    </row>
    <row r="153" spans="1:21">
      <c r="A153" s="100" t="s">
        <v>826</v>
      </c>
      <c r="B153" s="97">
        <v>290</v>
      </c>
      <c r="C153" s="97">
        <v>512</v>
      </c>
      <c r="D153" s="97">
        <v>647</v>
      </c>
      <c r="E153" s="97">
        <v>148</v>
      </c>
      <c r="F153" s="97">
        <v>338</v>
      </c>
      <c r="G153" s="97">
        <v>174</v>
      </c>
      <c r="H153" s="97">
        <v>340</v>
      </c>
      <c r="I153" s="97">
        <v>494</v>
      </c>
      <c r="J153" s="97">
        <v>3</v>
      </c>
      <c r="K153" s="97">
        <v>474</v>
      </c>
      <c r="L153" s="97">
        <v>291</v>
      </c>
      <c r="M153" s="97">
        <v>297</v>
      </c>
      <c r="N153" s="97">
        <v>187</v>
      </c>
      <c r="O153" s="97">
        <v>4195</v>
      </c>
      <c r="P153" s="160">
        <v>3.0894428692418163E-2</v>
      </c>
      <c r="Q153" s="11"/>
      <c r="R153" s="11"/>
      <c r="S153" s="11"/>
      <c r="T153" s="11"/>
      <c r="U153" s="11"/>
    </row>
    <row r="154" spans="1:21">
      <c r="A154" s="100" t="s">
        <v>827</v>
      </c>
      <c r="B154" s="97">
        <v>125</v>
      </c>
      <c r="C154" s="97">
        <v>413</v>
      </c>
      <c r="D154" s="97">
        <v>558</v>
      </c>
      <c r="E154" s="97">
        <v>71</v>
      </c>
      <c r="F154" s="97">
        <v>217</v>
      </c>
      <c r="G154" s="97">
        <v>81</v>
      </c>
      <c r="H154" s="97">
        <v>160</v>
      </c>
      <c r="I154" s="97">
        <v>405</v>
      </c>
      <c r="J154" s="97">
        <v>4</v>
      </c>
      <c r="K154" s="97">
        <v>305</v>
      </c>
      <c r="L154" s="97">
        <v>153</v>
      </c>
      <c r="M154" s="97">
        <v>424</v>
      </c>
      <c r="N154" s="97">
        <v>180</v>
      </c>
      <c r="O154" s="97">
        <v>3096</v>
      </c>
      <c r="P154" s="160">
        <v>2.2800751187539124E-2</v>
      </c>
      <c r="Q154" s="11"/>
      <c r="R154" s="11"/>
      <c r="S154" s="11"/>
      <c r="T154" s="11"/>
      <c r="U154" s="11"/>
    </row>
    <row r="155" spans="1:21">
      <c r="A155" s="100" t="s">
        <v>828</v>
      </c>
      <c r="B155" s="97">
        <v>86</v>
      </c>
      <c r="C155" s="97">
        <v>436</v>
      </c>
      <c r="D155" s="97">
        <v>299</v>
      </c>
      <c r="E155" s="97">
        <v>41</v>
      </c>
      <c r="F155" s="97">
        <v>589</v>
      </c>
      <c r="G155" s="97">
        <v>139</v>
      </c>
      <c r="H155" s="97">
        <v>105</v>
      </c>
      <c r="I155" s="97">
        <v>353</v>
      </c>
      <c r="J155" s="97">
        <v>2</v>
      </c>
      <c r="K155" s="97">
        <v>87</v>
      </c>
      <c r="L155" s="97">
        <v>98</v>
      </c>
      <c r="M155" s="97">
        <v>565</v>
      </c>
      <c r="N155" s="97">
        <v>266</v>
      </c>
      <c r="O155" s="97">
        <v>3066</v>
      </c>
      <c r="P155" s="160">
        <v>2.2579813676031964E-2</v>
      </c>
      <c r="Q155" s="11"/>
      <c r="R155" s="11"/>
      <c r="S155" s="11"/>
      <c r="T155" s="11"/>
      <c r="U155" s="11"/>
    </row>
    <row r="156" spans="1:21">
      <c r="A156" s="100" t="s">
        <v>829</v>
      </c>
      <c r="B156" s="97">
        <v>22</v>
      </c>
      <c r="C156" s="97">
        <v>459</v>
      </c>
      <c r="D156" s="97">
        <v>175</v>
      </c>
      <c r="E156" s="97">
        <v>15</v>
      </c>
      <c r="F156" s="97">
        <v>156</v>
      </c>
      <c r="G156" s="97">
        <v>6</v>
      </c>
      <c r="H156" s="97">
        <v>11</v>
      </c>
      <c r="I156" s="97">
        <v>426</v>
      </c>
      <c r="J156" s="97">
        <v>2</v>
      </c>
      <c r="K156" s="97">
        <v>51</v>
      </c>
      <c r="L156" s="97">
        <v>46</v>
      </c>
      <c r="M156" s="97">
        <v>721</v>
      </c>
      <c r="N156" s="97">
        <v>357</v>
      </c>
      <c r="O156" s="97">
        <v>2447</v>
      </c>
      <c r="P156" s="160">
        <v>1.8021136355267517E-2</v>
      </c>
      <c r="Q156" s="11"/>
      <c r="R156" s="11"/>
      <c r="S156" s="11"/>
      <c r="T156" s="11"/>
      <c r="U156" s="11"/>
    </row>
    <row r="157" spans="1:21">
      <c r="A157" s="100" t="s">
        <v>830</v>
      </c>
      <c r="B157" s="97">
        <v>27</v>
      </c>
      <c r="C157" s="97">
        <v>976</v>
      </c>
      <c r="D157" s="97">
        <v>168</v>
      </c>
      <c r="E157" s="97">
        <v>12</v>
      </c>
      <c r="F157" s="97">
        <v>93</v>
      </c>
      <c r="G157" s="97">
        <v>3</v>
      </c>
      <c r="H157" s="97">
        <v>17</v>
      </c>
      <c r="I157" s="97">
        <v>793</v>
      </c>
      <c r="J157" s="97">
        <v>0</v>
      </c>
      <c r="K157" s="97">
        <v>1292</v>
      </c>
      <c r="L157" s="97">
        <v>51</v>
      </c>
      <c r="M157" s="97">
        <v>925</v>
      </c>
      <c r="N157" s="97">
        <v>728</v>
      </c>
      <c r="O157" s="97">
        <v>5085</v>
      </c>
      <c r="P157" s="160">
        <v>3.7448908200463968E-2</v>
      </c>
      <c r="Q157" s="11"/>
      <c r="R157" s="11"/>
      <c r="S157" s="11"/>
      <c r="T157" s="11"/>
      <c r="U157" s="11"/>
    </row>
    <row r="158" spans="1:21">
      <c r="A158" s="100" t="s">
        <v>831</v>
      </c>
      <c r="B158" s="97">
        <v>20</v>
      </c>
      <c r="C158" s="97">
        <v>587</v>
      </c>
      <c r="D158" s="97">
        <v>90</v>
      </c>
      <c r="E158" s="97">
        <v>17</v>
      </c>
      <c r="F158" s="97">
        <v>21</v>
      </c>
      <c r="G158" s="97">
        <v>2</v>
      </c>
      <c r="H158" s="97">
        <v>8</v>
      </c>
      <c r="I158" s="97">
        <v>539</v>
      </c>
      <c r="J158" s="97">
        <v>1</v>
      </c>
      <c r="K158" s="97">
        <v>307</v>
      </c>
      <c r="L158" s="97">
        <v>24</v>
      </c>
      <c r="M158" s="97">
        <v>611</v>
      </c>
      <c r="N158" s="97">
        <v>496</v>
      </c>
      <c r="O158" s="97">
        <v>2723</v>
      </c>
      <c r="P158" s="160">
        <v>2.0053761461133409E-2</v>
      </c>
      <c r="Q158" s="11"/>
      <c r="R158" s="11"/>
      <c r="S158" s="11"/>
      <c r="T158" s="11"/>
      <c r="U158" s="11"/>
    </row>
    <row r="159" spans="1:21">
      <c r="A159" s="100" t="s">
        <v>832</v>
      </c>
      <c r="B159" s="97">
        <v>173</v>
      </c>
      <c r="C159" s="97">
        <v>2610</v>
      </c>
      <c r="D159" s="97">
        <v>605</v>
      </c>
      <c r="E159" s="97">
        <v>49</v>
      </c>
      <c r="F159" s="97">
        <v>37</v>
      </c>
      <c r="G159" s="97">
        <v>42</v>
      </c>
      <c r="H159" s="97">
        <v>63</v>
      </c>
      <c r="I159" s="97">
        <v>2613</v>
      </c>
      <c r="J159" s="97">
        <v>0</v>
      </c>
      <c r="K159" s="97">
        <v>1413</v>
      </c>
      <c r="L159" s="97">
        <v>105</v>
      </c>
      <c r="M159" s="97">
        <v>1721</v>
      </c>
      <c r="N159" s="97">
        <v>2296</v>
      </c>
      <c r="O159" s="97">
        <v>11727</v>
      </c>
      <c r="P159" s="160">
        <v>8.6364473248149651E-2</v>
      </c>
      <c r="Q159" s="11"/>
      <c r="R159" s="11"/>
      <c r="S159" s="11"/>
      <c r="T159" s="11"/>
      <c r="U159" s="11"/>
    </row>
    <row r="160" spans="1:21">
      <c r="A160" s="100" t="s">
        <v>833</v>
      </c>
      <c r="B160" s="97">
        <v>228</v>
      </c>
      <c r="C160" s="97">
        <v>4002</v>
      </c>
      <c r="D160" s="97">
        <v>699</v>
      </c>
      <c r="E160" s="97">
        <v>51</v>
      </c>
      <c r="F160" s="97">
        <v>52</v>
      </c>
      <c r="G160" s="97">
        <v>45</v>
      </c>
      <c r="H160" s="97">
        <v>63</v>
      </c>
      <c r="I160" s="97">
        <v>3050</v>
      </c>
      <c r="J160" s="97">
        <v>0</v>
      </c>
      <c r="K160" s="97">
        <v>2094</v>
      </c>
      <c r="L160" s="97">
        <v>144</v>
      </c>
      <c r="M160" s="97">
        <v>2535</v>
      </c>
      <c r="N160" s="97">
        <v>3405</v>
      </c>
      <c r="O160" s="97">
        <v>16368</v>
      </c>
      <c r="P160" s="160">
        <v>0.12054350627830762</v>
      </c>
      <c r="Q160" s="11"/>
      <c r="R160" s="11"/>
      <c r="S160" s="11"/>
      <c r="T160" s="11"/>
      <c r="U160" s="11"/>
    </row>
    <row r="161" spans="1:21">
      <c r="A161" s="100" t="s">
        <v>834</v>
      </c>
      <c r="B161" s="97">
        <v>385</v>
      </c>
      <c r="C161" s="97">
        <v>6107</v>
      </c>
      <c r="D161" s="97">
        <v>1136</v>
      </c>
      <c r="E161" s="97">
        <v>91</v>
      </c>
      <c r="F161" s="97">
        <v>90</v>
      </c>
      <c r="G161" s="97">
        <v>74</v>
      </c>
      <c r="H161" s="97">
        <v>92</v>
      </c>
      <c r="I161" s="97">
        <v>8155</v>
      </c>
      <c r="J161" s="97">
        <v>2</v>
      </c>
      <c r="K161" s="97">
        <v>5163</v>
      </c>
      <c r="L161" s="97">
        <v>359</v>
      </c>
      <c r="M161" s="97">
        <v>4666</v>
      </c>
      <c r="N161" s="97">
        <v>7876</v>
      </c>
      <c r="O161" s="97">
        <v>34196</v>
      </c>
      <c r="P161" s="160">
        <v>0.25183930478329714</v>
      </c>
      <c r="Q161" s="11"/>
      <c r="R161" s="11"/>
      <c r="S161" s="11"/>
      <c r="T161" s="11"/>
      <c r="U161" s="11"/>
    </row>
    <row r="162" spans="1:21">
      <c r="A162" s="100" t="s">
        <v>835</v>
      </c>
      <c r="B162" s="97">
        <v>11</v>
      </c>
      <c r="C162" s="97">
        <v>1320</v>
      </c>
      <c r="D162" s="97">
        <v>220</v>
      </c>
      <c r="E162" s="97">
        <v>17</v>
      </c>
      <c r="F162" s="97">
        <v>33</v>
      </c>
      <c r="G162" s="97">
        <v>0</v>
      </c>
      <c r="H162" s="97">
        <v>14</v>
      </c>
      <c r="I162" s="97">
        <v>1467</v>
      </c>
      <c r="J162" s="97">
        <v>0</v>
      </c>
      <c r="K162" s="97">
        <v>462</v>
      </c>
      <c r="L162" s="97">
        <v>39</v>
      </c>
      <c r="M162" s="97">
        <v>694</v>
      </c>
      <c r="N162" s="97">
        <v>1397</v>
      </c>
      <c r="O162" s="97">
        <v>5674</v>
      </c>
      <c r="P162" s="160">
        <v>4.1786648009721247E-2</v>
      </c>
      <c r="Q162" s="11"/>
      <c r="R162" s="11"/>
      <c r="S162" s="11"/>
      <c r="T162" s="11"/>
      <c r="U162" s="11"/>
    </row>
    <row r="163" spans="1:21">
      <c r="A163" s="100" t="s">
        <v>836</v>
      </c>
      <c r="B163" s="97">
        <v>110</v>
      </c>
      <c r="C163" s="97">
        <v>2408</v>
      </c>
      <c r="D163" s="97">
        <v>526</v>
      </c>
      <c r="E163" s="97">
        <v>12</v>
      </c>
      <c r="F163" s="97">
        <v>12</v>
      </c>
      <c r="G163" s="97">
        <v>2</v>
      </c>
      <c r="H163" s="97">
        <v>1</v>
      </c>
      <c r="I163" s="97">
        <v>21120</v>
      </c>
      <c r="J163" s="97">
        <v>0</v>
      </c>
      <c r="K163" s="97">
        <v>5153</v>
      </c>
      <c r="L163" s="97">
        <v>108</v>
      </c>
      <c r="M163" s="97">
        <v>993</v>
      </c>
      <c r="N163" s="97">
        <v>5992</v>
      </c>
      <c r="O163" s="97">
        <v>36437</v>
      </c>
      <c r="P163" s="160">
        <v>0.26834333689288214</v>
      </c>
      <c r="Q163" s="11"/>
      <c r="R163" s="11"/>
      <c r="S163" s="11"/>
      <c r="T163" s="11"/>
      <c r="U163" s="11"/>
    </row>
    <row r="164" spans="1:21">
      <c r="A164" s="72" t="s">
        <v>189</v>
      </c>
      <c r="B164" s="158">
        <v>2589</v>
      </c>
      <c r="C164" s="158">
        <v>20763</v>
      </c>
      <c r="D164" s="158">
        <v>6720</v>
      </c>
      <c r="E164" s="158">
        <v>1637</v>
      </c>
      <c r="F164" s="158">
        <v>2544</v>
      </c>
      <c r="G164" s="158">
        <v>1335</v>
      </c>
      <c r="H164" s="158">
        <v>1655</v>
      </c>
      <c r="I164" s="158">
        <v>40346</v>
      </c>
      <c r="J164" s="158">
        <v>17</v>
      </c>
      <c r="K164" s="158">
        <v>17794</v>
      </c>
      <c r="L164" s="158">
        <v>1674</v>
      </c>
      <c r="M164" s="158">
        <v>14964</v>
      </c>
      <c r="N164" s="158">
        <v>23747</v>
      </c>
      <c r="O164" s="158">
        <v>135785</v>
      </c>
      <c r="P164" s="161">
        <v>1</v>
      </c>
      <c r="Q164" s="11"/>
      <c r="R164" s="11"/>
      <c r="S164" s="11"/>
      <c r="T164" s="11"/>
      <c r="U164" s="11"/>
    </row>
    <row r="165" spans="1:21">
      <c r="A165" s="54" t="s">
        <v>837</v>
      </c>
      <c r="B165" s="160">
        <v>1.9066907243068084E-2</v>
      </c>
      <c r="C165" s="160">
        <v>0.15291085171410687</v>
      </c>
      <c r="D165" s="160">
        <v>4.9490002577604303E-2</v>
      </c>
      <c r="E165" s="160">
        <v>1.2055823544574143E-2</v>
      </c>
      <c r="F165" s="160">
        <v>1.8735500975807343E-2</v>
      </c>
      <c r="G165" s="160">
        <v>9.8317192620687114E-3</v>
      </c>
      <c r="H165" s="160">
        <v>1.218838605147844E-2</v>
      </c>
      <c r="I165" s="160">
        <v>0.29713149464226535</v>
      </c>
      <c r="J165" s="160">
        <v>1.2519792318739184E-4</v>
      </c>
      <c r="K165" s="160">
        <v>0.13104540265861472</v>
      </c>
      <c r="L165" s="160">
        <v>1.2328313142099643E-2</v>
      </c>
      <c r="M165" s="160">
        <v>0.11020363073977243</v>
      </c>
      <c r="N165" s="160">
        <v>0.17488676952535259</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80" t="s">
        <v>1454</v>
      </c>
      <c r="B167" s="781"/>
      <c r="C167" s="781"/>
      <c r="D167" s="781"/>
      <c r="E167" s="781"/>
      <c r="F167" s="781"/>
      <c r="G167" s="781"/>
      <c r="H167" s="781"/>
      <c r="I167" s="781"/>
      <c r="J167" s="781"/>
      <c r="K167" s="781"/>
      <c r="L167" s="781"/>
      <c r="M167" s="781"/>
      <c r="N167" s="781"/>
      <c r="O167" s="781"/>
      <c r="P167" s="781"/>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45" t="s">
        <v>471</v>
      </c>
      <c r="B169" s="745"/>
      <c r="C169" s="745"/>
      <c r="D169" s="745"/>
      <c r="E169" s="745"/>
      <c r="F169" s="745"/>
      <c r="G169" s="745"/>
      <c r="H169" s="745"/>
      <c r="I169" s="745"/>
      <c r="J169" s="745"/>
      <c r="K169" s="745"/>
      <c r="L169" s="745"/>
      <c r="M169" s="745"/>
      <c r="N169" s="745"/>
      <c r="O169" s="745"/>
      <c r="P169" s="745"/>
      <c r="Q169" s="11"/>
      <c r="R169" s="11"/>
      <c r="S169" s="11"/>
      <c r="T169" s="11"/>
      <c r="U169" s="11"/>
    </row>
    <row r="170" spans="1:21" ht="18">
      <c r="A170" s="746" t="s">
        <v>842</v>
      </c>
      <c r="B170" s="746"/>
      <c r="C170" s="746"/>
      <c r="D170" s="746"/>
      <c r="E170" s="746"/>
      <c r="F170" s="746"/>
      <c r="G170" s="746"/>
      <c r="H170" s="746"/>
      <c r="I170" s="746"/>
      <c r="J170" s="746"/>
      <c r="K170" s="746"/>
      <c r="L170" s="746"/>
      <c r="M170" s="746"/>
      <c r="N170" s="746"/>
      <c r="O170" s="746"/>
      <c r="P170" s="746"/>
      <c r="Q170" s="11"/>
      <c r="R170" s="11"/>
      <c r="S170" s="11"/>
      <c r="T170" s="11"/>
      <c r="U170" s="11"/>
    </row>
    <row r="171" spans="1:21" ht="18">
      <c r="A171" s="746" t="s">
        <v>1595</v>
      </c>
      <c r="B171" s="746"/>
      <c r="C171" s="746"/>
      <c r="D171" s="746"/>
      <c r="E171" s="746"/>
      <c r="F171" s="746"/>
      <c r="G171" s="746"/>
      <c r="H171" s="746"/>
      <c r="I171" s="746"/>
      <c r="J171" s="746"/>
      <c r="K171" s="746"/>
      <c r="L171" s="746"/>
      <c r="M171" s="746"/>
      <c r="N171" s="746"/>
      <c r="O171" s="746"/>
      <c r="P171" s="746"/>
      <c r="Q171" s="11"/>
      <c r="R171" s="11"/>
      <c r="S171" s="11"/>
      <c r="T171" s="11"/>
      <c r="U171" s="11"/>
    </row>
    <row r="172" spans="1:21" ht="30" customHeight="1">
      <c r="A172" s="750" t="s">
        <v>544</v>
      </c>
      <c r="B172" s="750"/>
      <c r="C172" s="750"/>
      <c r="D172" s="750"/>
      <c r="E172" s="750"/>
      <c r="F172" s="750"/>
      <c r="G172" s="750"/>
      <c r="H172" s="750"/>
      <c r="I172" s="750"/>
      <c r="J172" s="750"/>
      <c r="K172" s="750"/>
      <c r="L172" s="750"/>
      <c r="M172" s="750"/>
      <c r="N172" s="750"/>
      <c r="O172" s="750"/>
      <c r="P172" s="750"/>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821</v>
      </c>
      <c r="B174" s="73" t="s">
        <v>34</v>
      </c>
      <c r="C174" s="73" t="s">
        <v>145</v>
      </c>
      <c r="D174" s="73" t="s">
        <v>36</v>
      </c>
      <c r="E174" s="73" t="s">
        <v>38</v>
      </c>
      <c r="F174" s="73" t="s">
        <v>46</v>
      </c>
      <c r="G174" s="73" t="s">
        <v>44</v>
      </c>
      <c r="H174" s="73" t="s">
        <v>40</v>
      </c>
      <c r="I174" s="73" t="s">
        <v>42</v>
      </c>
      <c r="J174" s="73" t="s">
        <v>48</v>
      </c>
      <c r="K174" s="73" t="s">
        <v>50</v>
      </c>
      <c r="L174" s="73" t="s">
        <v>52</v>
      </c>
      <c r="M174" s="73" t="s">
        <v>54</v>
      </c>
      <c r="N174" s="73" t="s">
        <v>56</v>
      </c>
      <c r="O174" s="176" t="s">
        <v>551</v>
      </c>
      <c r="P174" s="73" t="s">
        <v>822</v>
      </c>
      <c r="Q174" s="11"/>
      <c r="R174" s="11"/>
      <c r="S174" s="11"/>
      <c r="T174" s="11"/>
      <c r="U174" s="11"/>
    </row>
    <row r="175" spans="1:21">
      <c r="A175" s="100" t="s">
        <v>823</v>
      </c>
      <c r="B175" s="97">
        <v>0</v>
      </c>
      <c r="C175" s="97">
        <v>172079.33761000002</v>
      </c>
      <c r="D175" s="97">
        <v>0</v>
      </c>
      <c r="E175" s="97">
        <v>195153.29841999998</v>
      </c>
      <c r="F175" s="97">
        <v>129031.24294</v>
      </c>
      <c r="G175" s="97">
        <v>19592.16</v>
      </c>
      <c r="H175" s="97">
        <v>27106.853199999998</v>
      </c>
      <c r="I175" s="97">
        <v>0</v>
      </c>
      <c r="J175" s="97">
        <v>0</v>
      </c>
      <c r="K175" s="97">
        <v>0</v>
      </c>
      <c r="L175" s="97">
        <v>0</v>
      </c>
      <c r="M175" s="97">
        <v>51364.349579999995</v>
      </c>
      <c r="N175" s="97">
        <v>0</v>
      </c>
      <c r="O175" s="97">
        <v>594327.24174999993</v>
      </c>
      <c r="P175" s="160">
        <v>0.34516563585395654</v>
      </c>
      <c r="Q175" s="11"/>
      <c r="R175" s="11"/>
      <c r="S175" s="11"/>
      <c r="T175" s="11"/>
      <c r="U175" s="11"/>
    </row>
    <row r="176" spans="1:21">
      <c r="A176" s="100" t="s">
        <v>824</v>
      </c>
      <c r="B176" s="97">
        <v>0</v>
      </c>
      <c r="C176" s="97">
        <v>8438.8750299999992</v>
      </c>
      <c r="D176" s="97">
        <v>0</v>
      </c>
      <c r="E176" s="97">
        <v>38611.749090000005</v>
      </c>
      <c r="F176" s="97">
        <v>12464.59686</v>
      </c>
      <c r="G176" s="97">
        <v>0</v>
      </c>
      <c r="H176" s="97">
        <v>8298.7862800000003</v>
      </c>
      <c r="I176" s="97">
        <v>0</v>
      </c>
      <c r="J176" s="97">
        <v>0</v>
      </c>
      <c r="K176" s="97">
        <v>11550</v>
      </c>
      <c r="L176" s="97">
        <v>10000.508</v>
      </c>
      <c r="M176" s="97">
        <v>10000</v>
      </c>
      <c r="N176" s="97">
        <v>0</v>
      </c>
      <c r="O176" s="97">
        <v>99364.515260000015</v>
      </c>
      <c r="P176" s="160">
        <v>5.7707629201127861E-2</v>
      </c>
      <c r="Q176" s="11"/>
      <c r="R176" s="11"/>
      <c r="S176" s="11"/>
      <c r="T176" s="11"/>
      <c r="U176" s="11"/>
    </row>
    <row r="177" spans="1:21">
      <c r="A177" s="100" t="s">
        <v>825</v>
      </c>
      <c r="B177" s="97">
        <v>18544.626949999998</v>
      </c>
      <c r="C177" s="97">
        <v>15803.95714</v>
      </c>
      <c r="D177" s="97">
        <v>12734.99712</v>
      </c>
      <c r="E177" s="97">
        <v>9894.0308000000005</v>
      </c>
      <c r="F177" s="97">
        <v>4805.6652899999999</v>
      </c>
      <c r="G177" s="97">
        <v>6612</v>
      </c>
      <c r="H177" s="97">
        <v>3635.8</v>
      </c>
      <c r="I177" s="97">
        <v>0</v>
      </c>
      <c r="J177" s="97">
        <v>0</v>
      </c>
      <c r="K177" s="97">
        <v>0</v>
      </c>
      <c r="L177" s="97">
        <v>20078.642620000002</v>
      </c>
      <c r="M177" s="97">
        <v>9361.0830000000005</v>
      </c>
      <c r="N177" s="97">
        <v>14215</v>
      </c>
      <c r="O177" s="97">
        <v>115685.80291999999</v>
      </c>
      <c r="P177" s="160">
        <v>6.7186494104798128E-2</v>
      </c>
      <c r="Q177" s="11"/>
      <c r="R177" s="11"/>
      <c r="S177" s="11"/>
      <c r="T177" s="11"/>
      <c r="U177" s="11"/>
    </row>
    <row r="178" spans="1:21">
      <c r="A178" s="100" t="s">
        <v>826</v>
      </c>
      <c r="B178" s="97">
        <v>109556.14436000001</v>
      </c>
      <c r="C178" s="97">
        <v>13891.92043</v>
      </c>
      <c r="D178" s="97">
        <v>23252.652170000001</v>
      </c>
      <c r="E178" s="97">
        <v>19374.69441</v>
      </c>
      <c r="F178" s="97">
        <v>9974.7728399999996</v>
      </c>
      <c r="G178" s="97">
        <v>6371.2398700000003</v>
      </c>
      <c r="H178" s="97">
        <v>1551.66659</v>
      </c>
      <c r="I178" s="97">
        <v>0</v>
      </c>
      <c r="J178" s="97">
        <v>0</v>
      </c>
      <c r="K178" s="97">
        <v>12004.57302</v>
      </c>
      <c r="L178" s="97">
        <v>13202.0579</v>
      </c>
      <c r="M178" s="97">
        <v>3915</v>
      </c>
      <c r="N178" s="97">
        <v>3363.0359399999998</v>
      </c>
      <c r="O178" s="97">
        <v>216457.75752999997</v>
      </c>
      <c r="P178" s="160">
        <v>0.12571151760328003</v>
      </c>
      <c r="Q178" s="11"/>
      <c r="R178" s="11"/>
      <c r="S178" s="11"/>
      <c r="T178" s="11"/>
      <c r="U178" s="11"/>
    </row>
    <row r="179" spans="1:21">
      <c r="A179" s="100" t="s">
        <v>827</v>
      </c>
      <c r="B179" s="97">
        <v>25592.29651</v>
      </c>
      <c r="C179" s="97">
        <v>13422.432570000001</v>
      </c>
      <c r="D179" s="97">
        <v>9908.6818000000003</v>
      </c>
      <c r="E179" s="97">
        <v>16355.31588</v>
      </c>
      <c r="F179" s="97">
        <v>8457.83374</v>
      </c>
      <c r="G179" s="97">
        <v>6133.8285599999999</v>
      </c>
      <c r="H179" s="97">
        <v>5436.0277400000004</v>
      </c>
      <c r="I179" s="97">
        <v>0</v>
      </c>
      <c r="J179" s="97">
        <v>0</v>
      </c>
      <c r="K179" s="97">
        <v>700</v>
      </c>
      <c r="L179" s="97">
        <v>4508.8050599999997</v>
      </c>
      <c r="M179" s="97">
        <v>2512.6777299999999</v>
      </c>
      <c r="N179" s="97">
        <v>4053.2325000000001</v>
      </c>
      <c r="O179" s="97">
        <v>97081.132089999999</v>
      </c>
      <c r="P179" s="160">
        <v>5.638151565894766E-2</v>
      </c>
      <c r="Q179" s="11"/>
      <c r="R179" s="11"/>
      <c r="S179" s="11"/>
      <c r="T179" s="11"/>
      <c r="U179" s="11"/>
    </row>
    <row r="180" spans="1:21">
      <c r="A180" s="100" t="s">
        <v>828</v>
      </c>
      <c r="B180" s="97">
        <v>18676.80256</v>
      </c>
      <c r="C180" s="97">
        <v>12362.92058</v>
      </c>
      <c r="D180" s="97">
        <v>16660.576580000001</v>
      </c>
      <c r="E180" s="97">
        <v>14575.62257</v>
      </c>
      <c r="F180" s="97">
        <v>10704.480029999999</v>
      </c>
      <c r="G180" s="97">
        <v>10667.076550000002</v>
      </c>
      <c r="H180" s="97">
        <v>8034.7193699999998</v>
      </c>
      <c r="I180" s="97">
        <v>2003.2331000000001</v>
      </c>
      <c r="J180" s="97">
        <v>1558.6476399999999</v>
      </c>
      <c r="K180" s="97">
        <v>1958.85205</v>
      </c>
      <c r="L180" s="97">
        <v>4482.3576900000007</v>
      </c>
      <c r="M180" s="97">
        <v>3523.8800699999997</v>
      </c>
      <c r="N180" s="97">
        <v>4038.8549900000003</v>
      </c>
      <c r="O180" s="97">
        <v>109248.02378</v>
      </c>
      <c r="P180" s="160">
        <v>6.3447644571664755E-2</v>
      </c>
      <c r="Q180" s="11"/>
      <c r="R180" s="11"/>
      <c r="S180" s="11"/>
      <c r="T180" s="11"/>
      <c r="U180" s="11"/>
    </row>
    <row r="181" spans="1:21">
      <c r="A181" s="100" t="s">
        <v>829</v>
      </c>
      <c r="B181" s="97">
        <v>10724.83836</v>
      </c>
      <c r="C181" s="97">
        <v>11296.80047</v>
      </c>
      <c r="D181" s="97">
        <v>10351.843269999999</v>
      </c>
      <c r="E181" s="97">
        <v>12575.672859999999</v>
      </c>
      <c r="F181" s="97">
        <v>9177.0575399999998</v>
      </c>
      <c r="G181" s="97">
        <v>2815.6153799999997</v>
      </c>
      <c r="H181" s="97">
        <v>2655.4693500000003</v>
      </c>
      <c r="I181" s="97">
        <v>2416.3942599999996</v>
      </c>
      <c r="J181" s="97">
        <v>472.00045</v>
      </c>
      <c r="K181" s="97">
        <v>801.88618000000008</v>
      </c>
      <c r="L181" s="97">
        <v>2283.0426699999998</v>
      </c>
      <c r="M181" s="97">
        <v>1980.56825</v>
      </c>
      <c r="N181" s="97">
        <v>4753.04774</v>
      </c>
      <c r="O181" s="97">
        <v>72304.236779999992</v>
      </c>
      <c r="P181" s="160">
        <v>4.1991913057220602E-2</v>
      </c>
      <c r="Q181" s="11"/>
      <c r="R181" s="11"/>
      <c r="S181" s="11"/>
      <c r="T181" s="11"/>
      <c r="U181" s="11"/>
    </row>
    <row r="182" spans="1:21">
      <c r="A182" s="100" t="s">
        <v>830</v>
      </c>
      <c r="B182" s="97">
        <v>7525.1899199999998</v>
      </c>
      <c r="C182" s="97">
        <v>10139.012869999999</v>
      </c>
      <c r="D182" s="97">
        <v>10510.39042</v>
      </c>
      <c r="E182" s="97">
        <v>10744.573109999999</v>
      </c>
      <c r="F182" s="97">
        <v>8264.1851200000001</v>
      </c>
      <c r="G182" s="97">
        <v>2963.8092999999999</v>
      </c>
      <c r="H182" s="97">
        <v>7119.0929800000004</v>
      </c>
      <c r="I182" s="97">
        <v>4408.6156100000007</v>
      </c>
      <c r="J182" s="97">
        <v>601.59931000000006</v>
      </c>
      <c r="K182" s="97">
        <v>3850.5213199999998</v>
      </c>
      <c r="L182" s="97">
        <v>1847.29132</v>
      </c>
      <c r="M182" s="97">
        <v>1213.0517399999999</v>
      </c>
      <c r="N182" s="97">
        <v>4926.15607</v>
      </c>
      <c r="O182" s="97">
        <v>74113.489090000003</v>
      </c>
      <c r="P182" s="160">
        <v>4.304266705288564E-2</v>
      </c>
      <c r="Q182" s="11"/>
      <c r="R182" s="11"/>
      <c r="S182" s="11"/>
      <c r="T182" s="11"/>
      <c r="U182" s="11"/>
    </row>
    <row r="183" spans="1:21">
      <c r="A183" s="100" t="s">
        <v>831</v>
      </c>
      <c r="B183" s="97">
        <v>2696.2087099999999</v>
      </c>
      <c r="C183" s="97">
        <v>4800.5391300000001</v>
      </c>
      <c r="D183" s="97">
        <v>5664.5481600000003</v>
      </c>
      <c r="E183" s="97">
        <v>7318.4548299999997</v>
      </c>
      <c r="F183" s="97">
        <v>6092.1172800000004</v>
      </c>
      <c r="G183" s="97">
        <v>1928.38528</v>
      </c>
      <c r="H183" s="97">
        <v>2358.1152400000001</v>
      </c>
      <c r="I183" s="97">
        <v>3838.2442999999998</v>
      </c>
      <c r="J183" s="97">
        <v>483.95497999999998</v>
      </c>
      <c r="K183" s="97">
        <v>1825.07781</v>
      </c>
      <c r="L183" s="97">
        <v>761.44200000000001</v>
      </c>
      <c r="M183" s="97">
        <v>239.79712000000001</v>
      </c>
      <c r="N183" s="97">
        <v>3518.9412499999999</v>
      </c>
      <c r="O183" s="97">
        <v>41525.826090000017</v>
      </c>
      <c r="P183" s="160">
        <v>2.411682850766057E-2</v>
      </c>
      <c r="Q183" s="11"/>
      <c r="R183" s="11"/>
      <c r="S183" s="11"/>
      <c r="T183" s="11"/>
      <c r="U183" s="11"/>
    </row>
    <row r="184" spans="1:21">
      <c r="A184" s="100" t="s">
        <v>832</v>
      </c>
      <c r="B184" s="97">
        <v>8117.0667800000001</v>
      </c>
      <c r="C184" s="97">
        <v>9074.3274799999999</v>
      </c>
      <c r="D184" s="97">
        <v>8545.1077699999987</v>
      </c>
      <c r="E184" s="97">
        <v>9204.9238299999997</v>
      </c>
      <c r="F184" s="97">
        <v>6526.4960300000002</v>
      </c>
      <c r="G184" s="97">
        <v>3161.15362</v>
      </c>
      <c r="H184" s="97">
        <v>4876.3222000000005</v>
      </c>
      <c r="I184" s="97">
        <v>11278.232050000001</v>
      </c>
      <c r="J184" s="97">
        <v>377.0401</v>
      </c>
      <c r="K184" s="97">
        <v>4544.2201999999997</v>
      </c>
      <c r="L184" s="97">
        <v>233.00075000000001</v>
      </c>
      <c r="M184" s="97">
        <v>1220.4217599999999</v>
      </c>
      <c r="N184" s="97">
        <v>5788.1291600000004</v>
      </c>
      <c r="O184" s="97">
        <v>72946.441730000006</v>
      </c>
      <c r="P184" s="160">
        <v>4.2364884484985911E-2</v>
      </c>
      <c r="Q184" s="11"/>
      <c r="R184" s="11"/>
      <c r="S184" s="11"/>
      <c r="T184" s="11"/>
      <c r="U184" s="11"/>
    </row>
    <row r="185" spans="1:21">
      <c r="A185" s="100" t="s">
        <v>833</v>
      </c>
      <c r="B185" s="97">
        <v>9018.3458599999994</v>
      </c>
      <c r="C185" s="97">
        <v>10913.56983</v>
      </c>
      <c r="D185" s="97">
        <v>23350.119079999997</v>
      </c>
      <c r="E185" s="97">
        <v>14005.32776</v>
      </c>
      <c r="F185" s="97">
        <v>10120.538480000001</v>
      </c>
      <c r="G185" s="97">
        <v>3686.3723599999998</v>
      </c>
      <c r="H185" s="97">
        <v>13999.99553</v>
      </c>
      <c r="I185" s="97">
        <v>5964.8272900000002</v>
      </c>
      <c r="J185" s="97">
        <v>166.66038</v>
      </c>
      <c r="K185" s="97">
        <v>3514.4331099999999</v>
      </c>
      <c r="L185" s="97">
        <v>1452.7355500000001</v>
      </c>
      <c r="M185" s="97">
        <v>1308.2720099999999</v>
      </c>
      <c r="N185" s="97">
        <v>7179.4329699999998</v>
      </c>
      <c r="O185" s="97">
        <v>104680.63020999999</v>
      </c>
      <c r="P185" s="160">
        <v>6.0795053212833051E-2</v>
      </c>
      <c r="Q185" s="11"/>
      <c r="R185" s="11"/>
      <c r="S185" s="11"/>
      <c r="T185" s="11"/>
      <c r="U185" s="11"/>
    </row>
    <row r="186" spans="1:21">
      <c r="A186" s="100" t="s">
        <v>834</v>
      </c>
      <c r="B186" s="97">
        <v>8913.1595600000001</v>
      </c>
      <c r="C186" s="97">
        <v>12780.79601</v>
      </c>
      <c r="D186" s="97">
        <v>11043.966470000001</v>
      </c>
      <c r="E186" s="97">
        <v>14684.304039999999</v>
      </c>
      <c r="F186" s="97">
        <v>12905.80449</v>
      </c>
      <c r="G186" s="97">
        <v>4207.4547300000004</v>
      </c>
      <c r="H186" s="97">
        <v>8264.9431700000005</v>
      </c>
      <c r="I186" s="97">
        <v>4747.9561699999995</v>
      </c>
      <c r="J186" s="97">
        <v>302.38231999999999</v>
      </c>
      <c r="K186" s="97">
        <v>7614.8513899999998</v>
      </c>
      <c r="L186" s="97">
        <v>723.01760000000002</v>
      </c>
      <c r="M186" s="97">
        <v>812.57196999999996</v>
      </c>
      <c r="N186" s="97">
        <v>8086.5367300000007</v>
      </c>
      <c r="O186" s="97">
        <v>95087.744650000022</v>
      </c>
      <c r="P186" s="160">
        <v>5.5223822060375738E-2</v>
      </c>
      <c r="Q186" s="11"/>
      <c r="R186" s="11"/>
      <c r="S186" s="11"/>
      <c r="T186" s="11"/>
      <c r="U186" s="11"/>
    </row>
    <row r="187" spans="1:21">
      <c r="A187" s="100" t="s">
        <v>835</v>
      </c>
      <c r="B187" s="97">
        <v>254.20522</v>
      </c>
      <c r="C187" s="97">
        <v>4366.6442800000004</v>
      </c>
      <c r="D187" s="97">
        <v>975.89229</v>
      </c>
      <c r="E187" s="97">
        <v>2050.6833999999999</v>
      </c>
      <c r="F187" s="97">
        <v>5050.0676599999997</v>
      </c>
      <c r="G187" s="97">
        <v>1509.2301699999998</v>
      </c>
      <c r="H187" s="97">
        <v>1389.1174699999999</v>
      </c>
      <c r="I187" s="97">
        <v>65.527180000000001</v>
      </c>
      <c r="J187" s="97">
        <v>28.32</v>
      </c>
      <c r="K187" s="97">
        <v>401.03767999999997</v>
      </c>
      <c r="L187" s="97">
        <v>79.319039999999987</v>
      </c>
      <c r="M187" s="97">
        <v>111.06173</v>
      </c>
      <c r="N187" s="97">
        <v>2128.1378500000001</v>
      </c>
      <c r="O187" s="97">
        <v>18409.243969999996</v>
      </c>
      <c r="P187" s="160">
        <v>1.069148097904039E-2</v>
      </c>
      <c r="Q187" s="11"/>
      <c r="R187" s="11"/>
      <c r="S187" s="11"/>
      <c r="T187" s="11"/>
      <c r="U187" s="11"/>
    </row>
    <row r="188" spans="1:21">
      <c r="A188" s="100" t="s">
        <v>836</v>
      </c>
      <c r="B188" s="97">
        <v>1813.8920800000001</v>
      </c>
      <c r="C188" s="97">
        <v>2056.7777099999998</v>
      </c>
      <c r="D188" s="97">
        <v>985.55051000000003</v>
      </c>
      <c r="E188" s="97">
        <v>1393.7112500000001</v>
      </c>
      <c r="F188" s="97">
        <v>1090.64905</v>
      </c>
      <c r="G188" s="97">
        <v>492.40501</v>
      </c>
      <c r="H188" s="97">
        <v>2173.5442499999999</v>
      </c>
      <c r="I188" s="97">
        <v>3.7</v>
      </c>
      <c r="J188" s="97">
        <v>13.332180000000001</v>
      </c>
      <c r="K188" s="97">
        <v>148.91759999999999</v>
      </c>
      <c r="L188" s="97">
        <v>44.47963</v>
      </c>
      <c r="M188" s="97">
        <v>64.975920000000002</v>
      </c>
      <c r="N188" s="97">
        <v>346.96398999999997</v>
      </c>
      <c r="O188" s="97">
        <v>10628.899180000002</v>
      </c>
      <c r="P188" s="160">
        <v>6.1729136512230194E-3</v>
      </c>
      <c r="Q188" s="11"/>
      <c r="R188" s="11"/>
      <c r="S188" s="11"/>
      <c r="T188" s="11"/>
      <c r="U188" s="11"/>
    </row>
    <row r="189" spans="1:21">
      <c r="A189" s="72" t="s">
        <v>189</v>
      </c>
      <c r="B189" s="158">
        <v>221432.77687</v>
      </c>
      <c r="C189" s="158">
        <v>301427.91113999998</v>
      </c>
      <c r="D189" s="158">
        <v>133984.32564</v>
      </c>
      <c r="E189" s="158">
        <v>365942.36225000001</v>
      </c>
      <c r="F189" s="158">
        <v>234665.50735000003</v>
      </c>
      <c r="G189" s="158">
        <v>70140.73083</v>
      </c>
      <c r="H189" s="158">
        <v>96900.453370000003</v>
      </c>
      <c r="I189" s="158">
        <v>34726.729959999997</v>
      </c>
      <c r="J189" s="158">
        <v>4003.9373600000004</v>
      </c>
      <c r="K189" s="158">
        <v>48914.370359999994</v>
      </c>
      <c r="L189" s="158">
        <v>59696.699830000005</v>
      </c>
      <c r="M189" s="158">
        <v>87627.710879999984</v>
      </c>
      <c r="N189" s="158">
        <v>62397.469189999996</v>
      </c>
      <c r="O189" s="158">
        <v>1721860.9850300001</v>
      </c>
      <c r="P189" s="161">
        <v>1</v>
      </c>
      <c r="Q189" s="11"/>
      <c r="R189" s="11"/>
      <c r="S189" s="11"/>
      <c r="T189" s="11"/>
      <c r="U189" s="11"/>
    </row>
    <row r="190" spans="1:21">
      <c r="A190" s="54" t="s">
        <v>837</v>
      </c>
      <c r="B190" s="160">
        <v>0.12860084454851736</v>
      </c>
      <c r="C190" s="160">
        <v>0.17505937689548623</v>
      </c>
      <c r="D190" s="160">
        <v>7.7813671838127846E-2</v>
      </c>
      <c r="E190" s="160">
        <v>0.21252723967354667</v>
      </c>
      <c r="F190" s="160">
        <v>0.1362859774338353</v>
      </c>
      <c r="G190" s="160">
        <v>4.0735420245774333E-2</v>
      </c>
      <c r="H190" s="160">
        <v>5.6276583424829558E-2</v>
      </c>
      <c r="I190" s="160">
        <v>2.0168137998315207E-2</v>
      </c>
      <c r="J190" s="160">
        <v>2.3253545987803651E-3</v>
      </c>
      <c r="K190" s="160">
        <v>2.8407851031683463E-2</v>
      </c>
      <c r="L190" s="160">
        <v>3.4669871928691101E-2</v>
      </c>
      <c r="M190" s="160">
        <v>5.0891280795512792E-2</v>
      </c>
      <c r="N190" s="160">
        <v>3.6238389586899691E-2</v>
      </c>
      <c r="O190" s="160">
        <v>1</v>
      </c>
      <c r="P190" s="234"/>
      <c r="Q190" s="11"/>
      <c r="R190" s="11"/>
      <c r="S190" s="11"/>
      <c r="T190" s="11"/>
      <c r="U190" s="11"/>
    </row>
    <row r="191" spans="1:21" ht="30" customHeight="1">
      <c r="A191" s="437" t="s">
        <v>840</v>
      </c>
      <c r="B191" s="73" t="s">
        <v>34</v>
      </c>
      <c r="C191" s="73" t="s">
        <v>145</v>
      </c>
      <c r="D191" s="73" t="s">
        <v>36</v>
      </c>
      <c r="E191" s="73" t="s">
        <v>38</v>
      </c>
      <c r="F191" s="73" t="s">
        <v>46</v>
      </c>
      <c r="G191" s="73" t="s">
        <v>44</v>
      </c>
      <c r="H191" s="73" t="s">
        <v>40</v>
      </c>
      <c r="I191" s="73" t="s">
        <v>42</v>
      </c>
      <c r="J191" s="73" t="s">
        <v>48</v>
      </c>
      <c r="K191" s="73" t="s">
        <v>50</v>
      </c>
      <c r="L191" s="73" t="s">
        <v>52</v>
      </c>
      <c r="M191" s="73" t="s">
        <v>54</v>
      </c>
      <c r="N191" s="73" t="s">
        <v>56</v>
      </c>
      <c r="O191" s="176" t="s">
        <v>551</v>
      </c>
      <c r="P191" s="73" t="s">
        <v>775</v>
      </c>
      <c r="Q191" s="11"/>
      <c r="R191" s="11"/>
      <c r="S191" s="11"/>
      <c r="T191" s="11"/>
      <c r="U191" s="11"/>
    </row>
    <row r="192" spans="1:21">
      <c r="A192" s="100" t="s">
        <v>823</v>
      </c>
      <c r="B192" s="97">
        <v>0</v>
      </c>
      <c r="C192" s="97">
        <v>2</v>
      </c>
      <c r="D192" s="97">
        <v>0</v>
      </c>
      <c r="E192" s="97">
        <v>4</v>
      </c>
      <c r="F192" s="97">
        <v>5</v>
      </c>
      <c r="G192" s="97">
        <v>1</v>
      </c>
      <c r="H192" s="97">
        <v>1</v>
      </c>
      <c r="I192" s="97">
        <v>0</v>
      </c>
      <c r="J192" s="97">
        <v>0</v>
      </c>
      <c r="K192" s="97">
        <v>0</v>
      </c>
      <c r="L192" s="97">
        <v>0</v>
      </c>
      <c r="M192" s="97">
        <v>1</v>
      </c>
      <c r="N192" s="97">
        <v>0</v>
      </c>
      <c r="O192" s="97">
        <v>14</v>
      </c>
      <c r="P192" s="160">
        <v>5.7337101199983617E-4</v>
      </c>
      <c r="Q192" s="11"/>
      <c r="R192" s="11"/>
      <c r="S192" s="11"/>
      <c r="T192" s="11"/>
      <c r="U192" s="11"/>
    </row>
    <row r="193" spans="1:21">
      <c r="A193" s="100" t="s">
        <v>824</v>
      </c>
      <c r="B193" s="97">
        <v>0</v>
      </c>
      <c r="C193" s="97">
        <v>1</v>
      </c>
      <c r="D193" s="97">
        <v>0</v>
      </c>
      <c r="E193" s="97">
        <v>5</v>
      </c>
      <c r="F193" s="97">
        <v>1</v>
      </c>
      <c r="G193" s="97">
        <v>0</v>
      </c>
      <c r="H193" s="97">
        <v>1</v>
      </c>
      <c r="I193" s="97">
        <v>0</v>
      </c>
      <c r="J193" s="97">
        <v>0</v>
      </c>
      <c r="K193" s="97">
        <v>1</v>
      </c>
      <c r="L193" s="97">
        <v>1</v>
      </c>
      <c r="M193" s="97">
        <v>1</v>
      </c>
      <c r="N193" s="97">
        <v>0</v>
      </c>
      <c r="O193" s="97">
        <v>11</v>
      </c>
      <c r="P193" s="160">
        <v>4.5050579514272843E-4</v>
      </c>
      <c r="Q193" s="11"/>
      <c r="R193" s="11"/>
      <c r="S193" s="11"/>
      <c r="T193" s="11"/>
      <c r="U193" s="11"/>
    </row>
    <row r="194" spans="1:21">
      <c r="A194" s="100" t="s">
        <v>825</v>
      </c>
      <c r="B194" s="97">
        <v>4</v>
      </c>
      <c r="C194" s="97">
        <v>3</v>
      </c>
      <c r="D194" s="97">
        <v>3</v>
      </c>
      <c r="E194" s="97">
        <v>2</v>
      </c>
      <c r="F194" s="97">
        <v>1</v>
      </c>
      <c r="G194" s="97">
        <v>1</v>
      </c>
      <c r="H194" s="97">
        <v>1</v>
      </c>
      <c r="I194" s="97">
        <v>0</v>
      </c>
      <c r="J194" s="97">
        <v>0</v>
      </c>
      <c r="K194" s="97">
        <v>0</v>
      </c>
      <c r="L194" s="97">
        <v>5</v>
      </c>
      <c r="M194" s="97">
        <v>2</v>
      </c>
      <c r="N194" s="97">
        <v>3</v>
      </c>
      <c r="O194" s="97">
        <v>25</v>
      </c>
      <c r="P194" s="160">
        <v>1.0238768071425645E-3</v>
      </c>
      <c r="Q194" s="11"/>
      <c r="R194" s="11"/>
      <c r="S194" s="11"/>
      <c r="T194" s="11"/>
      <c r="U194" s="11"/>
    </row>
    <row r="195" spans="1:21">
      <c r="A195" s="100" t="s">
        <v>826</v>
      </c>
      <c r="B195" s="97">
        <v>59</v>
      </c>
      <c r="C195" s="97">
        <v>7</v>
      </c>
      <c r="D195" s="97">
        <v>9</v>
      </c>
      <c r="E195" s="97">
        <v>9</v>
      </c>
      <c r="F195" s="97">
        <v>5</v>
      </c>
      <c r="G195" s="97">
        <v>3</v>
      </c>
      <c r="H195" s="97">
        <v>1</v>
      </c>
      <c r="I195" s="97">
        <v>0</v>
      </c>
      <c r="J195" s="97">
        <v>0</v>
      </c>
      <c r="K195" s="97">
        <v>5</v>
      </c>
      <c r="L195" s="97">
        <v>7</v>
      </c>
      <c r="M195" s="97">
        <v>2</v>
      </c>
      <c r="N195" s="97">
        <v>1</v>
      </c>
      <c r="O195" s="97">
        <v>108</v>
      </c>
      <c r="P195" s="160">
        <v>4.4231478068558795E-3</v>
      </c>
      <c r="Q195" s="11"/>
      <c r="R195" s="11"/>
      <c r="S195" s="11"/>
      <c r="T195" s="11"/>
      <c r="U195" s="11"/>
    </row>
    <row r="196" spans="1:21">
      <c r="A196" s="100" t="s">
        <v>827</v>
      </c>
      <c r="B196" s="97">
        <v>27</v>
      </c>
      <c r="C196" s="97">
        <v>15</v>
      </c>
      <c r="D196" s="97">
        <v>10</v>
      </c>
      <c r="E196" s="97">
        <v>17</v>
      </c>
      <c r="F196" s="97">
        <v>9</v>
      </c>
      <c r="G196" s="97">
        <v>7</v>
      </c>
      <c r="H196" s="97">
        <v>6</v>
      </c>
      <c r="I196" s="97">
        <v>0</v>
      </c>
      <c r="J196" s="97">
        <v>0</v>
      </c>
      <c r="K196" s="97">
        <v>1</v>
      </c>
      <c r="L196" s="97">
        <v>5</v>
      </c>
      <c r="M196" s="97">
        <v>3</v>
      </c>
      <c r="N196" s="97">
        <v>4</v>
      </c>
      <c r="O196" s="97">
        <v>104</v>
      </c>
      <c r="P196" s="160">
        <v>4.2593275177130688E-3</v>
      </c>
      <c r="Q196" s="11"/>
      <c r="R196" s="11"/>
      <c r="S196" s="11"/>
      <c r="T196" s="11"/>
      <c r="U196" s="11"/>
    </row>
    <row r="197" spans="1:21">
      <c r="A197" s="100" t="s">
        <v>828</v>
      </c>
      <c r="B197" s="97">
        <v>41</v>
      </c>
      <c r="C197" s="97">
        <v>26</v>
      </c>
      <c r="D197" s="97">
        <v>33</v>
      </c>
      <c r="E197" s="97">
        <v>33</v>
      </c>
      <c r="F197" s="97">
        <v>23</v>
      </c>
      <c r="G197" s="97">
        <v>23</v>
      </c>
      <c r="H197" s="97">
        <v>17</v>
      </c>
      <c r="I197" s="97">
        <v>5</v>
      </c>
      <c r="J197" s="97">
        <v>3</v>
      </c>
      <c r="K197" s="97">
        <v>5</v>
      </c>
      <c r="L197" s="97">
        <v>10</v>
      </c>
      <c r="M197" s="97">
        <v>8</v>
      </c>
      <c r="N197" s="97">
        <v>10</v>
      </c>
      <c r="O197" s="97">
        <v>237</v>
      </c>
      <c r="P197" s="160">
        <v>9.7063521317115129E-3</v>
      </c>
      <c r="Q197" s="11"/>
      <c r="R197" s="11"/>
      <c r="S197" s="11"/>
      <c r="T197" s="11"/>
      <c r="U197" s="11"/>
    </row>
    <row r="198" spans="1:21">
      <c r="A198" s="100" t="s">
        <v>829</v>
      </c>
      <c r="B198" s="97">
        <v>38</v>
      </c>
      <c r="C198" s="97">
        <v>43</v>
      </c>
      <c r="D198" s="97">
        <v>38</v>
      </c>
      <c r="E198" s="97">
        <v>49</v>
      </c>
      <c r="F198" s="97">
        <v>36</v>
      </c>
      <c r="G198" s="97">
        <v>11</v>
      </c>
      <c r="H198" s="97">
        <v>11</v>
      </c>
      <c r="I198" s="97">
        <v>9</v>
      </c>
      <c r="J198" s="97">
        <v>2</v>
      </c>
      <c r="K198" s="97">
        <v>3</v>
      </c>
      <c r="L198" s="97">
        <v>9</v>
      </c>
      <c r="M198" s="97">
        <v>7</v>
      </c>
      <c r="N198" s="97">
        <v>18</v>
      </c>
      <c r="O198" s="97">
        <v>274</v>
      </c>
      <c r="P198" s="160">
        <v>1.1221689806282508E-2</v>
      </c>
      <c r="Q198" s="11"/>
      <c r="R198" s="11"/>
      <c r="S198" s="11"/>
      <c r="T198" s="11"/>
      <c r="U198" s="11"/>
    </row>
    <row r="199" spans="1:21">
      <c r="A199" s="100" t="s">
        <v>830</v>
      </c>
      <c r="B199" s="97">
        <v>49</v>
      </c>
      <c r="C199" s="97">
        <v>61</v>
      </c>
      <c r="D199" s="97">
        <v>62</v>
      </c>
      <c r="E199" s="97">
        <v>64</v>
      </c>
      <c r="F199" s="97">
        <v>51</v>
      </c>
      <c r="G199" s="97">
        <v>19</v>
      </c>
      <c r="H199" s="97">
        <v>44</v>
      </c>
      <c r="I199" s="97">
        <v>27</v>
      </c>
      <c r="J199" s="97">
        <v>4</v>
      </c>
      <c r="K199" s="97">
        <v>21</v>
      </c>
      <c r="L199" s="97">
        <v>11</v>
      </c>
      <c r="M199" s="97">
        <v>7</v>
      </c>
      <c r="N199" s="97">
        <v>30</v>
      </c>
      <c r="O199" s="97">
        <v>450</v>
      </c>
      <c r="P199" s="160">
        <v>1.8429782528566162E-2</v>
      </c>
      <c r="Q199" s="11"/>
      <c r="R199" s="11"/>
      <c r="S199" s="11"/>
      <c r="T199" s="11"/>
      <c r="U199" s="11"/>
    </row>
    <row r="200" spans="1:21">
      <c r="A200" s="100" t="s">
        <v>831</v>
      </c>
      <c r="B200" s="97">
        <v>24</v>
      </c>
      <c r="C200" s="97">
        <v>41</v>
      </c>
      <c r="D200" s="97">
        <v>47</v>
      </c>
      <c r="E200" s="97">
        <v>62</v>
      </c>
      <c r="F200" s="97">
        <v>51</v>
      </c>
      <c r="G200" s="97">
        <v>16</v>
      </c>
      <c r="H200" s="97">
        <v>20</v>
      </c>
      <c r="I200" s="97">
        <v>33</v>
      </c>
      <c r="J200" s="97">
        <v>4</v>
      </c>
      <c r="K200" s="97">
        <v>16</v>
      </c>
      <c r="L200" s="97">
        <v>6</v>
      </c>
      <c r="M200" s="97">
        <v>2</v>
      </c>
      <c r="N200" s="97">
        <v>30</v>
      </c>
      <c r="O200" s="97">
        <v>352</v>
      </c>
      <c r="P200" s="160">
        <v>1.441618544456731E-2</v>
      </c>
      <c r="Q200" s="11"/>
      <c r="R200" s="11"/>
      <c r="S200" s="11"/>
      <c r="T200" s="11"/>
      <c r="U200" s="11"/>
    </row>
    <row r="201" spans="1:21">
      <c r="A201" s="100" t="s">
        <v>832</v>
      </c>
      <c r="B201" s="97">
        <v>109</v>
      </c>
      <c r="C201" s="97">
        <v>109</v>
      </c>
      <c r="D201" s="97">
        <v>102</v>
      </c>
      <c r="E201" s="97">
        <v>111</v>
      </c>
      <c r="F201" s="97">
        <v>79</v>
      </c>
      <c r="G201" s="97">
        <v>37</v>
      </c>
      <c r="H201" s="97">
        <v>61</v>
      </c>
      <c r="I201" s="97">
        <v>138</v>
      </c>
      <c r="J201" s="97">
        <v>5</v>
      </c>
      <c r="K201" s="97">
        <v>55</v>
      </c>
      <c r="L201" s="97">
        <v>3</v>
      </c>
      <c r="M201" s="97">
        <v>14</v>
      </c>
      <c r="N201" s="97">
        <v>71</v>
      </c>
      <c r="O201" s="97">
        <v>894</v>
      </c>
      <c r="P201" s="160">
        <v>3.6613834623418114E-2</v>
      </c>
      <c r="Q201" s="11"/>
      <c r="R201" s="11"/>
      <c r="S201" s="11"/>
      <c r="T201" s="11"/>
      <c r="U201" s="11"/>
    </row>
    <row r="202" spans="1:21">
      <c r="A202" s="100" t="s">
        <v>833</v>
      </c>
      <c r="B202" s="97">
        <v>219</v>
      </c>
      <c r="C202" s="97">
        <v>223</v>
      </c>
      <c r="D202" s="97">
        <v>475</v>
      </c>
      <c r="E202" s="97">
        <v>292</v>
      </c>
      <c r="F202" s="97">
        <v>209</v>
      </c>
      <c r="G202" s="97">
        <v>76</v>
      </c>
      <c r="H202" s="97">
        <v>336</v>
      </c>
      <c r="I202" s="97">
        <v>126</v>
      </c>
      <c r="J202" s="97">
        <v>3</v>
      </c>
      <c r="K202" s="97">
        <v>74</v>
      </c>
      <c r="L202" s="97">
        <v>29</v>
      </c>
      <c r="M202" s="97">
        <v>26</v>
      </c>
      <c r="N202" s="97">
        <v>146</v>
      </c>
      <c r="O202" s="97">
        <v>2234</v>
      </c>
      <c r="P202" s="160">
        <v>9.149363148625958E-2</v>
      </c>
      <c r="Q202" s="11"/>
      <c r="R202" s="11"/>
      <c r="S202" s="11"/>
      <c r="T202" s="11"/>
      <c r="U202" s="11"/>
    </row>
    <row r="203" spans="1:21">
      <c r="A203" s="100" t="s">
        <v>834</v>
      </c>
      <c r="B203" s="97">
        <v>646</v>
      </c>
      <c r="C203" s="97">
        <v>790</v>
      </c>
      <c r="D203" s="97">
        <v>697</v>
      </c>
      <c r="E203" s="97">
        <v>954</v>
      </c>
      <c r="F203" s="97">
        <v>834</v>
      </c>
      <c r="G203" s="97">
        <v>269</v>
      </c>
      <c r="H203" s="97">
        <v>531</v>
      </c>
      <c r="I203" s="97">
        <v>251</v>
      </c>
      <c r="J203" s="97">
        <v>20</v>
      </c>
      <c r="K203" s="97">
        <v>731</v>
      </c>
      <c r="L203" s="97">
        <v>48</v>
      </c>
      <c r="M203" s="97">
        <v>49</v>
      </c>
      <c r="N203" s="97">
        <v>492</v>
      </c>
      <c r="O203" s="97">
        <v>6312</v>
      </c>
      <c r="P203" s="160">
        <v>0.25850841626735471</v>
      </c>
      <c r="Q203" s="11"/>
      <c r="R203" s="11"/>
      <c r="S203" s="11"/>
      <c r="T203" s="11"/>
      <c r="U203" s="11"/>
    </row>
    <row r="204" spans="1:21">
      <c r="A204" s="100" t="s">
        <v>835</v>
      </c>
      <c r="B204" s="97">
        <v>55</v>
      </c>
      <c r="C204" s="97">
        <v>737</v>
      </c>
      <c r="D204" s="97">
        <v>199</v>
      </c>
      <c r="E204" s="97">
        <v>421</v>
      </c>
      <c r="F204" s="97">
        <v>851</v>
      </c>
      <c r="G204" s="97">
        <v>247</v>
      </c>
      <c r="H204" s="97">
        <v>284</v>
      </c>
      <c r="I204" s="97">
        <v>13</v>
      </c>
      <c r="J204" s="97">
        <v>6</v>
      </c>
      <c r="K204" s="97">
        <v>72</v>
      </c>
      <c r="L204" s="97">
        <v>15</v>
      </c>
      <c r="M204" s="97">
        <v>22</v>
      </c>
      <c r="N204" s="97">
        <v>340</v>
      </c>
      <c r="O204" s="97">
        <v>3262</v>
      </c>
      <c r="P204" s="160">
        <v>0.13359544579596183</v>
      </c>
      <c r="Q204" s="11"/>
      <c r="R204" s="11"/>
      <c r="S204" s="11"/>
      <c r="T204" s="11"/>
      <c r="U204" s="11"/>
    </row>
    <row r="205" spans="1:21">
      <c r="A205" s="100" t="s">
        <v>836</v>
      </c>
      <c r="B205" s="97">
        <v>839</v>
      </c>
      <c r="C205" s="97">
        <v>4913</v>
      </c>
      <c r="D205" s="97">
        <v>1195</v>
      </c>
      <c r="E205" s="97">
        <v>781</v>
      </c>
      <c r="F205" s="97">
        <v>584</v>
      </c>
      <c r="G205" s="97">
        <v>373</v>
      </c>
      <c r="H205" s="97">
        <v>1104</v>
      </c>
      <c r="I205" s="97">
        <v>2</v>
      </c>
      <c r="J205" s="97">
        <v>8</v>
      </c>
      <c r="K205" s="97">
        <v>103</v>
      </c>
      <c r="L205" s="97">
        <v>22</v>
      </c>
      <c r="M205" s="97">
        <v>41</v>
      </c>
      <c r="N205" s="97">
        <v>175</v>
      </c>
      <c r="O205" s="97">
        <v>10140</v>
      </c>
      <c r="P205" s="160">
        <v>0.41528443297702422</v>
      </c>
      <c r="Q205" s="11"/>
      <c r="R205" s="11"/>
      <c r="S205" s="11"/>
      <c r="T205" s="11"/>
      <c r="U205" s="11"/>
    </row>
    <row r="206" spans="1:21">
      <c r="A206" s="72" t="s">
        <v>189</v>
      </c>
      <c r="B206" s="158">
        <v>2110</v>
      </c>
      <c r="C206" s="158">
        <v>6971</v>
      </c>
      <c r="D206" s="158">
        <v>2870</v>
      </c>
      <c r="E206" s="158">
        <v>2804</v>
      </c>
      <c r="F206" s="158">
        <v>2739</v>
      </c>
      <c r="G206" s="158">
        <v>1083</v>
      </c>
      <c r="H206" s="158">
        <v>2418</v>
      </c>
      <c r="I206" s="158">
        <v>604</v>
      </c>
      <c r="J206" s="158">
        <v>55</v>
      </c>
      <c r="K206" s="158">
        <v>1087</v>
      </c>
      <c r="L206" s="158">
        <v>171</v>
      </c>
      <c r="M206" s="158">
        <v>185</v>
      </c>
      <c r="N206" s="158">
        <v>1320</v>
      </c>
      <c r="O206" s="158">
        <v>24417</v>
      </c>
      <c r="P206" s="161">
        <v>1</v>
      </c>
      <c r="Q206" s="11"/>
      <c r="R206" s="11"/>
      <c r="S206" s="11"/>
      <c r="T206" s="11"/>
      <c r="U206" s="11"/>
    </row>
    <row r="207" spans="1:21">
      <c r="A207" s="54" t="s">
        <v>837</v>
      </c>
      <c r="B207" s="160">
        <v>8.6415202522832454E-2</v>
      </c>
      <c r="C207" s="160">
        <v>0.28549780890363269</v>
      </c>
      <c r="D207" s="160">
        <v>0.11754105745996642</v>
      </c>
      <c r="E207" s="160">
        <v>0.11483802268911004</v>
      </c>
      <c r="F207" s="160">
        <v>0.11217594299053937</v>
      </c>
      <c r="G207" s="160">
        <v>4.4354343285415897E-2</v>
      </c>
      <c r="H207" s="160">
        <v>9.9029364786828847E-2</v>
      </c>
      <c r="I207" s="160">
        <v>2.4736863660564361E-2</v>
      </c>
      <c r="J207" s="160">
        <v>2.252528975713642E-3</v>
      </c>
      <c r="K207" s="160">
        <v>4.4518163574558706E-2</v>
      </c>
      <c r="L207" s="160">
        <v>7.003317360855142E-3</v>
      </c>
      <c r="M207" s="160">
        <v>7.5766883728549785E-3</v>
      </c>
      <c r="N207" s="160">
        <v>5.4060695417127408E-2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80" t="s">
        <v>1455</v>
      </c>
      <c r="B209" s="781"/>
      <c r="C209" s="781"/>
      <c r="D209" s="781"/>
      <c r="E209" s="781"/>
      <c r="F209" s="781"/>
      <c r="G209" s="781"/>
      <c r="H209" s="781"/>
      <c r="I209" s="781"/>
      <c r="J209" s="781"/>
      <c r="K209" s="781"/>
      <c r="L209" s="781"/>
      <c r="M209" s="781"/>
      <c r="N209" s="781"/>
      <c r="O209" s="781"/>
      <c r="P209" s="781"/>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45" t="s">
        <v>473</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50" t="s">
        <v>544</v>
      </c>
      <c r="B4" s="750"/>
      <c r="C4" s="750"/>
      <c r="D4" s="750"/>
      <c r="E4" s="750"/>
      <c r="F4" s="750"/>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5750623.3916499997</v>
      </c>
      <c r="C7" s="388">
        <v>362951.20572000003</v>
      </c>
      <c r="D7" s="388">
        <v>0</v>
      </c>
      <c r="E7" s="388">
        <v>1030.2510400000001</v>
      </c>
      <c r="F7" s="388">
        <v>6114604.8484100001</v>
      </c>
    </row>
    <row r="8" spans="1:6">
      <c r="A8" s="187" t="s">
        <v>191</v>
      </c>
      <c r="B8" s="57">
        <v>432957.18568</v>
      </c>
      <c r="C8" s="57">
        <v>119511.60318999999</v>
      </c>
      <c r="D8" s="57">
        <v>0</v>
      </c>
      <c r="E8" s="57">
        <v>774.20154000000002</v>
      </c>
      <c r="F8" s="57">
        <v>553242.99040999997</v>
      </c>
    </row>
    <row r="9" spans="1:6">
      <c r="A9" s="58" t="s">
        <v>192</v>
      </c>
      <c r="B9" s="95">
        <v>129165.91059999999</v>
      </c>
      <c r="C9" s="95">
        <v>32208.01556</v>
      </c>
      <c r="D9" s="95">
        <v>0</v>
      </c>
      <c r="E9" s="95">
        <v>0</v>
      </c>
      <c r="F9" s="95">
        <v>161373.92616</v>
      </c>
    </row>
    <row r="10" spans="1:6">
      <c r="A10" s="58" t="s">
        <v>193</v>
      </c>
      <c r="B10" s="95">
        <v>264415.97746000002</v>
      </c>
      <c r="C10" s="95">
        <v>58231.194100000001</v>
      </c>
      <c r="D10" s="95">
        <v>0</v>
      </c>
      <c r="E10" s="95">
        <v>774.20154000000002</v>
      </c>
      <c r="F10" s="95">
        <v>323421.37310000003</v>
      </c>
    </row>
    <row r="11" spans="1:6">
      <c r="A11" s="58" t="s">
        <v>194</v>
      </c>
      <c r="B11" s="95">
        <v>26708.421910000001</v>
      </c>
      <c r="C11" s="95">
        <v>10645.56834</v>
      </c>
      <c r="D11" s="95">
        <v>0</v>
      </c>
      <c r="E11" s="95">
        <v>0</v>
      </c>
      <c r="F11" s="95">
        <v>37353.990250000003</v>
      </c>
    </row>
    <row r="12" spans="1:6">
      <c r="A12" s="58" t="s">
        <v>195</v>
      </c>
      <c r="B12" s="95">
        <v>0</v>
      </c>
      <c r="C12" s="95">
        <v>0</v>
      </c>
      <c r="D12" s="95">
        <v>0</v>
      </c>
      <c r="E12" s="95">
        <v>0</v>
      </c>
      <c r="F12" s="95">
        <v>0</v>
      </c>
    </row>
    <row r="13" spans="1:6">
      <c r="A13" s="58" t="s">
        <v>196</v>
      </c>
      <c r="B13" s="95">
        <v>0</v>
      </c>
      <c r="C13" s="95">
        <v>17880.940690000003</v>
      </c>
      <c r="D13" s="95">
        <v>0</v>
      </c>
      <c r="E13" s="95">
        <v>0</v>
      </c>
      <c r="F13" s="95">
        <v>17880.940690000003</v>
      </c>
    </row>
    <row r="14" spans="1:6">
      <c r="A14" s="58" t="s">
        <v>197</v>
      </c>
      <c r="B14" s="95">
        <v>12666.87571</v>
      </c>
      <c r="C14" s="95">
        <v>545.8845</v>
      </c>
      <c r="D14" s="95">
        <v>0</v>
      </c>
      <c r="E14" s="95">
        <v>0</v>
      </c>
      <c r="F14" s="95">
        <v>13212.76021</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249246.07258000001</v>
      </c>
      <c r="C17" s="57">
        <v>41000.199710000001</v>
      </c>
      <c r="D17" s="57">
        <v>0</v>
      </c>
      <c r="E17" s="57">
        <v>55.974989999999998</v>
      </c>
      <c r="F17" s="57">
        <v>290302.24727999995</v>
      </c>
    </row>
    <row r="18" spans="1:6">
      <c r="A18" s="58" t="s">
        <v>201</v>
      </c>
      <c r="B18" s="95">
        <v>0</v>
      </c>
      <c r="C18" s="95">
        <v>0</v>
      </c>
      <c r="D18" s="95">
        <v>0</v>
      </c>
      <c r="E18" s="95">
        <v>0</v>
      </c>
      <c r="F18" s="95">
        <v>0</v>
      </c>
    </row>
    <row r="19" spans="1:6">
      <c r="A19" s="58" t="s">
        <v>202</v>
      </c>
      <c r="B19" s="95">
        <v>20042.328280000002</v>
      </c>
      <c r="C19" s="95">
        <v>10384.92489</v>
      </c>
      <c r="D19" s="95">
        <v>0</v>
      </c>
      <c r="E19" s="95">
        <v>0</v>
      </c>
      <c r="F19" s="95">
        <v>30427.253170000004</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63478.329720000002</v>
      </c>
      <c r="C22" s="95">
        <v>8677.8715199999988</v>
      </c>
      <c r="D22" s="95">
        <v>0</v>
      </c>
      <c r="E22" s="95">
        <v>55.97186</v>
      </c>
      <c r="F22" s="95">
        <v>72212.1731</v>
      </c>
    </row>
    <row r="23" spans="1:6">
      <c r="A23" s="58" t="s">
        <v>206</v>
      </c>
      <c r="B23" s="95">
        <v>165442.31438</v>
      </c>
      <c r="C23" s="95">
        <v>21937.403300000002</v>
      </c>
      <c r="D23" s="95">
        <v>0</v>
      </c>
      <c r="E23" s="95">
        <v>3.13E-3</v>
      </c>
      <c r="F23" s="95">
        <v>187379.72081</v>
      </c>
    </row>
    <row r="24" spans="1:6">
      <c r="A24" s="58" t="s">
        <v>207</v>
      </c>
      <c r="B24" s="95">
        <v>283.10020000000003</v>
      </c>
      <c r="C24" s="95">
        <v>0</v>
      </c>
      <c r="D24" s="95">
        <v>0</v>
      </c>
      <c r="E24" s="95">
        <v>0</v>
      </c>
      <c r="F24" s="95">
        <v>283.10020000000003</v>
      </c>
    </row>
    <row r="25" spans="1:6">
      <c r="A25" s="58" t="s">
        <v>208</v>
      </c>
      <c r="B25" s="95">
        <v>0</v>
      </c>
      <c r="C25" s="95">
        <v>0</v>
      </c>
      <c r="D25" s="95">
        <v>0</v>
      </c>
      <c r="E25" s="95">
        <v>0</v>
      </c>
      <c r="F25" s="95">
        <v>0</v>
      </c>
    </row>
    <row r="26" spans="1:6">
      <c r="A26" s="187" t="s">
        <v>209</v>
      </c>
      <c r="B26" s="57">
        <v>4691645.4146099994</v>
      </c>
      <c r="C26" s="57">
        <v>40937.247960000001</v>
      </c>
      <c r="D26" s="57">
        <v>0</v>
      </c>
      <c r="E26" s="57">
        <v>199.64519000000001</v>
      </c>
      <c r="F26" s="57">
        <v>4732782.3077600002</v>
      </c>
    </row>
    <row r="27" spans="1:6">
      <c r="A27" s="60" t="s">
        <v>210</v>
      </c>
      <c r="B27" s="95">
        <v>4121246.8645900004</v>
      </c>
      <c r="C27" s="95">
        <v>62672.630640000003</v>
      </c>
      <c r="D27" s="95">
        <v>0</v>
      </c>
      <c r="E27" s="95">
        <v>186.64338000000001</v>
      </c>
      <c r="F27" s="95">
        <v>4184106.1386100003</v>
      </c>
    </row>
    <row r="28" spans="1:6">
      <c r="A28" s="58" t="s">
        <v>211</v>
      </c>
      <c r="B28" s="95">
        <v>3775994.8341899998</v>
      </c>
      <c r="C28" s="95">
        <v>47411.518909999999</v>
      </c>
      <c r="D28" s="95">
        <v>0</v>
      </c>
      <c r="E28" s="95">
        <v>186.64338000000001</v>
      </c>
      <c r="F28" s="95">
        <v>3823592.9964800002</v>
      </c>
    </row>
    <row r="29" spans="1:6">
      <c r="A29" s="58" t="s">
        <v>212</v>
      </c>
      <c r="B29" s="95">
        <v>295165.78162999998</v>
      </c>
      <c r="C29" s="95">
        <v>13029.99526</v>
      </c>
      <c r="D29" s="95">
        <v>0</v>
      </c>
      <c r="E29" s="95">
        <v>0</v>
      </c>
      <c r="F29" s="95">
        <v>308195.77688999998</v>
      </c>
    </row>
    <row r="30" spans="1:6">
      <c r="A30" s="58" t="s">
        <v>213</v>
      </c>
      <c r="B30" s="95">
        <v>50086.248770000006</v>
      </c>
      <c r="C30" s="95">
        <v>2231.1164700000004</v>
      </c>
      <c r="D30" s="95">
        <v>0</v>
      </c>
      <c r="E30" s="95">
        <v>0</v>
      </c>
      <c r="F30" s="95">
        <v>52317.365239999999</v>
      </c>
    </row>
    <row r="31" spans="1:6">
      <c r="A31" s="60" t="s">
        <v>214</v>
      </c>
      <c r="B31" s="95">
        <v>14033.493130000001</v>
      </c>
      <c r="C31" s="95">
        <v>717.82285000000002</v>
      </c>
      <c r="D31" s="95">
        <v>0</v>
      </c>
      <c r="E31" s="95">
        <v>0</v>
      </c>
      <c r="F31" s="95">
        <v>14751.315980000001</v>
      </c>
    </row>
    <row r="32" spans="1:6">
      <c r="A32" s="58" t="s">
        <v>215</v>
      </c>
      <c r="B32" s="95">
        <v>12334.95721</v>
      </c>
      <c r="C32" s="95">
        <v>700.16486999999995</v>
      </c>
      <c r="D32" s="95">
        <v>0</v>
      </c>
      <c r="E32" s="95">
        <v>0</v>
      </c>
      <c r="F32" s="95">
        <v>13035.122079999999</v>
      </c>
    </row>
    <row r="33" spans="1:6">
      <c r="A33" s="58" t="s">
        <v>216</v>
      </c>
      <c r="B33" s="95">
        <v>1572.9808500000001</v>
      </c>
      <c r="C33" s="95">
        <v>17.657979999999998</v>
      </c>
      <c r="D33" s="95">
        <v>0</v>
      </c>
      <c r="E33" s="95">
        <v>0</v>
      </c>
      <c r="F33" s="95">
        <v>1590.6388300000001</v>
      </c>
    </row>
    <row r="34" spans="1:6">
      <c r="A34" s="58" t="s">
        <v>217</v>
      </c>
      <c r="B34" s="95">
        <v>125.55507</v>
      </c>
      <c r="C34" s="95">
        <v>0</v>
      </c>
      <c r="D34" s="95">
        <v>0</v>
      </c>
      <c r="E34" s="95">
        <v>0</v>
      </c>
      <c r="F34" s="95">
        <v>125.55507</v>
      </c>
    </row>
    <row r="35" spans="1:6">
      <c r="A35" s="60" t="s">
        <v>218</v>
      </c>
      <c r="B35" s="95">
        <v>103401.80873999999</v>
      </c>
      <c r="C35" s="95">
        <v>7124.0857300000007</v>
      </c>
      <c r="D35" s="95">
        <v>0</v>
      </c>
      <c r="E35" s="95">
        <v>0</v>
      </c>
      <c r="F35" s="95">
        <v>110525.89447</v>
      </c>
    </row>
    <row r="36" spans="1:6">
      <c r="A36" s="58" t="s">
        <v>219</v>
      </c>
      <c r="B36" s="95">
        <v>59385.768329999999</v>
      </c>
      <c r="C36" s="95">
        <v>2250.7817200000004</v>
      </c>
      <c r="D36" s="95">
        <v>0</v>
      </c>
      <c r="E36" s="95">
        <v>0</v>
      </c>
      <c r="F36" s="95">
        <v>61636.550049999998</v>
      </c>
    </row>
    <row r="37" spans="1:6">
      <c r="A37" s="58" t="s">
        <v>220</v>
      </c>
      <c r="B37" s="95">
        <v>42955.66547</v>
      </c>
      <c r="C37" s="95">
        <v>4873.3040099999998</v>
      </c>
      <c r="D37" s="95">
        <v>0</v>
      </c>
      <c r="E37" s="95">
        <v>0</v>
      </c>
      <c r="F37" s="95">
        <v>47828.96948</v>
      </c>
    </row>
    <row r="38" spans="1:6">
      <c r="A38" s="58" t="s">
        <v>221</v>
      </c>
      <c r="B38" s="95">
        <v>1060.3749399999999</v>
      </c>
      <c r="C38" s="95">
        <v>0</v>
      </c>
      <c r="D38" s="95">
        <v>0</v>
      </c>
      <c r="E38" s="95">
        <v>0</v>
      </c>
      <c r="F38" s="95">
        <v>1060.3749399999999</v>
      </c>
    </row>
    <row r="39" spans="1:6">
      <c r="A39" s="60" t="s">
        <v>222</v>
      </c>
      <c r="B39" s="95">
        <v>603722.32259</v>
      </c>
      <c r="C39" s="95">
        <v>8210.7633000000005</v>
      </c>
      <c r="D39" s="95">
        <v>0</v>
      </c>
      <c r="E39" s="95">
        <v>13.2164</v>
      </c>
      <c r="F39" s="95">
        <v>611946.30228999991</v>
      </c>
    </row>
    <row r="40" spans="1:6">
      <c r="A40" s="58" t="s">
        <v>223</v>
      </c>
      <c r="B40" s="95">
        <v>222539.78809000002</v>
      </c>
      <c r="C40" s="95">
        <v>1895.15967</v>
      </c>
      <c r="D40" s="95">
        <v>0</v>
      </c>
      <c r="E40" s="95">
        <v>4.1070000000000002</v>
      </c>
      <c r="F40" s="95">
        <v>224439.05476</v>
      </c>
    </row>
    <row r="41" spans="1:6">
      <c r="A41" s="58" t="s">
        <v>224</v>
      </c>
      <c r="B41" s="95">
        <v>32552.363450000001</v>
      </c>
      <c r="C41" s="95">
        <v>1356.4298700000002</v>
      </c>
      <c r="D41" s="95">
        <v>0</v>
      </c>
      <c r="E41" s="95">
        <v>0</v>
      </c>
      <c r="F41" s="95">
        <v>33908.793319999997</v>
      </c>
    </row>
    <row r="42" spans="1:6">
      <c r="A42" s="58" t="s">
        <v>225</v>
      </c>
      <c r="B42" s="95">
        <v>47.478589999999997</v>
      </c>
      <c r="C42" s="95">
        <v>7.8909899999999995</v>
      </c>
      <c r="D42" s="95">
        <v>0</v>
      </c>
      <c r="E42" s="95">
        <v>0</v>
      </c>
      <c r="F42" s="95">
        <v>55.369579999999999</v>
      </c>
    </row>
    <row r="43" spans="1:6">
      <c r="A43" s="58" t="s">
        <v>226</v>
      </c>
      <c r="B43" s="95">
        <v>37.975610000000003</v>
      </c>
      <c r="C43" s="95">
        <v>0</v>
      </c>
      <c r="D43" s="95">
        <v>0</v>
      </c>
      <c r="E43" s="95">
        <v>0</v>
      </c>
      <c r="F43" s="95">
        <v>37.975610000000003</v>
      </c>
    </row>
    <row r="44" spans="1:6">
      <c r="A44" s="58" t="s">
        <v>227</v>
      </c>
      <c r="B44" s="95">
        <v>0</v>
      </c>
      <c r="C44" s="95">
        <v>0</v>
      </c>
      <c r="D44" s="95">
        <v>0</v>
      </c>
      <c r="E44" s="95">
        <v>0</v>
      </c>
      <c r="F44" s="95">
        <v>0</v>
      </c>
    </row>
    <row r="45" spans="1:6">
      <c r="A45" s="58" t="s">
        <v>228</v>
      </c>
      <c r="B45" s="95">
        <v>0</v>
      </c>
      <c r="C45" s="95">
        <v>0</v>
      </c>
      <c r="D45" s="95">
        <v>0</v>
      </c>
      <c r="E45" s="95">
        <v>0</v>
      </c>
      <c r="F45" s="95">
        <v>0</v>
      </c>
    </row>
    <row r="46" spans="1:6">
      <c r="A46" s="58" t="s">
        <v>1333</v>
      </c>
      <c r="B46" s="95">
        <v>315551.65937999997</v>
      </c>
      <c r="C46" s="95">
        <v>3291.65236</v>
      </c>
      <c r="D46" s="95">
        <v>0</v>
      </c>
      <c r="E46" s="95">
        <v>9.1093999999999991</v>
      </c>
      <c r="F46" s="95">
        <v>318852.42113999999</v>
      </c>
    </row>
    <row r="47" spans="1:6">
      <c r="A47" s="58" t="s">
        <v>1334</v>
      </c>
      <c r="B47" s="95">
        <v>32688.144270000001</v>
      </c>
      <c r="C47" s="95">
        <v>1570.2796699999999</v>
      </c>
      <c r="D47" s="95">
        <v>0</v>
      </c>
      <c r="E47" s="95">
        <v>0</v>
      </c>
      <c r="F47" s="95">
        <v>34258.423940000001</v>
      </c>
    </row>
    <row r="48" spans="1:6">
      <c r="A48" s="58" t="s">
        <v>1339</v>
      </c>
      <c r="B48" s="95">
        <v>26.1355</v>
      </c>
      <c r="C48" s="95">
        <v>66.484580000000008</v>
      </c>
      <c r="D48" s="95">
        <v>0</v>
      </c>
      <c r="E48" s="95">
        <v>0</v>
      </c>
      <c r="F48" s="95">
        <v>92.620080000000002</v>
      </c>
    </row>
    <row r="49" spans="1:6">
      <c r="A49" s="58" t="s">
        <v>1340</v>
      </c>
      <c r="B49" s="95">
        <v>32.450980000000001</v>
      </c>
      <c r="C49" s="95">
        <v>0</v>
      </c>
      <c r="D49" s="95">
        <v>0</v>
      </c>
      <c r="E49" s="95">
        <v>0</v>
      </c>
      <c r="F49" s="95">
        <v>32.450980000000001</v>
      </c>
    </row>
    <row r="50" spans="1:6">
      <c r="A50" s="58" t="s">
        <v>1358</v>
      </c>
      <c r="B50" s="95">
        <v>243.08419000000001</v>
      </c>
      <c r="C50" s="95">
        <v>22.866160000000001</v>
      </c>
      <c r="D50" s="95">
        <v>0</v>
      </c>
      <c r="E50" s="95">
        <v>0</v>
      </c>
      <c r="F50" s="95">
        <v>265.95034999999996</v>
      </c>
    </row>
    <row r="51" spans="1:6">
      <c r="A51" s="58" t="s">
        <v>1379</v>
      </c>
      <c r="B51" s="95">
        <v>3.2425300000000004</v>
      </c>
      <c r="C51" s="95">
        <v>0</v>
      </c>
      <c r="D51" s="95">
        <v>0</v>
      </c>
      <c r="E51" s="95">
        <v>0</v>
      </c>
      <c r="F51" s="95">
        <v>3.2425300000000004</v>
      </c>
    </row>
    <row r="52" spans="1:6">
      <c r="A52" s="60" t="s">
        <v>229</v>
      </c>
      <c r="B52" s="95">
        <v>-150759.07444</v>
      </c>
      <c r="C52" s="95">
        <v>-37788.054560000004</v>
      </c>
      <c r="D52" s="95">
        <v>0</v>
      </c>
      <c r="E52" s="95">
        <v>-0.21459</v>
      </c>
      <c r="F52" s="95">
        <v>-188547.34359</v>
      </c>
    </row>
    <row r="53" spans="1:6">
      <c r="A53" s="61" t="s">
        <v>1420</v>
      </c>
      <c r="B53" s="95">
        <v>-18394.469120000002</v>
      </c>
      <c r="C53" s="95">
        <v>-556.39274</v>
      </c>
      <c r="D53" s="95">
        <v>0</v>
      </c>
      <c r="E53" s="95">
        <v>-0.21459</v>
      </c>
      <c r="F53" s="95">
        <v>-18951.07645</v>
      </c>
    </row>
    <row r="54" spans="1:6">
      <c r="A54" s="58" t="s">
        <v>1447</v>
      </c>
      <c r="B54" s="95">
        <v>-1593.3968799999998</v>
      </c>
      <c r="C54" s="95">
        <v>-278.02290000000005</v>
      </c>
      <c r="D54" s="95">
        <v>0</v>
      </c>
      <c r="E54" s="95">
        <v>0</v>
      </c>
      <c r="F54" s="95">
        <v>-1871.4197799999999</v>
      </c>
    </row>
    <row r="55" spans="1:6">
      <c r="A55" s="58" t="s">
        <v>1421</v>
      </c>
      <c r="B55" s="95">
        <v>-10924.33461</v>
      </c>
      <c r="C55" s="95">
        <v>-69.950770000000006</v>
      </c>
      <c r="D55" s="95">
        <v>0</v>
      </c>
      <c r="E55" s="95">
        <v>0</v>
      </c>
      <c r="F55" s="95">
        <v>-10994.285380000001</v>
      </c>
    </row>
    <row r="56" spans="1:6">
      <c r="A56" s="58" t="s">
        <v>1448</v>
      </c>
      <c r="B56" s="95">
        <v>-507.88846000000001</v>
      </c>
      <c r="C56" s="95">
        <v>-8.8289599999999986</v>
      </c>
      <c r="D56" s="95">
        <v>0</v>
      </c>
      <c r="E56" s="95">
        <v>0</v>
      </c>
      <c r="F56" s="95">
        <v>-516.71741999999995</v>
      </c>
    </row>
    <row r="57" spans="1:6">
      <c r="A57" s="58" t="s">
        <v>1422</v>
      </c>
      <c r="B57" s="95">
        <v>-39632.185210000003</v>
      </c>
      <c r="C57" s="95">
        <v>-1264.1469999999999</v>
      </c>
      <c r="D57" s="95">
        <v>0</v>
      </c>
      <c r="E57" s="95">
        <v>0</v>
      </c>
      <c r="F57" s="95">
        <v>-40896.33221</v>
      </c>
    </row>
    <row r="58" spans="1:6">
      <c r="A58" s="58" t="s">
        <v>230</v>
      </c>
      <c r="B58" s="95">
        <v>-25224.173300000002</v>
      </c>
      <c r="C58" s="95">
        <v>-3538.2964500000003</v>
      </c>
      <c r="D58" s="95">
        <v>0</v>
      </c>
      <c r="E58" s="95">
        <v>0</v>
      </c>
      <c r="F58" s="95">
        <v>-28762.46975</v>
      </c>
    </row>
    <row r="59" spans="1:6">
      <c r="A59" s="61" t="s">
        <v>231</v>
      </c>
      <c r="B59" s="95">
        <v>-29753.16993</v>
      </c>
      <c r="C59" s="95">
        <v>-32022.17038</v>
      </c>
      <c r="D59" s="95">
        <v>0</v>
      </c>
      <c r="E59" s="95">
        <v>0</v>
      </c>
      <c r="F59" s="95">
        <v>-61775.34031</v>
      </c>
    </row>
    <row r="60" spans="1:6">
      <c r="A60" s="58" t="s">
        <v>232</v>
      </c>
      <c r="B60" s="95">
        <v>-23582.473190000001</v>
      </c>
      <c r="C60" s="95">
        <v>0</v>
      </c>
      <c r="D60" s="95">
        <v>0</v>
      </c>
      <c r="E60" s="95">
        <v>0</v>
      </c>
      <c r="F60" s="95">
        <v>-23582.473190000001</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1138</v>
      </c>
      <c r="B63" s="95">
        <v>-114.49219000000001</v>
      </c>
      <c r="C63" s="95">
        <v>-28.32619</v>
      </c>
      <c r="D63" s="95">
        <v>0</v>
      </c>
      <c r="E63" s="95">
        <v>0</v>
      </c>
      <c r="F63" s="95">
        <v>-142.81837999999999</v>
      </c>
    </row>
    <row r="64" spans="1:6">
      <c r="A64" s="58" t="s">
        <v>1139</v>
      </c>
      <c r="B64" s="95">
        <v>-172.29238000000001</v>
      </c>
      <c r="C64" s="95">
        <v>-12.62462</v>
      </c>
      <c r="D64" s="95">
        <v>0</v>
      </c>
      <c r="E64" s="95">
        <v>0</v>
      </c>
      <c r="F64" s="95">
        <v>-184.917</v>
      </c>
    </row>
    <row r="65" spans="1:6">
      <c r="A65" s="61" t="s">
        <v>1341</v>
      </c>
      <c r="B65" s="95">
        <v>-104.82061</v>
      </c>
      <c r="C65" s="95">
        <v>-9.2945499999999992</v>
      </c>
      <c r="D65" s="95">
        <v>0</v>
      </c>
      <c r="E65" s="95">
        <v>0</v>
      </c>
      <c r="F65" s="95">
        <v>-114.11516</v>
      </c>
    </row>
    <row r="66" spans="1:6">
      <c r="A66" s="58" t="s">
        <v>1342</v>
      </c>
      <c r="B66" s="95">
        <v>-26.6755</v>
      </c>
      <c r="C66" s="95">
        <v>0</v>
      </c>
      <c r="D66" s="95">
        <v>0</v>
      </c>
      <c r="E66" s="95">
        <v>0</v>
      </c>
      <c r="F66" s="95">
        <v>-26.6755</v>
      </c>
    </row>
    <row r="67" spans="1:6">
      <c r="A67" s="58" t="s">
        <v>1343</v>
      </c>
      <c r="B67" s="95">
        <v>-276.26191999999998</v>
      </c>
      <c r="C67" s="95">
        <v>0</v>
      </c>
      <c r="D67" s="95">
        <v>0</v>
      </c>
      <c r="E67" s="95">
        <v>0</v>
      </c>
      <c r="F67" s="95">
        <v>-276.26191999999998</v>
      </c>
    </row>
    <row r="68" spans="1:6">
      <c r="A68" s="58" t="s">
        <v>1344</v>
      </c>
      <c r="B68" s="95">
        <v>-452.44114000000002</v>
      </c>
      <c r="C68" s="95">
        <v>0</v>
      </c>
      <c r="D68" s="95">
        <v>0</v>
      </c>
      <c r="E68" s="95">
        <v>0</v>
      </c>
      <c r="F68" s="95">
        <v>-452.44114000000002</v>
      </c>
    </row>
    <row r="69" spans="1:6">
      <c r="A69" s="187" t="s">
        <v>235</v>
      </c>
      <c r="B69" s="57">
        <v>86673.237349999996</v>
      </c>
      <c r="C69" s="57">
        <v>3057.4972499999999</v>
      </c>
      <c r="D69" s="57">
        <v>0</v>
      </c>
      <c r="E69" s="57">
        <v>7.8E-2</v>
      </c>
      <c r="F69" s="57">
        <v>89730.81259999999</v>
      </c>
    </row>
    <row r="70" spans="1:6">
      <c r="A70" s="58" t="s">
        <v>236</v>
      </c>
      <c r="B70" s="95">
        <v>0</v>
      </c>
      <c r="C70" s="95">
        <v>0</v>
      </c>
      <c r="D70" s="95">
        <v>0</v>
      </c>
      <c r="E70" s="95">
        <v>0</v>
      </c>
      <c r="F70" s="95">
        <v>0</v>
      </c>
    </row>
    <row r="71" spans="1:6">
      <c r="A71" s="61" t="s">
        <v>237</v>
      </c>
      <c r="B71" s="95">
        <v>25454.67337</v>
      </c>
      <c r="C71" s="95">
        <v>780.87805000000003</v>
      </c>
      <c r="D71" s="95">
        <v>0</v>
      </c>
      <c r="E71" s="95">
        <v>0</v>
      </c>
      <c r="F71" s="95">
        <v>26235.551420000003</v>
      </c>
    </row>
    <row r="72" spans="1:6">
      <c r="A72" s="58" t="s">
        <v>238</v>
      </c>
      <c r="B72" s="95">
        <v>61218.563979999999</v>
      </c>
      <c r="C72" s="95">
        <v>2276.6192000000001</v>
      </c>
      <c r="D72" s="95">
        <v>0</v>
      </c>
      <c r="E72" s="95">
        <v>7.8E-2</v>
      </c>
      <c r="F72" s="95">
        <v>63495.261180000001</v>
      </c>
    </row>
    <row r="73" spans="1:6">
      <c r="A73" s="58" t="s">
        <v>239</v>
      </c>
      <c r="B73" s="95">
        <v>0</v>
      </c>
      <c r="C73" s="95">
        <v>0</v>
      </c>
      <c r="D73" s="95">
        <v>0</v>
      </c>
      <c r="E73" s="95">
        <v>0</v>
      </c>
      <c r="F73" s="95">
        <v>0</v>
      </c>
    </row>
    <row r="74" spans="1:6">
      <c r="A74" s="58" t="s">
        <v>240</v>
      </c>
      <c r="B74" s="95">
        <v>0</v>
      </c>
      <c r="C74" s="95">
        <v>0</v>
      </c>
      <c r="D74" s="95">
        <v>0</v>
      </c>
      <c r="E74" s="95">
        <v>0</v>
      </c>
      <c r="F74" s="95">
        <v>0</v>
      </c>
    </row>
    <row r="75" spans="1:6">
      <c r="A75" s="187" t="s">
        <v>241</v>
      </c>
      <c r="B75" s="57">
        <v>6832.1620199999998</v>
      </c>
      <c r="C75" s="57">
        <v>0</v>
      </c>
      <c r="D75" s="57">
        <v>0</v>
      </c>
      <c r="E75" s="57">
        <v>0</v>
      </c>
      <c r="F75" s="57">
        <v>6832.1620199999998</v>
      </c>
    </row>
    <row r="76" spans="1:6">
      <c r="A76" s="58" t="s">
        <v>242</v>
      </c>
      <c r="B76" s="95">
        <v>0</v>
      </c>
      <c r="C76" s="95">
        <v>0</v>
      </c>
      <c r="D76" s="95">
        <v>0</v>
      </c>
      <c r="E76" s="95">
        <v>0</v>
      </c>
      <c r="F76" s="95">
        <v>0</v>
      </c>
    </row>
    <row r="77" spans="1:6">
      <c r="A77" s="58" t="s">
        <v>243</v>
      </c>
      <c r="B77" s="95">
        <v>19526.131699999998</v>
      </c>
      <c r="C77" s="95">
        <v>0</v>
      </c>
      <c r="D77" s="95">
        <v>0</v>
      </c>
      <c r="E77" s="95">
        <v>0</v>
      </c>
      <c r="F77" s="95">
        <v>19526.131699999998</v>
      </c>
    </row>
    <row r="78" spans="1:6">
      <c r="A78" s="58" t="s">
        <v>244</v>
      </c>
      <c r="B78" s="95">
        <v>0</v>
      </c>
      <c r="C78" s="95">
        <v>0</v>
      </c>
      <c r="D78" s="95">
        <v>0</v>
      </c>
      <c r="E78" s="95">
        <v>0</v>
      </c>
      <c r="F78" s="95">
        <v>0</v>
      </c>
    </row>
    <row r="79" spans="1:6">
      <c r="A79" s="58" t="s">
        <v>245</v>
      </c>
      <c r="B79" s="95">
        <v>50</v>
      </c>
      <c r="C79" s="95">
        <v>0</v>
      </c>
      <c r="D79" s="95">
        <v>0</v>
      </c>
      <c r="E79" s="95">
        <v>0</v>
      </c>
      <c r="F79" s="95">
        <v>50</v>
      </c>
    </row>
    <row r="80" spans="1:6">
      <c r="A80" s="58" t="s">
        <v>246</v>
      </c>
      <c r="B80" s="95">
        <v>-12743.96968</v>
      </c>
      <c r="C80" s="95">
        <v>0</v>
      </c>
      <c r="D80" s="95">
        <v>0</v>
      </c>
      <c r="E80" s="95">
        <v>0</v>
      </c>
      <c r="F80" s="95">
        <v>-12743.96968</v>
      </c>
    </row>
    <row r="81" spans="1:6">
      <c r="A81" s="187" t="s">
        <v>247</v>
      </c>
      <c r="B81" s="57">
        <v>130945.63833</v>
      </c>
      <c r="C81" s="57">
        <v>158444.65761000002</v>
      </c>
      <c r="D81" s="57">
        <v>0</v>
      </c>
      <c r="E81" s="57">
        <v>0.35131999999999997</v>
      </c>
      <c r="F81" s="57">
        <v>289390.64726</v>
      </c>
    </row>
    <row r="82" spans="1:6">
      <c r="A82" s="58" t="s">
        <v>201</v>
      </c>
      <c r="B82" s="95">
        <v>0</v>
      </c>
      <c r="C82" s="95">
        <v>0</v>
      </c>
      <c r="D82" s="95">
        <v>0</v>
      </c>
      <c r="E82" s="95">
        <v>0</v>
      </c>
      <c r="F82" s="95">
        <v>0</v>
      </c>
    </row>
    <row r="83" spans="1:6">
      <c r="A83" s="58" t="s">
        <v>202</v>
      </c>
      <c r="B83" s="95">
        <v>88175.496019999991</v>
      </c>
      <c r="C83" s="95">
        <v>0</v>
      </c>
      <c r="D83" s="95">
        <v>0</v>
      </c>
      <c r="E83" s="95">
        <v>0</v>
      </c>
      <c r="F83" s="95">
        <v>88175.496019999991</v>
      </c>
    </row>
    <row r="84" spans="1:6">
      <c r="A84" s="58" t="s">
        <v>203</v>
      </c>
      <c r="B84" s="95">
        <v>0</v>
      </c>
      <c r="C84" s="95">
        <v>1030.6096400000001</v>
      </c>
      <c r="D84" s="95">
        <v>0</v>
      </c>
      <c r="E84" s="95">
        <v>0</v>
      </c>
      <c r="F84" s="95">
        <v>1030.6096400000001</v>
      </c>
    </row>
    <row r="85" spans="1:6">
      <c r="A85" s="58" t="s">
        <v>204</v>
      </c>
      <c r="B85" s="95">
        <v>0</v>
      </c>
      <c r="C85" s="95">
        <v>0</v>
      </c>
      <c r="D85" s="95">
        <v>0</v>
      </c>
      <c r="E85" s="95">
        <v>0</v>
      </c>
      <c r="F85" s="95">
        <v>0</v>
      </c>
    </row>
    <row r="86" spans="1:6">
      <c r="A86" s="58" t="s">
        <v>248</v>
      </c>
      <c r="B86" s="95">
        <v>424.64368000000002</v>
      </c>
      <c r="C86" s="95">
        <v>0</v>
      </c>
      <c r="D86" s="95">
        <v>0</v>
      </c>
      <c r="E86" s="95">
        <v>0</v>
      </c>
      <c r="F86" s="95">
        <v>424.64368000000002</v>
      </c>
    </row>
    <row r="87" spans="1:6">
      <c r="A87" s="58" t="s">
        <v>249</v>
      </c>
      <c r="B87" s="95">
        <v>5266.8671699999995</v>
      </c>
      <c r="C87" s="95">
        <v>7433.1881199999998</v>
      </c>
      <c r="D87" s="95">
        <v>0</v>
      </c>
      <c r="E87" s="95">
        <v>0</v>
      </c>
      <c r="F87" s="95">
        <v>12700.055289999998</v>
      </c>
    </row>
    <row r="88" spans="1:6">
      <c r="A88" s="58" t="s">
        <v>206</v>
      </c>
      <c r="B88" s="95">
        <v>23009.650409999998</v>
      </c>
      <c r="C88" s="95">
        <v>150239.04869999998</v>
      </c>
      <c r="D88" s="95">
        <v>0</v>
      </c>
      <c r="E88" s="95">
        <v>0.35131999999999997</v>
      </c>
      <c r="F88" s="95">
        <v>173249.05043</v>
      </c>
    </row>
    <row r="89" spans="1:6">
      <c r="A89" s="58" t="s">
        <v>250</v>
      </c>
      <c r="B89" s="95">
        <v>14078.29614</v>
      </c>
      <c r="C89" s="95">
        <v>17.438740000000003</v>
      </c>
      <c r="D89" s="95">
        <v>0</v>
      </c>
      <c r="E89" s="95">
        <v>0</v>
      </c>
      <c r="F89" s="95">
        <v>14095.73488</v>
      </c>
    </row>
    <row r="90" spans="1:6">
      <c r="A90" s="58" t="s">
        <v>251</v>
      </c>
      <c r="B90" s="95">
        <v>-9.3150899999999996</v>
      </c>
      <c r="C90" s="95">
        <v>-275.62759</v>
      </c>
      <c r="D90" s="95">
        <v>0</v>
      </c>
      <c r="E90" s="95">
        <v>0</v>
      </c>
      <c r="F90" s="95">
        <v>-284.94268</v>
      </c>
    </row>
    <row r="91" spans="1:6">
      <c r="A91" s="187" t="s">
        <v>252</v>
      </c>
      <c r="B91" s="57">
        <v>144447.06594</v>
      </c>
      <c r="C91" s="57">
        <v>0</v>
      </c>
      <c r="D91" s="57">
        <v>0</v>
      </c>
      <c r="E91" s="57">
        <v>0</v>
      </c>
      <c r="F91" s="57">
        <v>144447.06594</v>
      </c>
    </row>
    <row r="92" spans="1:6">
      <c r="A92" s="58" t="s">
        <v>253</v>
      </c>
      <c r="B92" s="95">
        <v>27376.2</v>
      </c>
      <c r="C92" s="95">
        <v>0</v>
      </c>
      <c r="D92" s="95">
        <v>0</v>
      </c>
      <c r="E92" s="95">
        <v>0</v>
      </c>
      <c r="F92" s="95">
        <v>27376.2</v>
      </c>
    </row>
    <row r="93" spans="1:6">
      <c r="A93" s="58" t="s">
        <v>254</v>
      </c>
      <c r="B93" s="95">
        <v>89254.443920000005</v>
      </c>
      <c r="C93" s="95">
        <v>0</v>
      </c>
      <c r="D93" s="95">
        <v>0</v>
      </c>
      <c r="E93" s="95">
        <v>0</v>
      </c>
      <c r="F93" s="95">
        <v>89254.443920000005</v>
      </c>
    </row>
    <row r="94" spans="1:6">
      <c r="A94" s="58" t="s">
        <v>255</v>
      </c>
      <c r="B94" s="95">
        <v>11550.511990000001</v>
      </c>
      <c r="C94" s="95">
        <v>0</v>
      </c>
      <c r="D94" s="95">
        <v>0</v>
      </c>
      <c r="E94" s="95">
        <v>0</v>
      </c>
      <c r="F94" s="95">
        <v>11550.511990000001</v>
      </c>
    </row>
    <row r="95" spans="1:6">
      <c r="A95" s="58" t="s">
        <v>256</v>
      </c>
      <c r="B95" s="95">
        <v>4143.3861400000005</v>
      </c>
      <c r="C95" s="95">
        <v>0</v>
      </c>
      <c r="D95" s="95">
        <v>0</v>
      </c>
      <c r="E95" s="95">
        <v>0</v>
      </c>
      <c r="F95" s="95">
        <v>4143.3861400000005</v>
      </c>
    </row>
    <row r="96" spans="1:6">
      <c r="A96" s="58" t="s">
        <v>257</v>
      </c>
      <c r="B96" s="95">
        <v>8439.1561300000012</v>
      </c>
      <c r="C96" s="95">
        <v>0</v>
      </c>
      <c r="D96" s="95">
        <v>0</v>
      </c>
      <c r="E96" s="95">
        <v>0</v>
      </c>
      <c r="F96" s="95">
        <v>8439.1561300000012</v>
      </c>
    </row>
    <row r="97" spans="1:6">
      <c r="A97" s="58" t="s">
        <v>258</v>
      </c>
      <c r="B97" s="95">
        <v>2693.19848</v>
      </c>
      <c r="C97" s="95">
        <v>0</v>
      </c>
      <c r="D97" s="95">
        <v>0</v>
      </c>
      <c r="E97" s="95">
        <v>0</v>
      </c>
      <c r="F97" s="95">
        <v>2693.19848</v>
      </c>
    </row>
    <row r="98" spans="1:6">
      <c r="A98" s="58" t="s">
        <v>259</v>
      </c>
      <c r="B98" s="95">
        <v>990.16928000000007</v>
      </c>
      <c r="C98" s="95">
        <v>0</v>
      </c>
      <c r="D98" s="95">
        <v>0</v>
      </c>
      <c r="E98" s="95">
        <v>0</v>
      </c>
      <c r="F98" s="95">
        <v>990.16928000000007</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7876.6151399999999</v>
      </c>
      <c r="C101" s="57">
        <v>0</v>
      </c>
      <c r="D101" s="57">
        <v>0</v>
      </c>
      <c r="E101" s="57">
        <v>0</v>
      </c>
      <c r="F101" s="57">
        <v>7876.6151399999999</v>
      </c>
    </row>
    <row r="102" spans="1:6">
      <c r="A102" s="58" t="s">
        <v>263</v>
      </c>
      <c r="B102" s="95">
        <v>1997.5417</v>
      </c>
      <c r="C102" s="95">
        <v>0</v>
      </c>
      <c r="D102" s="95">
        <v>0</v>
      </c>
      <c r="E102" s="95">
        <v>0</v>
      </c>
      <c r="F102" s="95">
        <v>1997.5417</v>
      </c>
    </row>
    <row r="103" spans="1:6">
      <c r="A103" s="58" t="s">
        <v>264</v>
      </c>
      <c r="B103" s="95">
        <v>3247.2919900000002</v>
      </c>
      <c r="C103" s="95">
        <v>0</v>
      </c>
      <c r="D103" s="95">
        <v>0</v>
      </c>
      <c r="E103" s="95">
        <v>0</v>
      </c>
      <c r="F103" s="95">
        <v>3247.2919900000002</v>
      </c>
    </row>
    <row r="104" spans="1:6">
      <c r="A104" s="58" t="s">
        <v>265</v>
      </c>
      <c r="B104" s="95">
        <v>663.36005</v>
      </c>
      <c r="C104" s="95">
        <v>6.9971999999999994</v>
      </c>
      <c r="D104" s="95">
        <v>0</v>
      </c>
      <c r="E104" s="95">
        <v>0</v>
      </c>
      <c r="F104" s="95">
        <v>670.35725000000002</v>
      </c>
    </row>
    <row r="105" spans="1:6">
      <c r="A105" s="58" t="s">
        <v>266</v>
      </c>
      <c r="B105" s="95">
        <v>2255.0112799999997</v>
      </c>
      <c r="C105" s="95">
        <v>0</v>
      </c>
      <c r="D105" s="95">
        <v>0</v>
      </c>
      <c r="E105" s="95">
        <v>0</v>
      </c>
      <c r="F105" s="95">
        <v>2255.0112799999997</v>
      </c>
    </row>
    <row r="106" spans="1:6">
      <c r="A106" s="58" t="s">
        <v>267</v>
      </c>
      <c r="B106" s="95">
        <v>-286.58987999999999</v>
      </c>
      <c r="C106" s="95">
        <v>-6.9971999999999994</v>
      </c>
      <c r="D106" s="95">
        <v>0</v>
      </c>
      <c r="E106" s="95">
        <v>0</v>
      </c>
      <c r="F106" s="95">
        <v>-293.58708000000001</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5293995.3578199996</v>
      </c>
      <c r="C114" s="57">
        <v>355896.46837999998</v>
      </c>
      <c r="D114" s="57">
        <v>0</v>
      </c>
      <c r="E114" s="57">
        <v>18397.794739999998</v>
      </c>
      <c r="F114" s="57">
        <v>5668289.6209399998</v>
      </c>
    </row>
    <row r="115" spans="1:6">
      <c r="A115" s="177" t="s">
        <v>276</v>
      </c>
      <c r="B115" s="57">
        <v>4113982.8108999999</v>
      </c>
      <c r="C115" s="57">
        <v>208161.82434999998</v>
      </c>
      <c r="D115" s="57">
        <v>0</v>
      </c>
      <c r="E115" s="57">
        <v>18386.284449999999</v>
      </c>
      <c r="F115" s="57">
        <v>4340530.9196999995</v>
      </c>
    </row>
    <row r="116" spans="1:6">
      <c r="A116" s="64" t="s">
        <v>277</v>
      </c>
      <c r="B116" s="95">
        <v>416858.89323000005</v>
      </c>
      <c r="C116" s="95">
        <v>14651.829240000001</v>
      </c>
      <c r="D116" s="95">
        <v>0</v>
      </c>
      <c r="E116" s="95">
        <v>0</v>
      </c>
      <c r="F116" s="95">
        <v>431510.72247000004</v>
      </c>
    </row>
    <row r="117" spans="1:6">
      <c r="A117" s="64" t="s">
        <v>278</v>
      </c>
      <c r="B117" s="95">
        <v>416759.96052999998</v>
      </c>
      <c r="C117" s="95">
        <v>14650.813960000001</v>
      </c>
      <c r="D117" s="95">
        <v>0</v>
      </c>
      <c r="E117" s="95">
        <v>0</v>
      </c>
      <c r="F117" s="95">
        <v>431410.77448999998</v>
      </c>
    </row>
    <row r="118" spans="1:6">
      <c r="A118" s="64" t="s">
        <v>279</v>
      </c>
      <c r="B118" s="95">
        <v>98.932699999999997</v>
      </c>
      <c r="C118" s="95">
        <v>1.01528</v>
      </c>
      <c r="D118" s="95">
        <v>0</v>
      </c>
      <c r="E118" s="95">
        <v>0</v>
      </c>
      <c r="F118" s="95">
        <v>99.947980000000001</v>
      </c>
    </row>
    <row r="119" spans="1:6">
      <c r="A119" s="64" t="s">
        <v>280</v>
      </c>
      <c r="B119" s="95">
        <v>1247547.2411099998</v>
      </c>
      <c r="C119" s="95">
        <v>68203.896709999986</v>
      </c>
      <c r="D119" s="95">
        <v>0</v>
      </c>
      <c r="E119" s="95">
        <v>0</v>
      </c>
      <c r="F119" s="95">
        <v>1315751.1378199998</v>
      </c>
    </row>
    <row r="120" spans="1:6">
      <c r="A120" s="64" t="s">
        <v>281</v>
      </c>
      <c r="B120" s="95">
        <v>52458.182959999998</v>
      </c>
      <c r="C120" s="95">
        <v>1.59022</v>
      </c>
      <c r="D120" s="95">
        <v>0</v>
      </c>
      <c r="E120" s="95">
        <v>0</v>
      </c>
      <c r="F120" s="95">
        <v>52459.773179999997</v>
      </c>
    </row>
    <row r="121" spans="1:6">
      <c r="A121" s="65" t="s">
        <v>282</v>
      </c>
      <c r="B121" s="95">
        <v>328.03596000000005</v>
      </c>
      <c r="C121" s="95">
        <v>1.59022</v>
      </c>
      <c r="D121" s="95">
        <v>0</v>
      </c>
      <c r="E121" s="95">
        <v>0</v>
      </c>
      <c r="F121" s="95">
        <v>329.62617999999998</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0</v>
      </c>
      <c r="C125" s="95">
        <v>0</v>
      </c>
      <c r="D125" s="95">
        <v>0</v>
      </c>
      <c r="E125" s="95">
        <v>0</v>
      </c>
      <c r="F125" s="95">
        <v>0</v>
      </c>
    </row>
    <row r="126" spans="1:6">
      <c r="A126" s="99" t="s">
        <v>287</v>
      </c>
      <c r="B126" s="95">
        <v>130.14699999999999</v>
      </c>
      <c r="C126" s="95">
        <v>0</v>
      </c>
      <c r="D126" s="95">
        <v>0</v>
      </c>
      <c r="E126" s="95">
        <v>0</v>
      </c>
      <c r="F126" s="95">
        <v>130.14699999999999</v>
      </c>
    </row>
    <row r="127" spans="1:6">
      <c r="A127" s="99" t="s">
        <v>288</v>
      </c>
      <c r="B127" s="95">
        <v>0</v>
      </c>
      <c r="C127" s="95">
        <v>0</v>
      </c>
      <c r="D127" s="95">
        <v>0</v>
      </c>
      <c r="E127" s="95">
        <v>0</v>
      </c>
      <c r="F127" s="95">
        <v>0</v>
      </c>
    </row>
    <row r="128" spans="1:6">
      <c r="A128" s="99" t="s">
        <v>289</v>
      </c>
      <c r="B128" s="95">
        <v>52000</v>
      </c>
      <c r="C128" s="95">
        <v>0</v>
      </c>
      <c r="D128" s="95">
        <v>0</v>
      </c>
      <c r="E128" s="95">
        <v>0</v>
      </c>
      <c r="F128" s="95">
        <v>52000</v>
      </c>
    </row>
    <row r="129" spans="1:6">
      <c r="A129" s="156" t="s">
        <v>290</v>
      </c>
      <c r="B129" s="95">
        <v>28325.273590000001</v>
      </c>
      <c r="C129" s="95">
        <v>7130.9829099999997</v>
      </c>
      <c r="D129" s="95">
        <v>0</v>
      </c>
      <c r="E129" s="95">
        <v>0</v>
      </c>
      <c r="F129" s="95">
        <v>35456.256500000003</v>
      </c>
    </row>
    <row r="130" spans="1:6">
      <c r="A130" s="156" t="s">
        <v>291</v>
      </c>
      <c r="B130" s="95">
        <v>2068587.8933499998</v>
      </c>
      <c r="C130" s="95">
        <v>117353.28305</v>
      </c>
      <c r="D130" s="95">
        <v>0</v>
      </c>
      <c r="E130" s="95">
        <v>17803.2</v>
      </c>
      <c r="F130" s="95">
        <v>2203744.3764</v>
      </c>
    </row>
    <row r="131" spans="1:6">
      <c r="A131" s="64" t="s">
        <v>292</v>
      </c>
      <c r="B131" s="95">
        <v>300205.32666000002</v>
      </c>
      <c r="C131" s="95">
        <v>820.24221999999997</v>
      </c>
      <c r="D131" s="95">
        <v>0</v>
      </c>
      <c r="E131" s="95">
        <v>583.08444999999995</v>
      </c>
      <c r="F131" s="95">
        <v>301608.65333</v>
      </c>
    </row>
    <row r="132" spans="1:6">
      <c r="A132" s="177" t="s">
        <v>293</v>
      </c>
      <c r="B132" s="57">
        <v>95.947119999999998</v>
      </c>
      <c r="C132" s="57">
        <v>19.514230000000001</v>
      </c>
      <c r="D132" s="57">
        <v>0</v>
      </c>
      <c r="E132" s="57">
        <v>3.6289999999999996E-2</v>
      </c>
      <c r="F132" s="57">
        <v>115.49764</v>
      </c>
    </row>
    <row r="133" spans="1:6">
      <c r="A133" s="177" t="s">
        <v>487</v>
      </c>
      <c r="B133" s="57">
        <v>135191.46462000001</v>
      </c>
      <c r="C133" s="57">
        <v>0</v>
      </c>
      <c r="D133" s="57">
        <v>0</v>
      </c>
      <c r="E133" s="57">
        <v>0</v>
      </c>
      <c r="F133" s="57">
        <v>135191.46462000001</v>
      </c>
    </row>
    <row r="134" spans="1:6">
      <c r="A134" s="64" t="s">
        <v>488</v>
      </c>
      <c r="B134" s="95">
        <v>0</v>
      </c>
      <c r="C134" s="95">
        <v>0</v>
      </c>
      <c r="D134" s="95">
        <v>0</v>
      </c>
      <c r="E134" s="95">
        <v>0</v>
      </c>
      <c r="F134" s="95">
        <v>0</v>
      </c>
    </row>
    <row r="135" spans="1:6">
      <c r="A135" s="64" t="s">
        <v>489</v>
      </c>
      <c r="B135" s="95">
        <v>3517.0854800000002</v>
      </c>
      <c r="C135" s="95">
        <v>0</v>
      </c>
      <c r="D135" s="95">
        <v>0</v>
      </c>
      <c r="E135" s="95">
        <v>0</v>
      </c>
      <c r="F135" s="95">
        <v>3517.0854800000002</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120805</v>
      </c>
      <c r="C138" s="95">
        <v>0</v>
      </c>
      <c r="D138" s="95">
        <v>0</v>
      </c>
      <c r="E138" s="95">
        <v>0</v>
      </c>
      <c r="F138" s="95">
        <v>120805</v>
      </c>
    </row>
    <row r="139" spans="1:6">
      <c r="A139" s="64" t="s">
        <v>499</v>
      </c>
      <c r="B139" s="95">
        <v>10869.379140000001</v>
      </c>
      <c r="C139" s="95">
        <v>0</v>
      </c>
      <c r="D139" s="95">
        <v>0</v>
      </c>
      <c r="E139" s="95">
        <v>0</v>
      </c>
      <c r="F139" s="95">
        <v>10869.379140000001</v>
      </c>
    </row>
    <row r="140" spans="1:6">
      <c r="A140" s="177" t="s">
        <v>294</v>
      </c>
      <c r="B140" s="57">
        <v>733858.78012999997</v>
      </c>
      <c r="C140" s="57">
        <v>101871.42647000001</v>
      </c>
      <c r="D140" s="57">
        <v>0</v>
      </c>
      <c r="E140" s="57">
        <v>0</v>
      </c>
      <c r="F140" s="57">
        <v>835730.20660000003</v>
      </c>
    </row>
    <row r="141" spans="1:6">
      <c r="A141" s="64" t="s">
        <v>295</v>
      </c>
      <c r="B141" s="95">
        <v>4760.4168799999998</v>
      </c>
      <c r="C141" s="95">
        <v>0.46929000000000004</v>
      </c>
      <c r="D141" s="95">
        <v>0</v>
      </c>
      <c r="E141" s="95">
        <v>0</v>
      </c>
      <c r="F141" s="95">
        <v>4760.8861699999998</v>
      </c>
    </row>
    <row r="142" spans="1:6">
      <c r="A142" s="64" t="s">
        <v>296</v>
      </c>
      <c r="B142" s="95">
        <v>107589.28864</v>
      </c>
      <c r="C142" s="95">
        <v>0</v>
      </c>
      <c r="D142" s="95">
        <v>0</v>
      </c>
      <c r="E142" s="95">
        <v>0</v>
      </c>
      <c r="F142" s="95">
        <v>107589.28864</v>
      </c>
    </row>
    <row r="143" spans="1:6">
      <c r="A143" s="64" t="s">
        <v>297</v>
      </c>
      <c r="B143" s="95">
        <v>0</v>
      </c>
      <c r="C143" s="95">
        <v>0</v>
      </c>
      <c r="D143" s="95">
        <v>0</v>
      </c>
      <c r="E143" s="95">
        <v>0</v>
      </c>
      <c r="F143" s="95">
        <v>0</v>
      </c>
    </row>
    <row r="144" spans="1:6">
      <c r="A144" s="64" t="s">
        <v>298</v>
      </c>
      <c r="B144" s="95">
        <v>41494.908560000003</v>
      </c>
      <c r="C144" s="95">
        <v>0</v>
      </c>
      <c r="D144" s="95">
        <v>0</v>
      </c>
      <c r="E144" s="95">
        <v>0</v>
      </c>
      <c r="F144" s="95">
        <v>41494.908560000003</v>
      </c>
    </row>
    <row r="145" spans="1:6">
      <c r="A145" s="64" t="s">
        <v>299</v>
      </c>
      <c r="B145" s="95">
        <v>515295.71137000003</v>
      </c>
      <c r="C145" s="95">
        <v>21896.117129999999</v>
      </c>
      <c r="D145" s="95">
        <v>0</v>
      </c>
      <c r="E145" s="95">
        <v>0</v>
      </c>
      <c r="F145" s="95">
        <v>537191.82849999995</v>
      </c>
    </row>
    <row r="146" spans="1:6">
      <c r="A146" s="64" t="s">
        <v>300</v>
      </c>
      <c r="B146" s="95">
        <v>5109.7219999999998</v>
      </c>
      <c r="C146" s="95">
        <v>0</v>
      </c>
      <c r="D146" s="95">
        <v>0</v>
      </c>
      <c r="E146" s="95">
        <v>0</v>
      </c>
      <c r="F146" s="95">
        <v>5109.7219999999998</v>
      </c>
    </row>
    <row r="147" spans="1:6">
      <c r="A147" s="64" t="s">
        <v>301</v>
      </c>
      <c r="B147" s="95">
        <v>0</v>
      </c>
      <c r="C147" s="95">
        <v>79576</v>
      </c>
      <c r="D147" s="95">
        <v>0</v>
      </c>
      <c r="E147" s="95">
        <v>0</v>
      </c>
      <c r="F147" s="95">
        <v>79576</v>
      </c>
    </row>
    <row r="148" spans="1:6">
      <c r="A148" s="64" t="s">
        <v>302</v>
      </c>
      <c r="B148" s="95">
        <v>59608.732680000001</v>
      </c>
      <c r="C148" s="95">
        <v>398.84004999999996</v>
      </c>
      <c r="D148" s="95">
        <v>0</v>
      </c>
      <c r="E148" s="95">
        <v>0</v>
      </c>
      <c r="F148" s="95">
        <v>60007.57273</v>
      </c>
    </row>
    <row r="149" spans="1:6">
      <c r="A149" s="177" t="s">
        <v>303</v>
      </c>
      <c r="B149" s="57">
        <v>174555.32988999999</v>
      </c>
      <c r="C149" s="57">
        <v>1833.0426299999999</v>
      </c>
      <c r="D149" s="57">
        <v>0</v>
      </c>
      <c r="E149" s="57">
        <v>10.444120000000002</v>
      </c>
      <c r="F149" s="57">
        <v>176398.81663999998</v>
      </c>
    </row>
    <row r="150" spans="1:6">
      <c r="A150" s="64" t="s">
        <v>236</v>
      </c>
      <c r="B150" s="95">
        <v>49631.015079999997</v>
      </c>
      <c r="C150" s="95">
        <v>23.037800000000001</v>
      </c>
      <c r="D150" s="95">
        <v>0</v>
      </c>
      <c r="E150" s="95">
        <v>0</v>
      </c>
      <c r="F150" s="95">
        <v>49654.052880000003</v>
      </c>
    </row>
    <row r="151" spans="1:6">
      <c r="A151" s="64" t="s">
        <v>238</v>
      </c>
      <c r="B151" s="95">
        <v>52184.245009999999</v>
      </c>
      <c r="C151" s="95">
        <v>1496.2821399999998</v>
      </c>
      <c r="D151" s="95">
        <v>0</v>
      </c>
      <c r="E151" s="95">
        <v>10.444120000000002</v>
      </c>
      <c r="F151" s="95">
        <v>53690.971270000002</v>
      </c>
    </row>
    <row r="152" spans="1:6">
      <c r="A152" s="64" t="s">
        <v>304</v>
      </c>
      <c r="B152" s="95">
        <v>72112.947390000001</v>
      </c>
      <c r="C152" s="95">
        <v>311.72656999999998</v>
      </c>
      <c r="D152" s="95">
        <v>0</v>
      </c>
      <c r="E152" s="95">
        <v>0</v>
      </c>
      <c r="F152" s="95">
        <v>72424.67396</v>
      </c>
    </row>
    <row r="153" spans="1:6">
      <c r="A153" s="64" t="s">
        <v>265</v>
      </c>
      <c r="B153" s="95">
        <v>627.12241000000006</v>
      </c>
      <c r="C153" s="95">
        <v>1.9961199999999999</v>
      </c>
      <c r="D153" s="95">
        <v>0</v>
      </c>
      <c r="E153" s="95">
        <v>0</v>
      </c>
      <c r="F153" s="95">
        <v>629.11853000000008</v>
      </c>
    </row>
    <row r="154" spans="1:6">
      <c r="A154" s="64" t="s">
        <v>305</v>
      </c>
      <c r="B154" s="95">
        <v>0</v>
      </c>
      <c r="C154" s="95">
        <v>0</v>
      </c>
      <c r="D154" s="95">
        <v>0</v>
      </c>
      <c r="E154" s="95">
        <v>0</v>
      </c>
      <c r="F154" s="95">
        <v>0</v>
      </c>
    </row>
    <row r="155" spans="1:6">
      <c r="A155" s="177" t="s">
        <v>306</v>
      </c>
      <c r="B155" s="57">
        <v>43284.426270000004</v>
      </c>
      <c r="C155" s="57">
        <v>16431.052</v>
      </c>
      <c r="D155" s="57">
        <v>0</v>
      </c>
      <c r="E155" s="57">
        <v>1.0298800000000001</v>
      </c>
      <c r="F155" s="57">
        <v>59716.508150000001</v>
      </c>
    </row>
    <row r="156" spans="1:6">
      <c r="A156" s="64" t="s">
        <v>307</v>
      </c>
      <c r="B156" s="95">
        <v>2168.1878900000002</v>
      </c>
      <c r="C156" s="95">
        <v>8.3934800000000003</v>
      </c>
      <c r="D156" s="95">
        <v>0</v>
      </c>
      <c r="E156" s="95">
        <v>0</v>
      </c>
      <c r="F156" s="95">
        <v>2176.5813700000003</v>
      </c>
    </row>
    <row r="157" spans="1:6">
      <c r="A157" s="64" t="s">
        <v>308</v>
      </c>
      <c r="B157" s="95">
        <v>0</v>
      </c>
      <c r="C157" s="95">
        <v>0</v>
      </c>
      <c r="D157" s="95">
        <v>0</v>
      </c>
      <c r="E157" s="95">
        <v>0</v>
      </c>
      <c r="F157" s="95">
        <v>0</v>
      </c>
    </row>
    <row r="158" spans="1:6">
      <c r="A158" s="64" t="s">
        <v>309</v>
      </c>
      <c r="B158" s="95">
        <v>2266.1850899999999</v>
      </c>
      <c r="C158" s="95">
        <v>15707.601789999999</v>
      </c>
      <c r="D158" s="95">
        <v>0</v>
      </c>
      <c r="E158" s="95">
        <v>0</v>
      </c>
      <c r="F158" s="95">
        <v>17973.78688</v>
      </c>
    </row>
    <row r="159" spans="1:6">
      <c r="A159" s="64" t="s">
        <v>1449</v>
      </c>
      <c r="B159" s="95">
        <v>0</v>
      </c>
      <c r="C159" s="95">
        <v>0</v>
      </c>
      <c r="D159" s="95">
        <v>0</v>
      </c>
      <c r="E159" s="95">
        <v>0</v>
      </c>
      <c r="F159" s="95">
        <v>0</v>
      </c>
    </row>
    <row r="160" spans="1:6">
      <c r="A160" s="64" t="s">
        <v>310</v>
      </c>
      <c r="B160" s="95">
        <v>38850.053289999996</v>
      </c>
      <c r="C160" s="95">
        <v>715.05673000000002</v>
      </c>
      <c r="D160" s="95">
        <v>0</v>
      </c>
      <c r="E160" s="95">
        <v>1.0298800000000001</v>
      </c>
      <c r="F160" s="95">
        <v>39566.139900000002</v>
      </c>
    </row>
    <row r="161" spans="1:6">
      <c r="A161" s="64" t="s">
        <v>311</v>
      </c>
      <c r="B161" s="95">
        <v>0</v>
      </c>
      <c r="C161" s="95">
        <v>0</v>
      </c>
      <c r="D161" s="95">
        <v>0</v>
      </c>
      <c r="E161" s="95">
        <v>0</v>
      </c>
      <c r="F161" s="95">
        <v>0</v>
      </c>
    </row>
    <row r="162" spans="1:6">
      <c r="A162" s="177" t="s">
        <v>312</v>
      </c>
      <c r="B162" s="57">
        <v>50695.138890000002</v>
      </c>
      <c r="C162" s="57">
        <v>0</v>
      </c>
      <c r="D162" s="57">
        <v>0</v>
      </c>
      <c r="E162" s="57">
        <v>0</v>
      </c>
      <c r="F162" s="57">
        <v>50695.138890000002</v>
      </c>
    </row>
    <row r="163" spans="1:6">
      <c r="A163" s="64" t="s">
        <v>313</v>
      </c>
      <c r="B163" s="95">
        <v>50000</v>
      </c>
      <c r="C163" s="95">
        <v>0</v>
      </c>
      <c r="D163" s="95">
        <v>0</v>
      </c>
      <c r="E163" s="95">
        <v>0</v>
      </c>
      <c r="F163" s="95">
        <v>50000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695.13889000000006</v>
      </c>
      <c r="C166" s="95">
        <v>0</v>
      </c>
      <c r="D166" s="95">
        <v>0</v>
      </c>
      <c r="E166" s="95">
        <v>0</v>
      </c>
      <c r="F166" s="95">
        <v>695.13889000000006</v>
      </c>
    </row>
    <row r="167" spans="1:6">
      <c r="A167" s="177" t="s">
        <v>317</v>
      </c>
      <c r="B167" s="57">
        <v>42331.46</v>
      </c>
      <c r="C167" s="57">
        <v>27579.608700000001</v>
      </c>
      <c r="D167" s="57">
        <v>0</v>
      </c>
      <c r="E167" s="57">
        <v>0</v>
      </c>
      <c r="F167" s="57">
        <v>69911.068700000003</v>
      </c>
    </row>
    <row r="168" spans="1:6">
      <c r="A168" s="64" t="s">
        <v>318</v>
      </c>
      <c r="B168" s="95">
        <v>0</v>
      </c>
      <c r="C168" s="95">
        <v>22903.63292</v>
      </c>
      <c r="D168" s="95">
        <v>0</v>
      </c>
      <c r="E168" s="95">
        <v>0</v>
      </c>
      <c r="F168" s="95">
        <v>22903.63292</v>
      </c>
    </row>
    <row r="169" spans="1:6">
      <c r="A169" s="64" t="s">
        <v>319</v>
      </c>
      <c r="B169" s="95">
        <v>0</v>
      </c>
      <c r="C169" s="95">
        <v>0</v>
      </c>
      <c r="D169" s="95">
        <v>0</v>
      </c>
      <c r="E169" s="95">
        <v>0</v>
      </c>
      <c r="F169" s="95">
        <v>0</v>
      </c>
    </row>
    <row r="170" spans="1:6">
      <c r="A170" s="64" t="s">
        <v>320</v>
      </c>
      <c r="B170" s="95">
        <v>0</v>
      </c>
      <c r="C170" s="95">
        <v>54.536999999999999</v>
      </c>
      <c r="D170" s="95">
        <v>0</v>
      </c>
      <c r="E170" s="95">
        <v>0</v>
      </c>
      <c r="F170" s="95">
        <v>54.536999999999999</v>
      </c>
    </row>
    <row r="171" spans="1:6">
      <c r="A171" s="64" t="s">
        <v>321</v>
      </c>
      <c r="B171" s="95">
        <v>0</v>
      </c>
      <c r="C171" s="95">
        <v>22849.095920000003</v>
      </c>
      <c r="D171" s="95">
        <v>0</v>
      </c>
      <c r="E171" s="95">
        <v>0</v>
      </c>
      <c r="F171" s="95">
        <v>22849.095920000003</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42100</v>
      </c>
      <c r="C174" s="95">
        <v>4568.76</v>
      </c>
      <c r="D174" s="95">
        <v>0</v>
      </c>
      <c r="E174" s="95">
        <v>0</v>
      </c>
      <c r="F174" s="95">
        <v>46668.76</v>
      </c>
    </row>
    <row r="175" spans="1:6">
      <c r="A175" s="64" t="s">
        <v>325</v>
      </c>
      <c r="B175" s="95">
        <v>231.46</v>
      </c>
      <c r="C175" s="95">
        <v>107.21578</v>
      </c>
      <c r="D175" s="95">
        <v>0</v>
      </c>
      <c r="E175" s="95">
        <v>0</v>
      </c>
      <c r="F175" s="95">
        <v>338.67578000000003</v>
      </c>
    </row>
    <row r="176" spans="1:6">
      <c r="A176" s="155" t="s">
        <v>326</v>
      </c>
      <c r="B176" s="57">
        <v>446315.22747000004</v>
      </c>
      <c r="C176" s="57">
        <v>0</v>
      </c>
      <c r="D176" s="57">
        <v>0</v>
      </c>
      <c r="E176" s="57">
        <v>0</v>
      </c>
      <c r="F176" s="57">
        <v>446315.22747000004</v>
      </c>
    </row>
    <row r="177" spans="1:6">
      <c r="A177" s="63" t="s">
        <v>327</v>
      </c>
      <c r="B177" s="95">
        <v>383631.78</v>
      </c>
      <c r="C177" s="95">
        <v>0</v>
      </c>
      <c r="D177" s="95">
        <v>0</v>
      </c>
      <c r="E177" s="95">
        <v>0</v>
      </c>
      <c r="F177" s="95">
        <v>383631.78</v>
      </c>
    </row>
    <row r="178" spans="1:6">
      <c r="A178" s="64" t="s">
        <v>328</v>
      </c>
      <c r="B178" s="95">
        <v>383631.78</v>
      </c>
      <c r="C178" s="95">
        <v>0</v>
      </c>
      <c r="D178" s="95">
        <v>0</v>
      </c>
      <c r="E178" s="95">
        <v>0</v>
      </c>
      <c r="F178" s="95">
        <v>383631.78</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18260.827699999998</v>
      </c>
      <c r="C181" s="95">
        <v>0</v>
      </c>
      <c r="D181" s="95">
        <v>0</v>
      </c>
      <c r="E181" s="95">
        <v>0</v>
      </c>
      <c r="F181" s="95">
        <v>18260.827699999998</v>
      </c>
    </row>
    <row r="182" spans="1:6">
      <c r="A182" s="64" t="s">
        <v>332</v>
      </c>
      <c r="B182" s="95">
        <v>0</v>
      </c>
      <c r="C182" s="95">
        <v>0</v>
      </c>
      <c r="D182" s="95">
        <v>0</v>
      </c>
      <c r="E182" s="95">
        <v>0</v>
      </c>
      <c r="F182" s="95">
        <v>0</v>
      </c>
    </row>
    <row r="183" spans="1:6">
      <c r="A183" s="64" t="s">
        <v>333</v>
      </c>
      <c r="B183" s="95">
        <v>17378.541789999999</v>
      </c>
      <c r="C183" s="95">
        <v>0</v>
      </c>
      <c r="D183" s="95">
        <v>0</v>
      </c>
      <c r="E183" s="95">
        <v>0</v>
      </c>
      <c r="F183" s="95">
        <v>17378.541789999999</v>
      </c>
    </row>
    <row r="184" spans="1:6">
      <c r="A184" s="64" t="s">
        <v>334</v>
      </c>
      <c r="B184" s="95">
        <v>882.28591000000006</v>
      </c>
      <c r="C184" s="95">
        <v>0</v>
      </c>
      <c r="D184" s="95">
        <v>0</v>
      </c>
      <c r="E184" s="95">
        <v>0</v>
      </c>
      <c r="F184" s="95">
        <v>882.28591000000006</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41703.4326</v>
      </c>
      <c r="C187" s="95">
        <v>0</v>
      </c>
      <c r="D187" s="95">
        <v>0</v>
      </c>
      <c r="E187" s="95">
        <v>0</v>
      </c>
      <c r="F187" s="95">
        <v>41703.4326</v>
      </c>
    </row>
    <row r="188" spans="1:6">
      <c r="A188" s="64" t="s">
        <v>338</v>
      </c>
      <c r="B188" s="95">
        <v>38281.938740000005</v>
      </c>
      <c r="C188" s="95">
        <v>0</v>
      </c>
      <c r="D188" s="95">
        <v>0</v>
      </c>
      <c r="E188" s="95">
        <v>0</v>
      </c>
      <c r="F188" s="95">
        <v>38281.938740000005</v>
      </c>
    </row>
    <row r="189" spans="1:6">
      <c r="A189" s="64" t="s">
        <v>339</v>
      </c>
      <c r="B189" s="95">
        <v>3421.49386</v>
      </c>
      <c r="C189" s="95">
        <v>0</v>
      </c>
      <c r="D189" s="95">
        <v>0</v>
      </c>
      <c r="E189" s="95">
        <v>0</v>
      </c>
      <c r="F189" s="95">
        <v>3421.49386</v>
      </c>
    </row>
    <row r="190" spans="1:6">
      <c r="A190" s="64" t="s">
        <v>340</v>
      </c>
      <c r="B190" s="95">
        <v>0</v>
      </c>
      <c r="C190" s="95">
        <v>0</v>
      </c>
      <c r="D190" s="95">
        <v>0</v>
      </c>
      <c r="E190" s="95">
        <v>0</v>
      </c>
      <c r="F190" s="95">
        <v>0</v>
      </c>
    </row>
    <row r="191" spans="1:6">
      <c r="A191" s="63" t="s">
        <v>341</v>
      </c>
      <c r="B191" s="95">
        <v>2719.1871700000002</v>
      </c>
      <c r="C191" s="95">
        <v>0</v>
      </c>
      <c r="D191" s="95">
        <v>0</v>
      </c>
      <c r="E191" s="95">
        <v>0</v>
      </c>
      <c r="F191" s="95">
        <v>2719.1871700000002</v>
      </c>
    </row>
    <row r="192" spans="1:6">
      <c r="A192" s="64" t="s">
        <v>342</v>
      </c>
      <c r="B192" s="95">
        <v>-32058.799749999998</v>
      </c>
      <c r="C192" s="95">
        <v>0</v>
      </c>
      <c r="D192" s="95">
        <v>0</v>
      </c>
      <c r="E192" s="95">
        <v>0</v>
      </c>
      <c r="F192" s="95">
        <v>-32058.799749999998</v>
      </c>
    </row>
    <row r="193" spans="1:6">
      <c r="A193" s="64" t="s">
        <v>343</v>
      </c>
      <c r="B193" s="95">
        <v>34777.986920000003</v>
      </c>
      <c r="C193" s="95">
        <v>0</v>
      </c>
      <c r="D193" s="95">
        <v>0</v>
      </c>
      <c r="E193" s="95">
        <v>0</v>
      </c>
      <c r="F193" s="95">
        <v>34777.986920000003</v>
      </c>
    </row>
    <row r="194" spans="1:6">
      <c r="A194" s="72" t="s">
        <v>344</v>
      </c>
      <c r="B194" s="57">
        <v>5740310.5852899998</v>
      </c>
      <c r="C194" s="57">
        <v>355896.46837999998</v>
      </c>
      <c r="D194" s="57">
        <v>0</v>
      </c>
      <c r="E194" s="57">
        <v>18397.794739999998</v>
      </c>
      <c r="F194" s="57">
        <v>6114604.8484100001</v>
      </c>
    </row>
    <row r="195" spans="1:6">
      <c r="A195" s="72" t="s">
        <v>345</v>
      </c>
      <c r="B195" s="57">
        <v>81518.26728</v>
      </c>
      <c r="C195" s="57">
        <v>4162.6480000000001</v>
      </c>
      <c r="D195" s="57">
        <v>0</v>
      </c>
      <c r="E195" s="57">
        <v>38.953400000000002</v>
      </c>
      <c r="F195" s="57">
        <v>85719.868680000014</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23583.621340000002</v>
      </c>
      <c r="C202" s="95">
        <v>4162.6480000000001</v>
      </c>
      <c r="D202" s="95">
        <v>0</v>
      </c>
      <c r="E202" s="95">
        <v>38.953400000000002</v>
      </c>
      <c r="F202" s="95">
        <v>27785.222739999997</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1533.0673000000002</v>
      </c>
      <c r="C205" s="95">
        <v>291.55</v>
      </c>
      <c r="D205" s="95">
        <v>0</v>
      </c>
      <c r="E205" s="95">
        <v>0</v>
      </c>
      <c r="F205" s="95">
        <v>1824.6173000000001</v>
      </c>
    </row>
    <row r="206" spans="1:6">
      <c r="A206" s="64" t="s">
        <v>356</v>
      </c>
      <c r="B206" s="95">
        <v>0</v>
      </c>
      <c r="C206" s="95">
        <v>0</v>
      </c>
      <c r="D206" s="95">
        <v>0</v>
      </c>
      <c r="E206" s="95">
        <v>0</v>
      </c>
      <c r="F206" s="95">
        <v>0</v>
      </c>
    </row>
    <row r="207" spans="1:6">
      <c r="A207" s="64" t="s">
        <v>357</v>
      </c>
      <c r="B207" s="95">
        <v>22050.554039999999</v>
      </c>
      <c r="C207" s="95">
        <v>3871.098</v>
      </c>
      <c r="D207" s="95">
        <v>0</v>
      </c>
      <c r="E207" s="95">
        <v>38.953400000000002</v>
      </c>
      <c r="F207" s="95">
        <v>25960.605440000003</v>
      </c>
    </row>
    <row r="208" spans="1:6">
      <c r="A208" s="63" t="s">
        <v>358</v>
      </c>
      <c r="B208" s="95">
        <v>0</v>
      </c>
      <c r="C208" s="95">
        <v>0</v>
      </c>
      <c r="D208" s="95">
        <v>0</v>
      </c>
      <c r="E208" s="95">
        <v>0</v>
      </c>
      <c r="F208" s="95">
        <v>0</v>
      </c>
    </row>
    <row r="209" spans="1:6">
      <c r="A209" s="63" t="s">
        <v>359</v>
      </c>
      <c r="B209" s="95">
        <v>57934.645939999995</v>
      </c>
      <c r="C209" s="95">
        <v>0</v>
      </c>
      <c r="D209" s="95">
        <v>0</v>
      </c>
      <c r="E209" s="95">
        <v>0</v>
      </c>
      <c r="F209" s="95">
        <v>57934.645939999995</v>
      </c>
    </row>
    <row r="210" spans="1:6">
      <c r="A210" s="64" t="s">
        <v>360</v>
      </c>
      <c r="B210" s="95">
        <v>0</v>
      </c>
      <c r="C210" s="95">
        <v>0</v>
      </c>
      <c r="D210" s="95">
        <v>0</v>
      </c>
      <c r="E210" s="95">
        <v>0</v>
      </c>
      <c r="F210" s="95">
        <v>0</v>
      </c>
    </row>
    <row r="211" spans="1:6">
      <c r="A211" s="64" t="s">
        <v>361</v>
      </c>
      <c r="B211" s="95">
        <v>57646.690210000001</v>
      </c>
      <c r="C211" s="95">
        <v>0</v>
      </c>
      <c r="D211" s="95">
        <v>0</v>
      </c>
      <c r="E211" s="95">
        <v>0</v>
      </c>
      <c r="F211" s="95">
        <v>57646.690210000001</v>
      </c>
    </row>
    <row r="212" spans="1:6">
      <c r="A212" s="64" t="s">
        <v>362</v>
      </c>
      <c r="B212" s="95">
        <v>0</v>
      </c>
      <c r="C212" s="95">
        <v>0</v>
      </c>
      <c r="D212" s="95">
        <v>0</v>
      </c>
      <c r="E212" s="95">
        <v>0</v>
      </c>
      <c r="F212" s="95">
        <v>0</v>
      </c>
    </row>
    <row r="213" spans="1:6">
      <c r="A213" s="64" t="s">
        <v>363</v>
      </c>
      <c r="B213" s="95">
        <v>287.95572999999996</v>
      </c>
      <c r="C213" s="95">
        <v>0</v>
      </c>
      <c r="D213" s="95">
        <v>0</v>
      </c>
      <c r="E213" s="95">
        <v>0</v>
      </c>
      <c r="F213" s="95">
        <v>287.95572999999996</v>
      </c>
    </row>
    <row r="214" spans="1:6">
      <c r="A214" s="63" t="s">
        <v>364</v>
      </c>
      <c r="B214" s="95">
        <v>0</v>
      </c>
      <c r="C214" s="95">
        <v>0</v>
      </c>
      <c r="D214" s="95">
        <v>0</v>
      </c>
      <c r="E214" s="95">
        <v>0</v>
      </c>
      <c r="F214" s="95">
        <v>0</v>
      </c>
    </row>
    <row r="215" spans="1:6">
      <c r="A215" s="177" t="s">
        <v>365</v>
      </c>
      <c r="B215" s="57">
        <v>2351331.11674</v>
      </c>
      <c r="C215" s="57">
        <v>6619105.2008800004</v>
      </c>
      <c r="D215" s="57">
        <v>0</v>
      </c>
      <c r="E215" s="57">
        <v>424.40863000000002</v>
      </c>
      <c r="F215" s="57">
        <v>8970860.7262500003</v>
      </c>
    </row>
    <row r="216" spans="1:6">
      <c r="A216" s="63" t="s">
        <v>366</v>
      </c>
      <c r="B216" s="95">
        <v>1.7000000000000001E-2</v>
      </c>
      <c r="C216" s="95">
        <v>0</v>
      </c>
      <c r="D216" s="95">
        <v>0</v>
      </c>
      <c r="E216" s="95">
        <v>0</v>
      </c>
      <c r="F216" s="95">
        <v>1.7000000000000001E-2</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1.7000000000000001E-2</v>
      </c>
      <c r="C219" s="95">
        <v>0</v>
      </c>
      <c r="D219" s="95">
        <v>0</v>
      </c>
      <c r="E219" s="95">
        <v>0</v>
      </c>
      <c r="F219" s="95">
        <v>1.7000000000000001E-2</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625452.18572000007</v>
      </c>
      <c r="C232" s="95">
        <v>4877647.3701999998</v>
      </c>
      <c r="D232" s="95">
        <v>0</v>
      </c>
      <c r="E232" s="95">
        <v>424.40863000000002</v>
      </c>
      <c r="F232" s="95">
        <v>5503523.9645500006</v>
      </c>
    </row>
    <row r="233" spans="1:6">
      <c r="A233" s="64" t="s">
        <v>383</v>
      </c>
      <c r="B233" s="95">
        <v>81908.969099999988</v>
      </c>
      <c r="C233" s="95">
        <v>4429747.6133999992</v>
      </c>
      <c r="D233" s="95">
        <v>0</v>
      </c>
      <c r="E233" s="95">
        <v>424.40863000000002</v>
      </c>
      <c r="F233" s="95">
        <v>4512080.99113</v>
      </c>
    </row>
    <row r="234" spans="1:6">
      <c r="A234" s="64" t="s">
        <v>384</v>
      </c>
      <c r="B234" s="95">
        <v>0</v>
      </c>
      <c r="C234" s="95">
        <v>0</v>
      </c>
      <c r="D234" s="95">
        <v>0</v>
      </c>
      <c r="E234" s="95">
        <v>0</v>
      </c>
      <c r="F234" s="95">
        <v>0</v>
      </c>
    </row>
    <row r="235" spans="1:6">
      <c r="A235" s="64" t="s">
        <v>385</v>
      </c>
      <c r="B235" s="95">
        <v>515197.94082000002</v>
      </c>
      <c r="C235" s="95">
        <v>429368.06702999998</v>
      </c>
      <c r="D235" s="95">
        <v>0</v>
      </c>
      <c r="E235" s="95">
        <v>0</v>
      </c>
      <c r="F235" s="95">
        <v>944566.00785000005</v>
      </c>
    </row>
    <row r="236" spans="1:6">
      <c r="A236" s="64" t="s">
        <v>386</v>
      </c>
      <c r="B236" s="95">
        <v>0</v>
      </c>
      <c r="C236" s="95">
        <v>0</v>
      </c>
      <c r="D236" s="95">
        <v>0</v>
      </c>
      <c r="E236" s="95">
        <v>0</v>
      </c>
      <c r="F236" s="95">
        <v>0</v>
      </c>
    </row>
    <row r="237" spans="1:6">
      <c r="A237" s="64" t="s">
        <v>387</v>
      </c>
      <c r="B237" s="95">
        <v>14825.76982</v>
      </c>
      <c r="C237" s="95">
        <v>9635.2848300000005</v>
      </c>
      <c r="D237" s="95">
        <v>0</v>
      </c>
      <c r="E237" s="95">
        <v>0</v>
      </c>
      <c r="F237" s="95">
        <v>24461.054649999998</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13519.50598</v>
      </c>
      <c r="C241" s="95">
        <v>8896.4049400000004</v>
      </c>
      <c r="D241" s="95">
        <v>0</v>
      </c>
      <c r="E241" s="95">
        <v>0</v>
      </c>
      <c r="F241" s="95">
        <v>22415.910920000002</v>
      </c>
    </row>
    <row r="242" spans="1:6">
      <c r="A242" s="63" t="s">
        <v>392</v>
      </c>
      <c r="B242" s="95">
        <v>1697883.78773</v>
      </c>
      <c r="C242" s="95">
        <v>1737458.8478900001</v>
      </c>
      <c r="D242" s="95">
        <v>0</v>
      </c>
      <c r="E242" s="95">
        <v>0</v>
      </c>
      <c r="F242" s="95">
        <v>3435342.6356199998</v>
      </c>
    </row>
    <row r="243" spans="1:6">
      <c r="A243" s="64" t="s">
        <v>393</v>
      </c>
      <c r="B243" s="95">
        <v>992502.05854</v>
      </c>
      <c r="C243" s="95">
        <v>141877.66584</v>
      </c>
      <c r="D243" s="95">
        <v>0</v>
      </c>
      <c r="E243" s="95">
        <v>0</v>
      </c>
      <c r="F243" s="95">
        <v>1134379.72438</v>
      </c>
    </row>
    <row r="244" spans="1:6">
      <c r="A244" s="64" t="s">
        <v>394</v>
      </c>
      <c r="B244" s="95">
        <v>0</v>
      </c>
      <c r="C244" s="95">
        <v>0</v>
      </c>
      <c r="D244" s="95">
        <v>0</v>
      </c>
      <c r="E244" s="95">
        <v>0</v>
      </c>
      <c r="F244" s="95">
        <v>0</v>
      </c>
    </row>
    <row r="245" spans="1:6">
      <c r="A245" s="64" t="s">
        <v>395</v>
      </c>
      <c r="B245" s="95">
        <v>205723.73921</v>
      </c>
      <c r="C245" s="95">
        <v>27640.680399999997</v>
      </c>
      <c r="D245" s="95">
        <v>0</v>
      </c>
      <c r="E245" s="95">
        <v>0</v>
      </c>
      <c r="F245" s="95">
        <v>233364.41961000001</v>
      </c>
    </row>
    <row r="246" spans="1:6">
      <c r="A246" s="64" t="s">
        <v>396</v>
      </c>
      <c r="B246" s="95">
        <v>41906.139139999999</v>
      </c>
      <c r="C246" s="95">
        <v>3386.2181099999998</v>
      </c>
      <c r="D246" s="95">
        <v>0</v>
      </c>
      <c r="E246" s="95">
        <v>0</v>
      </c>
      <c r="F246" s="95">
        <v>45292.357250000001</v>
      </c>
    </row>
    <row r="247" spans="1:6">
      <c r="A247" s="64" t="s">
        <v>397</v>
      </c>
      <c r="B247" s="95">
        <v>0</v>
      </c>
      <c r="C247" s="95">
        <v>0</v>
      </c>
      <c r="D247" s="95">
        <v>0</v>
      </c>
      <c r="E247" s="95">
        <v>0</v>
      </c>
      <c r="F247" s="95">
        <v>0</v>
      </c>
    </row>
    <row r="248" spans="1:6">
      <c r="A248" s="64" t="s">
        <v>398</v>
      </c>
      <c r="B248" s="95">
        <v>457751.85083999997</v>
      </c>
      <c r="C248" s="95">
        <v>1564554.28354</v>
      </c>
      <c r="D248" s="95">
        <v>0</v>
      </c>
      <c r="E248" s="95">
        <v>0</v>
      </c>
      <c r="F248" s="95">
        <v>2022306.1343800002</v>
      </c>
    </row>
    <row r="249" spans="1:6">
      <c r="A249" s="63" t="s">
        <v>399</v>
      </c>
      <c r="B249" s="95">
        <v>27995.12629</v>
      </c>
      <c r="C249" s="95">
        <v>3998.98279</v>
      </c>
      <c r="D249" s="95">
        <v>0</v>
      </c>
      <c r="E249" s="95">
        <v>0</v>
      </c>
      <c r="F249" s="95">
        <v>31994.109079999998</v>
      </c>
    </row>
    <row r="250" spans="1:6">
      <c r="A250" s="64" t="s">
        <v>400</v>
      </c>
      <c r="B250" s="95">
        <v>27454.992120000003</v>
      </c>
      <c r="C250" s="95">
        <v>3998.98279</v>
      </c>
      <c r="D250" s="95">
        <v>0</v>
      </c>
      <c r="E250" s="95">
        <v>0</v>
      </c>
      <c r="F250" s="95">
        <v>31453.974910000001</v>
      </c>
    </row>
    <row r="251" spans="1:6">
      <c r="A251" s="64" t="s">
        <v>401</v>
      </c>
      <c r="B251" s="95">
        <v>540.13417000000004</v>
      </c>
      <c r="C251" s="95">
        <v>0</v>
      </c>
      <c r="D251" s="95">
        <v>0</v>
      </c>
      <c r="E251" s="95">
        <v>0</v>
      </c>
      <c r="F251" s="95">
        <v>540.13417000000004</v>
      </c>
    </row>
    <row r="252" spans="1:6">
      <c r="A252" s="63" t="s">
        <v>402</v>
      </c>
      <c r="B252" s="95">
        <v>0</v>
      </c>
      <c r="C252" s="95">
        <v>0</v>
      </c>
      <c r="D252" s="95">
        <v>0</v>
      </c>
      <c r="E252" s="95">
        <v>0</v>
      </c>
      <c r="F252" s="95">
        <v>0</v>
      </c>
    </row>
    <row r="253" spans="1:6">
      <c r="A253" s="64" t="s">
        <v>400</v>
      </c>
      <c r="B253" s="95">
        <v>0</v>
      </c>
      <c r="C253" s="95">
        <v>0</v>
      </c>
      <c r="D253" s="95">
        <v>0</v>
      </c>
      <c r="E253" s="95">
        <v>0</v>
      </c>
      <c r="F253" s="95">
        <v>0</v>
      </c>
    </row>
    <row r="254" spans="1:6">
      <c r="A254" s="64" t="s">
        <v>401</v>
      </c>
      <c r="B254" s="95">
        <v>0</v>
      </c>
      <c r="C254" s="95">
        <v>0</v>
      </c>
      <c r="D254" s="95">
        <v>0</v>
      </c>
      <c r="E254" s="95">
        <v>0</v>
      </c>
      <c r="F254" s="95">
        <v>0</v>
      </c>
    </row>
    <row r="255" spans="1:6" ht="30" customHeight="1">
      <c r="A255" s="216" t="s">
        <v>403</v>
      </c>
      <c r="B255" s="57">
        <v>566666.22269000008</v>
      </c>
      <c r="C255" s="57">
        <v>8678.4954199999993</v>
      </c>
      <c r="D255" s="57">
        <v>0</v>
      </c>
      <c r="E255" s="57">
        <v>17.144869999999997</v>
      </c>
      <c r="F255" s="57">
        <v>575361.86297999998</v>
      </c>
    </row>
    <row r="256" spans="1:6">
      <c r="A256" s="99" t="s">
        <v>404</v>
      </c>
      <c r="B256" s="95">
        <v>640.92975999999999</v>
      </c>
      <c r="C256" s="95">
        <v>76.598839999999996</v>
      </c>
      <c r="D256" s="95">
        <v>0</v>
      </c>
      <c r="E256" s="95">
        <v>0</v>
      </c>
      <c r="F256" s="95">
        <v>717.52859999999998</v>
      </c>
    </row>
    <row r="257" spans="1:6">
      <c r="A257" s="99" t="s">
        <v>405</v>
      </c>
      <c r="B257" s="95">
        <v>6923.9449599999998</v>
      </c>
      <c r="C257" s="95">
        <v>331.94372999999996</v>
      </c>
      <c r="D257" s="95">
        <v>0</v>
      </c>
      <c r="E257" s="95">
        <v>1.64882</v>
      </c>
      <c r="F257" s="95">
        <v>7257.5375100000001</v>
      </c>
    </row>
    <row r="258" spans="1:6">
      <c r="A258" s="99" t="s">
        <v>406</v>
      </c>
      <c r="B258" s="95">
        <v>490855.04204000003</v>
      </c>
      <c r="C258" s="95">
        <v>4844.4118600000002</v>
      </c>
      <c r="D258" s="95">
        <v>0</v>
      </c>
      <c r="E258" s="95">
        <v>10.217840000000001</v>
      </c>
      <c r="F258" s="95">
        <v>495709.67174000002</v>
      </c>
    </row>
    <row r="259" spans="1:6">
      <c r="A259" s="99" t="s">
        <v>407</v>
      </c>
      <c r="B259" s="95">
        <v>40683.671770000001</v>
      </c>
      <c r="C259" s="95">
        <v>1666.4027800000001</v>
      </c>
      <c r="D259" s="95">
        <v>0</v>
      </c>
      <c r="E259" s="95">
        <v>0</v>
      </c>
      <c r="F259" s="95">
        <v>42350.074549999998</v>
      </c>
    </row>
    <row r="260" spans="1:6">
      <c r="A260" s="99" t="s">
        <v>408</v>
      </c>
      <c r="B260" s="95">
        <v>1966.5164199999999</v>
      </c>
      <c r="C260" s="95">
        <v>45.296210000000002</v>
      </c>
      <c r="D260" s="95">
        <v>0</v>
      </c>
      <c r="E260" s="95">
        <v>0</v>
      </c>
      <c r="F260" s="95">
        <v>2011.8126299999999</v>
      </c>
    </row>
    <row r="261" spans="1:6">
      <c r="A261" s="99" t="s">
        <v>409</v>
      </c>
      <c r="B261" s="95">
        <v>879.26643999999999</v>
      </c>
      <c r="C261" s="95">
        <v>19.5336</v>
      </c>
      <c r="D261" s="95">
        <v>0</v>
      </c>
      <c r="E261" s="95">
        <v>0</v>
      </c>
      <c r="F261" s="95">
        <v>898.80004000000008</v>
      </c>
    </row>
    <row r="262" spans="1:6">
      <c r="A262" s="99" t="s">
        <v>410</v>
      </c>
      <c r="B262" s="95">
        <v>5437.2437399999999</v>
      </c>
      <c r="C262" s="95">
        <v>155.61903000000001</v>
      </c>
      <c r="D262" s="95">
        <v>0</v>
      </c>
      <c r="E262" s="95">
        <v>0</v>
      </c>
      <c r="F262" s="95">
        <v>5592.8627699999997</v>
      </c>
    </row>
    <row r="263" spans="1:6">
      <c r="A263" s="99" t="s">
        <v>411</v>
      </c>
      <c r="B263" s="95">
        <v>2144.8981200000003</v>
      </c>
      <c r="C263" s="95">
        <v>390.33378999999996</v>
      </c>
      <c r="D263" s="95">
        <v>0</v>
      </c>
      <c r="E263" s="95">
        <v>0</v>
      </c>
      <c r="F263" s="95">
        <v>2535.23191</v>
      </c>
    </row>
    <row r="264" spans="1:6">
      <c r="A264" s="99" t="s">
        <v>412</v>
      </c>
      <c r="B264" s="95">
        <v>0.35424</v>
      </c>
      <c r="C264" s="95">
        <v>0</v>
      </c>
      <c r="D264" s="95">
        <v>0</v>
      </c>
      <c r="E264" s="95">
        <v>0</v>
      </c>
      <c r="F264" s="95">
        <v>0.35424</v>
      </c>
    </row>
    <row r="265" spans="1:6">
      <c r="A265" s="99" t="s">
        <v>413</v>
      </c>
      <c r="B265" s="95">
        <v>15522.548339999999</v>
      </c>
      <c r="C265" s="95">
        <v>892.57682999999997</v>
      </c>
      <c r="D265" s="95">
        <v>0</v>
      </c>
      <c r="E265" s="95">
        <v>0</v>
      </c>
      <c r="F265" s="95">
        <v>16415.125169999999</v>
      </c>
    </row>
    <row r="266" spans="1:6">
      <c r="A266" s="99" t="s">
        <v>414</v>
      </c>
      <c r="B266" s="95">
        <v>1611.8068600000001</v>
      </c>
      <c r="C266" s="95">
        <v>255.77875</v>
      </c>
      <c r="D266" s="95">
        <v>0</v>
      </c>
      <c r="E266" s="95">
        <v>5.2782099999999996</v>
      </c>
      <c r="F266" s="95">
        <v>1872.86382</v>
      </c>
    </row>
    <row r="267" spans="1:6">
      <c r="A267" s="216" t="s">
        <v>415</v>
      </c>
      <c r="B267" s="57">
        <v>-215437.29590999999</v>
      </c>
      <c r="C267" s="57">
        <v>-8137.8129500000005</v>
      </c>
      <c r="D267" s="57">
        <v>0</v>
      </c>
      <c r="E267" s="57">
        <v>-650.36453000000006</v>
      </c>
      <c r="F267" s="57">
        <v>-224225.47339</v>
      </c>
    </row>
    <row r="268" spans="1:6">
      <c r="A268" s="99" t="s">
        <v>416</v>
      </c>
      <c r="B268" s="95">
        <v>-170329.71117</v>
      </c>
      <c r="C268" s="95">
        <v>-3277.1937900000003</v>
      </c>
      <c r="D268" s="95">
        <v>0</v>
      </c>
      <c r="E268" s="95">
        <v>-650.36453000000006</v>
      </c>
      <c r="F268" s="95">
        <v>-174257.26949000001</v>
      </c>
    </row>
    <row r="269" spans="1:6">
      <c r="A269" s="99" t="s">
        <v>417</v>
      </c>
      <c r="B269" s="95">
        <v>0</v>
      </c>
      <c r="C269" s="95">
        <v>0</v>
      </c>
      <c r="D269" s="95">
        <v>0</v>
      </c>
      <c r="E269" s="95">
        <v>0</v>
      </c>
      <c r="F269" s="95">
        <v>0</v>
      </c>
    </row>
    <row r="270" spans="1:6">
      <c r="A270" s="99" t="s">
        <v>418</v>
      </c>
      <c r="B270" s="95">
        <v>-38468.700960000002</v>
      </c>
      <c r="C270" s="95">
        <v>-1373.9331299999999</v>
      </c>
      <c r="D270" s="95">
        <v>0</v>
      </c>
      <c r="E270" s="95">
        <v>0</v>
      </c>
      <c r="F270" s="95">
        <v>-39842.634090000007</v>
      </c>
    </row>
    <row r="271" spans="1:6">
      <c r="A271" s="99" t="s">
        <v>419</v>
      </c>
      <c r="B271" s="95">
        <v>0</v>
      </c>
      <c r="C271" s="95">
        <v>-752.63996999999995</v>
      </c>
      <c r="D271" s="95">
        <v>0</v>
      </c>
      <c r="E271" s="95">
        <v>0</v>
      </c>
      <c r="F271" s="95">
        <v>-752.63996999999995</v>
      </c>
    </row>
    <row r="272" spans="1:6">
      <c r="A272" s="99" t="s">
        <v>420</v>
      </c>
      <c r="B272" s="95">
        <v>-684.90043000000003</v>
      </c>
      <c r="C272" s="95">
        <v>0</v>
      </c>
      <c r="D272" s="95">
        <v>0</v>
      </c>
      <c r="E272" s="95">
        <v>0</v>
      </c>
      <c r="F272" s="95">
        <v>-684.90043000000003</v>
      </c>
    </row>
    <row r="273" spans="1:6">
      <c r="A273" s="156" t="s">
        <v>421</v>
      </c>
      <c r="B273" s="95">
        <v>-2869.6653799999999</v>
      </c>
      <c r="C273" s="95">
        <v>-2734.0460600000001</v>
      </c>
      <c r="D273" s="95">
        <v>0</v>
      </c>
      <c r="E273" s="95">
        <v>0</v>
      </c>
      <c r="F273" s="95">
        <v>-5603.71144</v>
      </c>
    </row>
    <row r="274" spans="1:6">
      <c r="A274" s="99" t="s">
        <v>493</v>
      </c>
      <c r="B274" s="95">
        <v>-3084.3179700000001</v>
      </c>
      <c r="C274" s="95">
        <v>0</v>
      </c>
      <c r="D274" s="95">
        <v>0</v>
      </c>
      <c r="E274" s="95">
        <v>0</v>
      </c>
      <c r="F274" s="95">
        <v>-3084.3179700000001</v>
      </c>
    </row>
    <row r="275" spans="1:6">
      <c r="A275" s="216" t="s">
        <v>1107</v>
      </c>
      <c r="B275" s="57">
        <v>351228.92677999998</v>
      </c>
      <c r="C275" s="57">
        <v>540.68246999999997</v>
      </c>
      <c r="D275" s="57">
        <v>0</v>
      </c>
      <c r="E275" s="57">
        <v>-633.21965999999998</v>
      </c>
      <c r="F275" s="57">
        <v>351136.38958999998</v>
      </c>
    </row>
    <row r="276" spans="1:6">
      <c r="A276" s="69" t="s">
        <v>422</v>
      </c>
      <c r="B276" s="57">
        <v>58135.128039999996</v>
      </c>
      <c r="C276" s="57">
        <v>2997.2328900000002</v>
      </c>
      <c r="D276" s="57">
        <v>0</v>
      </c>
      <c r="E276" s="57">
        <v>0</v>
      </c>
      <c r="F276" s="57">
        <v>61132.360930000003</v>
      </c>
    </row>
    <row r="277" spans="1:6">
      <c r="A277" s="99" t="s">
        <v>423</v>
      </c>
      <c r="B277" s="95">
        <v>36767.173740000006</v>
      </c>
      <c r="C277" s="95">
        <v>1703.1035200000001</v>
      </c>
      <c r="D277" s="95">
        <v>0</v>
      </c>
      <c r="E277" s="95">
        <v>0</v>
      </c>
      <c r="F277" s="95">
        <v>38470.277259999995</v>
      </c>
    </row>
    <row r="278" spans="1:6">
      <c r="A278" s="99" t="s">
        <v>424</v>
      </c>
      <c r="B278" s="95">
        <v>0</v>
      </c>
      <c r="C278" s="95">
        <v>1151.3786499999999</v>
      </c>
      <c r="D278" s="95">
        <v>0</v>
      </c>
      <c r="E278" s="95">
        <v>0</v>
      </c>
      <c r="F278" s="95">
        <v>1151.3786499999999</v>
      </c>
    </row>
    <row r="279" spans="1:6">
      <c r="A279" s="99" t="s">
        <v>425</v>
      </c>
      <c r="B279" s="95">
        <v>17924.40857</v>
      </c>
      <c r="C279" s="95">
        <v>65.17</v>
      </c>
      <c r="D279" s="95">
        <v>0</v>
      </c>
      <c r="E279" s="95">
        <v>0</v>
      </c>
      <c r="F279" s="95">
        <v>17989.578570000001</v>
      </c>
    </row>
    <row r="280" spans="1:6">
      <c r="A280" s="99" t="s">
        <v>426</v>
      </c>
      <c r="B280" s="95">
        <v>18.672139999999999</v>
      </c>
      <c r="C280" s="95">
        <v>0</v>
      </c>
      <c r="D280" s="95">
        <v>0</v>
      </c>
      <c r="E280" s="95">
        <v>0</v>
      </c>
      <c r="F280" s="95">
        <v>18.672139999999999</v>
      </c>
    </row>
    <row r="281" spans="1:6">
      <c r="A281" s="99" t="s">
        <v>427</v>
      </c>
      <c r="B281" s="95">
        <v>3424.8735899999997</v>
      </c>
      <c r="C281" s="95">
        <v>77.580719999999999</v>
      </c>
      <c r="D281" s="95">
        <v>0</v>
      </c>
      <c r="E281" s="95">
        <v>0</v>
      </c>
      <c r="F281" s="95">
        <v>3502.4543100000001</v>
      </c>
    </row>
    <row r="282" spans="1:6">
      <c r="A282" s="99" t="s">
        <v>428</v>
      </c>
      <c r="B282" s="95">
        <v>0</v>
      </c>
      <c r="C282" s="95">
        <v>0</v>
      </c>
      <c r="D282" s="95">
        <v>0</v>
      </c>
      <c r="E282" s="95">
        <v>0</v>
      </c>
      <c r="F282" s="95">
        <v>0</v>
      </c>
    </row>
    <row r="283" spans="1:6">
      <c r="A283" s="157" t="s">
        <v>429</v>
      </c>
      <c r="B283" s="57">
        <v>-20659.179559999997</v>
      </c>
      <c r="C283" s="57">
        <v>-3840.7101400000001</v>
      </c>
      <c r="D283" s="57">
        <v>0</v>
      </c>
      <c r="E283" s="57">
        <v>-0.75044000000000011</v>
      </c>
      <c r="F283" s="57">
        <v>-24500.64014</v>
      </c>
    </row>
    <row r="284" spans="1:6">
      <c r="A284" s="99" t="s">
        <v>423</v>
      </c>
      <c r="B284" s="95">
        <v>-4142.83374</v>
      </c>
      <c r="C284" s="95">
        <v>-1706.5060800000001</v>
      </c>
      <c r="D284" s="95">
        <v>0</v>
      </c>
      <c r="E284" s="95">
        <v>-0.75044000000000011</v>
      </c>
      <c r="F284" s="95">
        <v>-5850.0902599999999</v>
      </c>
    </row>
    <row r="285" spans="1:6">
      <c r="A285" s="99" t="s">
        <v>430</v>
      </c>
      <c r="B285" s="95">
        <v>-12295.317070000001</v>
      </c>
      <c r="C285" s="95">
        <v>0</v>
      </c>
      <c r="D285" s="95">
        <v>0</v>
      </c>
      <c r="E285" s="95">
        <v>0</v>
      </c>
      <c r="F285" s="95">
        <v>-12295.317070000001</v>
      </c>
    </row>
    <row r="286" spans="1:6">
      <c r="A286" s="99" t="s">
        <v>431</v>
      </c>
      <c r="B286" s="95">
        <v>-6.2705200000000003</v>
      </c>
      <c r="C286" s="95">
        <v>-68.198279999999997</v>
      </c>
      <c r="D286" s="95">
        <v>0</v>
      </c>
      <c r="E286" s="95">
        <v>0</v>
      </c>
      <c r="F286" s="95">
        <v>-74.468800000000002</v>
      </c>
    </row>
    <row r="287" spans="1:6">
      <c r="A287" s="99" t="s">
        <v>432</v>
      </c>
      <c r="B287" s="95">
        <v>0</v>
      </c>
      <c r="C287" s="95">
        <v>0</v>
      </c>
      <c r="D287" s="95">
        <v>0</v>
      </c>
      <c r="E287" s="95">
        <v>0</v>
      </c>
      <c r="F287" s="95">
        <v>0</v>
      </c>
    </row>
    <row r="288" spans="1:6">
      <c r="A288" s="99" t="s">
        <v>433</v>
      </c>
      <c r="B288" s="95">
        <v>-4214.7582300000004</v>
      </c>
      <c r="C288" s="95">
        <v>-2066.00578</v>
      </c>
      <c r="D288" s="95">
        <v>0</v>
      </c>
      <c r="E288" s="95">
        <v>0</v>
      </c>
      <c r="F288" s="95">
        <v>-6280.7640099999999</v>
      </c>
    </row>
    <row r="289" spans="1:6">
      <c r="A289" s="99" t="s">
        <v>434</v>
      </c>
      <c r="B289" s="95">
        <v>0</v>
      </c>
      <c r="C289" s="95">
        <v>0</v>
      </c>
      <c r="D289" s="95">
        <v>0</v>
      </c>
      <c r="E289" s="95">
        <v>0</v>
      </c>
      <c r="F289" s="95">
        <v>0</v>
      </c>
    </row>
    <row r="290" spans="1:6">
      <c r="A290" s="216" t="s">
        <v>1106</v>
      </c>
      <c r="B290" s="57">
        <v>388704.87526</v>
      </c>
      <c r="C290" s="57">
        <v>-302.79478</v>
      </c>
      <c r="D290" s="57">
        <v>0</v>
      </c>
      <c r="E290" s="57">
        <v>-633.9701</v>
      </c>
      <c r="F290" s="57">
        <v>387768.11037999997</v>
      </c>
    </row>
    <row r="291" spans="1:6">
      <c r="A291" s="99" t="s">
        <v>435</v>
      </c>
      <c r="B291" s="95">
        <v>111423.72814000001</v>
      </c>
      <c r="C291" s="95">
        <v>4073.6227699999999</v>
      </c>
      <c r="D291" s="95">
        <v>0</v>
      </c>
      <c r="E291" s="95">
        <v>0.17147999999999999</v>
      </c>
      <c r="F291" s="95">
        <v>115497.52239</v>
      </c>
    </row>
    <row r="292" spans="1:6">
      <c r="A292" s="99" t="s">
        <v>436</v>
      </c>
      <c r="B292" s="95">
        <v>10270.167130000002</v>
      </c>
      <c r="C292" s="95">
        <v>860.63139999999999</v>
      </c>
      <c r="D292" s="95">
        <v>0</v>
      </c>
      <c r="E292" s="95">
        <v>0</v>
      </c>
      <c r="F292" s="95">
        <v>11130.79853</v>
      </c>
    </row>
    <row r="293" spans="1:6">
      <c r="A293" s="99" t="s">
        <v>437</v>
      </c>
      <c r="B293" s="95">
        <v>99746.694790000009</v>
      </c>
      <c r="C293" s="95">
        <v>3212.9913700000002</v>
      </c>
      <c r="D293" s="95">
        <v>0</v>
      </c>
      <c r="E293" s="95">
        <v>0.17147999999999999</v>
      </c>
      <c r="F293" s="95">
        <v>102959.85764</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1406.8662199999999</v>
      </c>
      <c r="C297" s="95">
        <v>0</v>
      </c>
      <c r="D297" s="95">
        <v>0</v>
      </c>
      <c r="E297" s="95">
        <v>0</v>
      </c>
      <c r="F297" s="95">
        <v>1406.8662199999999</v>
      </c>
    </row>
    <row r="298" spans="1:6">
      <c r="A298" s="99" t="s">
        <v>442</v>
      </c>
      <c r="B298" s="95">
        <v>0</v>
      </c>
      <c r="C298" s="95">
        <v>0</v>
      </c>
      <c r="D298" s="95">
        <v>0</v>
      </c>
      <c r="E298" s="95">
        <v>0</v>
      </c>
      <c r="F298" s="95">
        <v>0</v>
      </c>
    </row>
    <row r="299" spans="1:6">
      <c r="A299" s="99" t="s">
        <v>443</v>
      </c>
      <c r="B299" s="95">
        <v>-113178.99616</v>
      </c>
      <c r="C299" s="95">
        <v>-5861.87104</v>
      </c>
      <c r="D299" s="95">
        <v>0</v>
      </c>
      <c r="E299" s="95">
        <v>-0.10703</v>
      </c>
      <c r="F299" s="95">
        <v>-119040.97423000001</v>
      </c>
    </row>
    <row r="300" spans="1:6">
      <c r="A300" s="99" t="s">
        <v>444</v>
      </c>
      <c r="B300" s="95">
        <v>-81688.674370000008</v>
      </c>
      <c r="C300" s="95">
        <v>-4759.7392</v>
      </c>
      <c r="D300" s="95">
        <v>0</v>
      </c>
      <c r="E300" s="95">
        <v>-0.10703</v>
      </c>
      <c r="F300" s="95">
        <v>-86448.520599999989</v>
      </c>
    </row>
    <row r="301" spans="1:6">
      <c r="A301" s="99" t="s">
        <v>445</v>
      </c>
      <c r="B301" s="95">
        <v>-1.23238</v>
      </c>
      <c r="C301" s="95">
        <v>0</v>
      </c>
      <c r="D301" s="95">
        <v>0</v>
      </c>
      <c r="E301" s="95">
        <v>0</v>
      </c>
      <c r="F301" s="95">
        <v>-1.23238</v>
      </c>
    </row>
    <row r="302" spans="1:6">
      <c r="A302" s="99" t="s">
        <v>446</v>
      </c>
      <c r="B302" s="95">
        <v>-8480.0506700000005</v>
      </c>
      <c r="C302" s="95">
        <v>0</v>
      </c>
      <c r="D302" s="95">
        <v>0</v>
      </c>
      <c r="E302" s="95">
        <v>0</v>
      </c>
      <c r="F302" s="95">
        <v>-8480.0506700000005</v>
      </c>
    </row>
    <row r="303" spans="1:6">
      <c r="A303" s="156" t="s">
        <v>447</v>
      </c>
      <c r="B303" s="95">
        <v>-21954.908190000002</v>
      </c>
      <c r="C303" s="95">
        <v>-1102.13184</v>
      </c>
      <c r="D303" s="95">
        <v>0</v>
      </c>
      <c r="E303" s="95">
        <v>0</v>
      </c>
      <c r="F303" s="95">
        <v>-23057.04003</v>
      </c>
    </row>
    <row r="304" spans="1:6">
      <c r="A304" s="156" t="s">
        <v>448</v>
      </c>
      <c r="B304" s="95">
        <v>0</v>
      </c>
      <c r="C304" s="95">
        <v>0</v>
      </c>
      <c r="D304" s="95">
        <v>0</v>
      </c>
      <c r="E304" s="95">
        <v>0</v>
      </c>
      <c r="F304" s="95">
        <v>0</v>
      </c>
    </row>
    <row r="305" spans="1:6">
      <c r="A305" s="156" t="s">
        <v>449</v>
      </c>
      <c r="B305" s="95">
        <v>-1054.1305500000001</v>
      </c>
      <c r="C305" s="95">
        <v>0</v>
      </c>
      <c r="D305" s="95">
        <v>0</v>
      </c>
      <c r="E305" s="95">
        <v>0</v>
      </c>
      <c r="F305" s="95">
        <v>-1054.1305500000001</v>
      </c>
    </row>
    <row r="306" spans="1:6">
      <c r="A306" s="216" t="s">
        <v>1105</v>
      </c>
      <c r="B306" s="57">
        <v>386949.60723999998</v>
      </c>
      <c r="C306" s="57">
        <v>-2091.0430500000002</v>
      </c>
      <c r="D306" s="57">
        <v>0</v>
      </c>
      <c r="E306" s="57">
        <v>-633.90565000000004</v>
      </c>
      <c r="F306" s="57">
        <v>384224.65854000003</v>
      </c>
    </row>
    <row r="307" spans="1:6">
      <c r="A307" s="216" t="s">
        <v>450</v>
      </c>
      <c r="B307" s="57">
        <v>-290306.58743999997</v>
      </c>
      <c r="C307" s="57">
        <v>-14554.134029999999</v>
      </c>
      <c r="D307" s="57">
        <v>0</v>
      </c>
      <c r="E307" s="57">
        <v>0</v>
      </c>
      <c r="F307" s="57">
        <v>-304860.72147000005</v>
      </c>
    </row>
    <row r="308" spans="1:6">
      <c r="A308" s="99" t="s">
        <v>451</v>
      </c>
      <c r="B308" s="95">
        <v>-171902.04196</v>
      </c>
      <c r="C308" s="95">
        <v>-608.23113000000001</v>
      </c>
      <c r="D308" s="95">
        <v>0</v>
      </c>
      <c r="E308" s="95">
        <v>0</v>
      </c>
      <c r="F308" s="95">
        <v>-172510.27309</v>
      </c>
    </row>
    <row r="309" spans="1:6">
      <c r="A309" s="99" t="s">
        <v>452</v>
      </c>
      <c r="B309" s="95">
        <v>-31031.682430000001</v>
      </c>
      <c r="C309" s="95">
        <v>-3300.6325200000001</v>
      </c>
      <c r="D309" s="95">
        <v>0</v>
      </c>
      <c r="E309" s="95">
        <v>0</v>
      </c>
      <c r="F309" s="95">
        <v>-34332.31495</v>
      </c>
    </row>
    <row r="310" spans="1:6">
      <c r="A310" s="99" t="s">
        <v>453</v>
      </c>
      <c r="B310" s="95">
        <v>-281.11854</v>
      </c>
      <c r="C310" s="95">
        <v>-1767.5273999999999</v>
      </c>
      <c r="D310" s="95">
        <v>0</v>
      </c>
      <c r="E310" s="95">
        <v>0</v>
      </c>
      <c r="F310" s="95">
        <v>-2048.6459399999999</v>
      </c>
    </row>
    <row r="311" spans="1:6">
      <c r="A311" s="99" t="s">
        <v>454</v>
      </c>
      <c r="B311" s="95">
        <v>-10697.19247</v>
      </c>
      <c r="C311" s="95">
        <v>-58.201370000000004</v>
      </c>
      <c r="D311" s="95">
        <v>0</v>
      </c>
      <c r="E311" s="95">
        <v>0</v>
      </c>
      <c r="F311" s="95">
        <v>-10755.393840000001</v>
      </c>
    </row>
    <row r="312" spans="1:6">
      <c r="A312" s="99" t="s">
        <v>455</v>
      </c>
      <c r="B312" s="95">
        <v>-5179.8073400000003</v>
      </c>
      <c r="C312" s="95">
        <v>0</v>
      </c>
      <c r="D312" s="95">
        <v>0</v>
      </c>
      <c r="E312" s="95">
        <v>0</v>
      </c>
      <c r="F312" s="95">
        <v>-5179.8073400000003</v>
      </c>
    </row>
    <row r="313" spans="1:6">
      <c r="A313" s="99" t="s">
        <v>456</v>
      </c>
      <c r="B313" s="95">
        <v>-6271.97462</v>
      </c>
      <c r="C313" s="95">
        <v>-0.66336000000000006</v>
      </c>
      <c r="D313" s="95">
        <v>0</v>
      </c>
      <c r="E313" s="95">
        <v>0</v>
      </c>
      <c r="F313" s="95">
        <v>-6272.6379800000004</v>
      </c>
    </row>
    <row r="314" spans="1:6">
      <c r="A314" s="99" t="s">
        <v>457</v>
      </c>
      <c r="B314" s="95">
        <v>-12181.393249999999</v>
      </c>
      <c r="C314" s="95">
        <v>0</v>
      </c>
      <c r="D314" s="95">
        <v>0</v>
      </c>
      <c r="E314" s="95">
        <v>0</v>
      </c>
      <c r="F314" s="95">
        <v>-12181.393249999999</v>
      </c>
    </row>
    <row r="315" spans="1:6">
      <c r="A315" s="99" t="s">
        <v>458</v>
      </c>
      <c r="B315" s="95">
        <v>-2995.0273399999996</v>
      </c>
      <c r="C315" s="95">
        <v>0</v>
      </c>
      <c r="D315" s="95">
        <v>0</v>
      </c>
      <c r="E315" s="95">
        <v>0</v>
      </c>
      <c r="F315" s="95">
        <v>-2995.0273399999996</v>
      </c>
    </row>
    <row r="316" spans="1:6">
      <c r="A316" s="99" t="s">
        <v>459</v>
      </c>
      <c r="B316" s="95">
        <v>-49766.349490000001</v>
      </c>
      <c r="C316" s="95">
        <v>-8818.8782499999998</v>
      </c>
      <c r="D316" s="95">
        <v>0</v>
      </c>
      <c r="E316" s="95">
        <v>0</v>
      </c>
      <c r="F316" s="95">
        <v>-58585.227740000002</v>
      </c>
    </row>
    <row r="317" spans="1:6">
      <c r="A317" s="69" t="s">
        <v>1104</v>
      </c>
      <c r="B317" s="57">
        <v>96643.019799999995</v>
      </c>
      <c r="C317" s="57">
        <v>-16645.177080000001</v>
      </c>
      <c r="D317" s="57">
        <v>0</v>
      </c>
      <c r="E317" s="57">
        <v>-633.90565000000004</v>
      </c>
      <c r="F317" s="57">
        <v>79363.93707</v>
      </c>
    </row>
    <row r="318" spans="1:6">
      <c r="A318" s="156" t="s">
        <v>460</v>
      </c>
      <c r="B318" s="95">
        <v>2.3999999999999998E-3</v>
      </c>
      <c r="C318" s="95">
        <v>0.37551000000000001</v>
      </c>
      <c r="D318" s="95">
        <v>0</v>
      </c>
      <c r="E318" s="95">
        <v>8.9617900000000006</v>
      </c>
      <c r="F318" s="95">
        <v>9.3397000000000006</v>
      </c>
    </row>
    <row r="319" spans="1:6">
      <c r="A319" s="156" t="s">
        <v>461</v>
      </c>
      <c r="B319" s="95">
        <v>0</v>
      </c>
      <c r="C319" s="95">
        <v>0.37551000000000001</v>
      </c>
      <c r="D319" s="95">
        <v>0</v>
      </c>
      <c r="E319" s="95">
        <v>0</v>
      </c>
      <c r="F319" s="95">
        <v>0.37551000000000001</v>
      </c>
    </row>
    <row r="320" spans="1:6">
      <c r="A320" s="156" t="s">
        <v>462</v>
      </c>
      <c r="B320" s="95">
        <v>2.3999999999999998E-3</v>
      </c>
      <c r="C320" s="95">
        <v>0</v>
      </c>
      <c r="D320" s="95">
        <v>0</v>
      </c>
      <c r="E320" s="95">
        <v>8.9617900000000006</v>
      </c>
      <c r="F320" s="95">
        <v>8.9641900000000003</v>
      </c>
    </row>
    <row r="321" spans="1:6">
      <c r="A321" s="156" t="s">
        <v>463</v>
      </c>
      <c r="B321" s="95">
        <v>0</v>
      </c>
      <c r="C321" s="95">
        <v>-2.07E-2</v>
      </c>
      <c r="D321" s="95">
        <v>0</v>
      </c>
      <c r="E321" s="95">
        <v>-95.163669999999996</v>
      </c>
      <c r="F321" s="95">
        <v>-95.184370000000001</v>
      </c>
    </row>
    <row r="322" spans="1:6">
      <c r="A322" s="156" t="s">
        <v>464</v>
      </c>
      <c r="B322" s="95">
        <v>0</v>
      </c>
      <c r="C322" s="95">
        <v>-2.07E-2</v>
      </c>
      <c r="D322" s="95">
        <v>0</v>
      </c>
      <c r="E322" s="95">
        <v>0</v>
      </c>
      <c r="F322" s="95">
        <v>-2.07E-2</v>
      </c>
    </row>
    <row r="323" spans="1:6">
      <c r="A323" s="156" t="s">
        <v>465</v>
      </c>
      <c r="B323" s="95">
        <v>0</v>
      </c>
      <c r="C323" s="95">
        <v>0</v>
      </c>
      <c r="D323" s="95">
        <v>0</v>
      </c>
      <c r="E323" s="95">
        <v>-95.163669999999996</v>
      </c>
      <c r="F323" s="95">
        <v>-95.163669999999996</v>
      </c>
    </row>
    <row r="324" spans="1:6">
      <c r="A324" s="69" t="s">
        <v>1380</v>
      </c>
      <c r="B324" s="57">
        <v>96643.022200000007</v>
      </c>
      <c r="C324" s="57">
        <v>-16644.822270000001</v>
      </c>
      <c r="D324" s="57">
        <v>0</v>
      </c>
      <c r="E324" s="57">
        <v>-720.10753</v>
      </c>
      <c r="F324" s="57">
        <v>79278.092400000009</v>
      </c>
    </row>
    <row r="325" spans="1:6">
      <c r="A325" s="99" t="s">
        <v>466</v>
      </c>
      <c r="B325" s="64">
        <v>-70.183539999999994</v>
      </c>
      <c r="C325" s="64">
        <v>328.06478999999996</v>
      </c>
      <c r="D325" s="64">
        <v>0</v>
      </c>
      <c r="E325" s="64">
        <v>0</v>
      </c>
      <c r="F325" s="64">
        <v>257.88125000000002</v>
      </c>
    </row>
    <row r="326" spans="1:6">
      <c r="A326" s="69" t="s">
        <v>1103</v>
      </c>
      <c r="B326" s="571">
        <v>96572.838659999994</v>
      </c>
      <c r="C326" s="571">
        <v>-16316.75748</v>
      </c>
      <c r="D326" s="571">
        <v>0</v>
      </c>
      <c r="E326" s="571">
        <v>-720.10753</v>
      </c>
      <c r="F326" s="571">
        <v>79535.97365</v>
      </c>
    </row>
    <row r="327" spans="1:6">
      <c r="A327" s="156" t="s">
        <v>467</v>
      </c>
      <c r="B327" s="64">
        <v>669.47593000000006</v>
      </c>
      <c r="C327" s="64">
        <v>460.77787999999998</v>
      </c>
      <c r="D327" s="64">
        <v>0</v>
      </c>
      <c r="E327" s="64">
        <v>0</v>
      </c>
      <c r="F327" s="64">
        <v>1130.2538100000002</v>
      </c>
    </row>
    <row r="328" spans="1:6">
      <c r="A328" s="216" t="s">
        <v>1424</v>
      </c>
      <c r="B328" s="571">
        <v>97242.314590000009</v>
      </c>
      <c r="C328" s="571">
        <v>-15855.979599999999</v>
      </c>
      <c r="D328" s="571">
        <v>0</v>
      </c>
      <c r="E328" s="571">
        <v>-720.10753</v>
      </c>
      <c r="F328" s="571">
        <v>80666.227459999995</v>
      </c>
    </row>
    <row r="329" spans="1:6">
      <c r="A329" s="156" t="s">
        <v>468</v>
      </c>
      <c r="B329" s="64">
        <v>0</v>
      </c>
      <c r="C329" s="64">
        <v>0</v>
      </c>
      <c r="D329" s="64">
        <v>0</v>
      </c>
      <c r="E329" s="64">
        <v>0</v>
      </c>
      <c r="F329" s="64">
        <v>0</v>
      </c>
    </row>
    <row r="330" spans="1:6">
      <c r="A330" s="69" t="s">
        <v>1102</v>
      </c>
      <c r="B330" s="571">
        <v>97242.314590000009</v>
      </c>
      <c r="C330" s="571">
        <v>-15855.979599999999</v>
      </c>
      <c r="D330" s="571">
        <v>0</v>
      </c>
      <c r="E330" s="571">
        <v>-720.10753</v>
      </c>
      <c r="F330" s="571">
        <v>80666.227459999995</v>
      </c>
    </row>
    <row r="331" spans="1:6">
      <c r="A331" s="156" t="s">
        <v>469</v>
      </c>
      <c r="B331" s="64">
        <v>-45888.240539999999</v>
      </c>
      <c r="C331" s="64">
        <v>0</v>
      </c>
      <c r="D331" s="64">
        <v>0</v>
      </c>
      <c r="E331" s="64">
        <v>0</v>
      </c>
      <c r="F331" s="64">
        <v>-45888.240539999999</v>
      </c>
    </row>
    <row r="332" spans="1:6">
      <c r="A332" s="69" t="s">
        <v>1101</v>
      </c>
      <c r="B332" s="57">
        <v>51354.074049999996</v>
      </c>
      <c r="C332" s="57">
        <v>-15855.979599999999</v>
      </c>
      <c r="D332" s="57">
        <v>0</v>
      </c>
      <c r="E332" s="57">
        <v>-720.10753</v>
      </c>
      <c r="F332" s="572">
        <v>34777.986920000003</v>
      </c>
    </row>
    <row r="333" spans="1:6" ht="3.75" customHeight="1" thickBot="1">
      <c r="A333" s="145"/>
      <c r="B333" s="573"/>
      <c r="C333" s="573"/>
      <c r="D333" s="573"/>
      <c r="E333" s="573"/>
      <c r="F333" s="573"/>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83" t="s">
        <v>473</v>
      </c>
      <c r="B1" s="783"/>
      <c r="C1" s="783"/>
      <c r="D1" s="783"/>
    </row>
    <row r="2" spans="1:4" ht="18">
      <c r="A2" s="784" t="s">
        <v>552</v>
      </c>
      <c r="B2" s="784"/>
      <c r="C2" s="784"/>
      <c r="D2" s="784"/>
    </row>
    <row r="3" spans="1:4" ht="18">
      <c r="A3" s="784" t="s">
        <v>1595</v>
      </c>
      <c r="B3" s="784"/>
      <c r="C3" s="784"/>
      <c r="D3" s="784"/>
    </row>
    <row r="4" spans="1:4" ht="30" customHeight="1">
      <c r="A4" s="785" t="s">
        <v>544</v>
      </c>
      <c r="B4" s="785"/>
      <c r="C4" s="785"/>
      <c r="D4" s="785"/>
    </row>
    <row r="5" spans="1:4" ht="3.75" customHeight="1">
      <c r="A5" s="11"/>
      <c r="B5" s="11"/>
      <c r="C5" s="11"/>
      <c r="D5" s="11"/>
    </row>
    <row r="6" spans="1:4" ht="30" customHeight="1" thickBot="1">
      <c r="A6" s="155"/>
      <c r="B6" s="555" t="s">
        <v>61</v>
      </c>
      <c r="C6" s="555" t="s">
        <v>59</v>
      </c>
      <c r="D6" s="555" t="s">
        <v>551</v>
      </c>
    </row>
    <row r="7" spans="1:4">
      <c r="A7" s="430" t="s">
        <v>190</v>
      </c>
      <c r="B7" s="388">
        <v>5218360.8518100008</v>
      </c>
      <c r="C7" s="388">
        <v>896243.99660000007</v>
      </c>
      <c r="D7" s="388">
        <v>6114604.8484100001</v>
      </c>
    </row>
    <row r="8" spans="1:4">
      <c r="A8" s="177" t="s">
        <v>191</v>
      </c>
      <c r="B8" s="57">
        <v>456937.63885000005</v>
      </c>
      <c r="C8" s="57">
        <v>96305.351559999996</v>
      </c>
      <c r="D8" s="57">
        <v>553242.99040999997</v>
      </c>
    </row>
    <row r="9" spans="1:4">
      <c r="A9" s="64" t="s">
        <v>192</v>
      </c>
      <c r="B9" s="95">
        <v>134051.48142</v>
      </c>
      <c r="C9" s="95">
        <v>27322.444739999999</v>
      </c>
      <c r="D9" s="95">
        <v>161373.92616</v>
      </c>
    </row>
    <row r="10" spans="1:4">
      <c r="A10" s="64" t="s">
        <v>193</v>
      </c>
      <c r="B10" s="95">
        <v>280989.55841</v>
      </c>
      <c r="C10" s="95">
        <v>42431.814689999999</v>
      </c>
      <c r="D10" s="95">
        <v>323421.37310000003</v>
      </c>
    </row>
    <row r="11" spans="1:4">
      <c r="A11" s="64" t="s">
        <v>194</v>
      </c>
      <c r="B11" s="95">
        <v>10802.89812</v>
      </c>
      <c r="C11" s="95">
        <v>26551.092129999997</v>
      </c>
      <c r="D11" s="95">
        <v>37353.990250000003</v>
      </c>
    </row>
    <row r="12" spans="1:4">
      <c r="A12" s="64" t="s">
        <v>195</v>
      </c>
      <c r="B12" s="95">
        <v>0</v>
      </c>
      <c r="C12" s="95">
        <v>0</v>
      </c>
      <c r="D12" s="95">
        <v>0</v>
      </c>
    </row>
    <row r="13" spans="1:4">
      <c r="A13" s="64" t="s">
        <v>196</v>
      </c>
      <c r="B13" s="95">
        <v>17880.940690000003</v>
      </c>
      <c r="C13" s="95">
        <v>0</v>
      </c>
      <c r="D13" s="95">
        <v>17880.940690000003</v>
      </c>
    </row>
    <row r="14" spans="1:4">
      <c r="A14" s="64" t="s">
        <v>197</v>
      </c>
      <c r="B14" s="95">
        <v>13212.76021</v>
      </c>
      <c r="C14" s="95">
        <v>0</v>
      </c>
      <c r="D14" s="95">
        <v>13212.76021</v>
      </c>
    </row>
    <row r="15" spans="1:4">
      <c r="A15" s="64" t="s">
        <v>198</v>
      </c>
      <c r="B15" s="95">
        <v>0</v>
      </c>
      <c r="C15" s="95">
        <v>0</v>
      </c>
      <c r="D15" s="95">
        <v>0</v>
      </c>
    </row>
    <row r="16" spans="1:4">
      <c r="A16" s="64" t="s">
        <v>199</v>
      </c>
      <c r="B16" s="95">
        <v>0</v>
      </c>
      <c r="C16" s="95">
        <v>0</v>
      </c>
      <c r="D16" s="95">
        <v>0</v>
      </c>
    </row>
    <row r="17" spans="1:4">
      <c r="A17" s="177" t="s">
        <v>200</v>
      </c>
      <c r="B17" s="57">
        <v>241829.59311000002</v>
      </c>
      <c r="C17" s="57">
        <v>48472.654170000002</v>
      </c>
      <c r="D17" s="57">
        <v>290302.24727999995</v>
      </c>
    </row>
    <row r="18" spans="1:4">
      <c r="A18" s="64" t="s">
        <v>201</v>
      </c>
      <c r="B18" s="95">
        <v>0</v>
      </c>
      <c r="C18" s="95">
        <v>0</v>
      </c>
      <c r="D18" s="95">
        <v>0</v>
      </c>
    </row>
    <row r="19" spans="1:4">
      <c r="A19" s="64" t="s">
        <v>202</v>
      </c>
      <c r="B19" s="95">
        <v>10096.07523</v>
      </c>
      <c r="C19" s="95">
        <v>20331.177940000001</v>
      </c>
      <c r="D19" s="95">
        <v>30427.253170000004</v>
      </c>
    </row>
    <row r="20" spans="1:4">
      <c r="A20" s="64" t="s">
        <v>203</v>
      </c>
      <c r="B20" s="95">
        <v>0</v>
      </c>
      <c r="C20" s="95">
        <v>0</v>
      </c>
      <c r="D20" s="95">
        <v>0</v>
      </c>
    </row>
    <row r="21" spans="1:4">
      <c r="A21" s="64" t="s">
        <v>204</v>
      </c>
      <c r="B21" s="95">
        <v>0</v>
      </c>
      <c r="C21" s="95">
        <v>0</v>
      </c>
      <c r="D21" s="95">
        <v>0</v>
      </c>
    </row>
    <row r="22" spans="1:4">
      <c r="A22" s="64" t="s">
        <v>205</v>
      </c>
      <c r="B22" s="95">
        <v>65259.09117</v>
      </c>
      <c r="C22" s="95">
        <v>6953.0819299999994</v>
      </c>
      <c r="D22" s="95">
        <v>72212.1731</v>
      </c>
    </row>
    <row r="23" spans="1:4">
      <c r="A23" s="64" t="s">
        <v>206</v>
      </c>
      <c r="B23" s="95">
        <v>166191.32650999998</v>
      </c>
      <c r="C23" s="95">
        <v>21188.3943</v>
      </c>
      <c r="D23" s="95">
        <v>187379.72081</v>
      </c>
    </row>
    <row r="24" spans="1:4">
      <c r="A24" s="64" t="s">
        <v>207</v>
      </c>
      <c r="B24" s="95">
        <v>283.10020000000003</v>
      </c>
      <c r="C24" s="95">
        <v>0</v>
      </c>
      <c r="D24" s="95">
        <v>283.10020000000003</v>
      </c>
    </row>
    <row r="25" spans="1:4">
      <c r="A25" s="64" t="s">
        <v>208</v>
      </c>
      <c r="B25" s="95">
        <v>0</v>
      </c>
      <c r="C25" s="95">
        <v>0</v>
      </c>
      <c r="D25" s="95">
        <v>0</v>
      </c>
    </row>
    <row r="26" spans="1:4">
      <c r="A26" s="177" t="s">
        <v>209</v>
      </c>
      <c r="B26" s="57">
        <v>4038336.9316199999</v>
      </c>
      <c r="C26" s="57">
        <v>694445.37613999995</v>
      </c>
      <c r="D26" s="57">
        <v>4732782.3077600002</v>
      </c>
    </row>
    <row r="27" spans="1:4">
      <c r="A27" s="63" t="s">
        <v>210</v>
      </c>
      <c r="B27" s="95">
        <v>3563336.3864799999</v>
      </c>
      <c r="C27" s="95">
        <v>620769.75213000004</v>
      </c>
      <c r="D27" s="95">
        <v>4184106.1386100003</v>
      </c>
    </row>
    <row r="28" spans="1:4">
      <c r="A28" s="64" t="s">
        <v>211</v>
      </c>
      <c r="B28" s="95">
        <v>3430600.0875800001</v>
      </c>
      <c r="C28" s="95">
        <v>392992.90889999998</v>
      </c>
      <c r="D28" s="95">
        <v>3823592.9964800002</v>
      </c>
    </row>
    <row r="29" spans="1:4">
      <c r="A29" s="64" t="s">
        <v>212</v>
      </c>
      <c r="B29" s="95">
        <v>112196.67462999999</v>
      </c>
      <c r="C29" s="95">
        <v>195999.10225999999</v>
      </c>
      <c r="D29" s="95">
        <v>308195.77688999998</v>
      </c>
    </row>
    <row r="30" spans="1:4">
      <c r="A30" s="64" t="s">
        <v>213</v>
      </c>
      <c r="B30" s="95">
        <v>20539.62427</v>
      </c>
      <c r="C30" s="95">
        <v>31777.740969999999</v>
      </c>
      <c r="D30" s="95">
        <v>52317.365239999999</v>
      </c>
    </row>
    <row r="31" spans="1:4">
      <c r="A31" s="63" t="s">
        <v>214</v>
      </c>
      <c r="B31" s="95">
        <v>12072.249250000001</v>
      </c>
      <c r="C31" s="95">
        <v>2679.06673</v>
      </c>
      <c r="D31" s="95">
        <v>14751.315980000001</v>
      </c>
    </row>
    <row r="32" spans="1:4">
      <c r="A32" s="64" t="s">
        <v>215</v>
      </c>
      <c r="B32" s="95">
        <v>11674.989880000001</v>
      </c>
      <c r="C32" s="95">
        <v>1360.1322</v>
      </c>
      <c r="D32" s="95">
        <v>13035.122079999999</v>
      </c>
    </row>
    <row r="33" spans="1:4">
      <c r="A33" s="64" t="s">
        <v>216</v>
      </c>
      <c r="B33" s="95">
        <v>340.19984999999997</v>
      </c>
      <c r="C33" s="95">
        <v>1250.4389799999999</v>
      </c>
      <c r="D33" s="95">
        <v>1590.6388300000001</v>
      </c>
    </row>
    <row r="34" spans="1:4">
      <c r="A34" s="65" t="s">
        <v>217</v>
      </c>
      <c r="B34" s="95">
        <v>57.059519999999999</v>
      </c>
      <c r="C34" s="95">
        <v>68.495550000000009</v>
      </c>
      <c r="D34" s="95">
        <v>125.55507</v>
      </c>
    </row>
    <row r="35" spans="1:4">
      <c r="A35" s="63" t="s">
        <v>218</v>
      </c>
      <c r="B35" s="95">
        <v>40339.573750000003</v>
      </c>
      <c r="C35" s="95">
        <v>70186.320720000003</v>
      </c>
      <c r="D35" s="95">
        <v>110525.89447</v>
      </c>
    </row>
    <row r="36" spans="1:4">
      <c r="A36" s="64" t="s">
        <v>219</v>
      </c>
      <c r="B36" s="95">
        <v>38992.630600000004</v>
      </c>
      <c r="C36" s="95">
        <v>22643.919449999998</v>
      </c>
      <c r="D36" s="95">
        <v>61636.550049999998</v>
      </c>
    </row>
    <row r="37" spans="1:4">
      <c r="A37" s="64" t="s">
        <v>220</v>
      </c>
      <c r="B37" s="95">
        <v>1239.2914499999999</v>
      </c>
      <c r="C37" s="95">
        <v>46589.678030000003</v>
      </c>
      <c r="D37" s="95">
        <v>47828.96948</v>
      </c>
    </row>
    <row r="38" spans="1:4">
      <c r="A38" s="64" t="s">
        <v>221</v>
      </c>
      <c r="B38" s="95">
        <v>107.65169999999999</v>
      </c>
      <c r="C38" s="95">
        <v>952.72324000000003</v>
      </c>
      <c r="D38" s="95">
        <v>1060.3749399999999</v>
      </c>
    </row>
    <row r="39" spans="1:4">
      <c r="A39" s="63" t="s">
        <v>222</v>
      </c>
      <c r="B39" s="95">
        <v>540585.84247999999</v>
      </c>
      <c r="C39" s="95">
        <v>71360.45981</v>
      </c>
      <c r="D39" s="95">
        <v>611946.30228999991</v>
      </c>
    </row>
    <row r="40" spans="1:4">
      <c r="A40" s="65" t="s">
        <v>223</v>
      </c>
      <c r="B40" s="95">
        <v>214594.821</v>
      </c>
      <c r="C40" s="95">
        <v>9844.2337599999992</v>
      </c>
      <c r="D40" s="95">
        <v>224439.05476</v>
      </c>
    </row>
    <row r="41" spans="1:4">
      <c r="A41" s="64" t="s">
        <v>224</v>
      </c>
      <c r="B41" s="95">
        <v>15526.736800000001</v>
      </c>
      <c r="C41" s="95">
        <v>18382.056519999998</v>
      </c>
      <c r="D41" s="95">
        <v>33908.793319999997</v>
      </c>
    </row>
    <row r="42" spans="1:4">
      <c r="A42" s="64" t="s">
        <v>225</v>
      </c>
      <c r="B42" s="95">
        <v>45.47428</v>
      </c>
      <c r="C42" s="95">
        <v>9.8952999999999989</v>
      </c>
      <c r="D42" s="95">
        <v>55.369579999999999</v>
      </c>
    </row>
    <row r="43" spans="1:4">
      <c r="A43" s="64" t="s">
        <v>226</v>
      </c>
      <c r="B43" s="95">
        <v>2.1331700000000002</v>
      </c>
      <c r="C43" s="95">
        <v>35.842440000000003</v>
      </c>
      <c r="D43" s="95">
        <v>37.975610000000003</v>
      </c>
    </row>
    <row r="44" spans="1:4">
      <c r="A44" s="64" t="s">
        <v>227</v>
      </c>
      <c r="B44" s="95">
        <v>0</v>
      </c>
      <c r="C44" s="95">
        <v>0</v>
      </c>
      <c r="D44" s="95">
        <v>0</v>
      </c>
    </row>
    <row r="45" spans="1:4">
      <c r="A45" s="99" t="s">
        <v>228</v>
      </c>
      <c r="B45" s="95">
        <v>0</v>
      </c>
      <c r="C45" s="95">
        <v>0</v>
      </c>
      <c r="D45" s="95">
        <v>0</v>
      </c>
    </row>
    <row r="46" spans="1:4">
      <c r="A46" s="65" t="s">
        <v>1333</v>
      </c>
      <c r="B46" s="95">
        <v>294847.36554999999</v>
      </c>
      <c r="C46" s="95">
        <v>24005.05559</v>
      </c>
      <c r="D46" s="95">
        <v>318852.42113999999</v>
      </c>
    </row>
    <row r="47" spans="1:4">
      <c r="A47" s="64" t="s">
        <v>1334</v>
      </c>
      <c r="B47" s="95">
        <v>15292.31761</v>
      </c>
      <c r="C47" s="95">
        <v>18966.106329999999</v>
      </c>
      <c r="D47" s="95">
        <v>34258.423940000001</v>
      </c>
    </row>
    <row r="48" spans="1:4">
      <c r="A48" s="64" t="s">
        <v>1339</v>
      </c>
      <c r="B48" s="95">
        <v>7.1970900000000002</v>
      </c>
      <c r="C48" s="95">
        <v>85.422989999999999</v>
      </c>
      <c r="D48" s="95">
        <v>92.620080000000002</v>
      </c>
    </row>
    <row r="49" spans="1:4">
      <c r="A49" s="64" t="s">
        <v>1340</v>
      </c>
      <c r="B49" s="95">
        <v>0.60409999999999997</v>
      </c>
      <c r="C49" s="95">
        <v>31.846880000000002</v>
      </c>
      <c r="D49" s="95">
        <v>32.450980000000001</v>
      </c>
    </row>
    <row r="50" spans="1:4">
      <c r="A50" s="64" t="s">
        <v>1358</v>
      </c>
      <c r="B50" s="95">
        <v>265.95034999999996</v>
      </c>
      <c r="C50" s="95">
        <v>0</v>
      </c>
      <c r="D50" s="95">
        <v>265.95034999999996</v>
      </c>
    </row>
    <row r="51" spans="1:4">
      <c r="A51" s="99" t="s">
        <v>1379</v>
      </c>
      <c r="B51" s="95">
        <v>3.2425300000000004</v>
      </c>
      <c r="C51" s="95">
        <v>0</v>
      </c>
      <c r="D51" s="95">
        <v>3.2425300000000004</v>
      </c>
    </row>
    <row r="52" spans="1:4">
      <c r="A52" s="101" t="s">
        <v>229</v>
      </c>
      <c r="B52" s="95">
        <v>-117997.12034000001</v>
      </c>
      <c r="C52" s="95">
        <v>-70550.223249999995</v>
      </c>
      <c r="D52" s="95">
        <v>-188547.34359</v>
      </c>
    </row>
    <row r="53" spans="1:4">
      <c r="A53" s="64" t="s">
        <v>1420</v>
      </c>
      <c r="B53" s="95">
        <v>-17412.889629999998</v>
      </c>
      <c r="C53" s="95">
        <v>-1538.1868200000001</v>
      </c>
      <c r="D53" s="95">
        <v>-18951.07645</v>
      </c>
    </row>
    <row r="54" spans="1:4">
      <c r="A54" s="651" t="s">
        <v>1447</v>
      </c>
      <c r="B54" s="95">
        <v>-757.46457999999996</v>
      </c>
      <c r="C54" s="95">
        <v>-1113.9551999999999</v>
      </c>
      <c r="D54" s="95">
        <v>-1871.4197799999999</v>
      </c>
    </row>
    <row r="55" spans="1:4">
      <c r="A55" s="651" t="s">
        <v>1421</v>
      </c>
      <c r="B55" s="95">
        <v>-10719.58678</v>
      </c>
      <c r="C55" s="95">
        <v>-274.6986</v>
      </c>
      <c r="D55" s="95">
        <v>-10994.285380000001</v>
      </c>
    </row>
    <row r="56" spans="1:4">
      <c r="A56" s="651" t="s">
        <v>1448</v>
      </c>
      <c r="B56" s="95">
        <v>-305.93709999999999</v>
      </c>
      <c r="C56" s="95">
        <v>-210.78032000000002</v>
      </c>
      <c r="D56" s="95">
        <v>-516.71741999999995</v>
      </c>
    </row>
    <row r="57" spans="1:4">
      <c r="A57" s="64" t="s">
        <v>1422</v>
      </c>
      <c r="B57" s="95">
        <v>-27231.223239999999</v>
      </c>
      <c r="C57" s="95">
        <v>-13665.108970000001</v>
      </c>
      <c r="D57" s="95">
        <v>-40896.33221</v>
      </c>
    </row>
    <row r="58" spans="1:4">
      <c r="A58" s="64" t="s">
        <v>230</v>
      </c>
      <c r="B58" s="95">
        <v>-1188.7544700000001</v>
      </c>
      <c r="C58" s="95">
        <v>-27573.71528</v>
      </c>
      <c r="D58" s="95">
        <v>-28762.46975</v>
      </c>
    </row>
    <row r="59" spans="1:4">
      <c r="A59" s="64" t="s">
        <v>231</v>
      </c>
      <c r="B59" s="95">
        <v>-41117.777829999999</v>
      </c>
      <c r="C59" s="95">
        <v>-20657.562480000001</v>
      </c>
      <c r="D59" s="95">
        <v>-61775.34031</v>
      </c>
    </row>
    <row r="60" spans="1:4">
      <c r="A60" s="64" t="s">
        <v>232</v>
      </c>
      <c r="B60" s="95">
        <v>-19123.473190000001</v>
      </c>
      <c r="C60" s="95">
        <v>-4459</v>
      </c>
      <c r="D60" s="95">
        <v>-23582.473190000001</v>
      </c>
    </row>
    <row r="61" spans="1:4">
      <c r="A61" s="64" t="s">
        <v>233</v>
      </c>
      <c r="B61" s="95">
        <v>0</v>
      </c>
      <c r="C61" s="95">
        <v>0</v>
      </c>
      <c r="D61" s="95">
        <v>0</v>
      </c>
    </row>
    <row r="62" spans="1:4">
      <c r="A62" s="64" t="s">
        <v>234</v>
      </c>
      <c r="B62" s="95">
        <v>0</v>
      </c>
      <c r="C62" s="95">
        <v>0</v>
      </c>
      <c r="D62" s="95">
        <v>0</v>
      </c>
    </row>
    <row r="63" spans="1:4">
      <c r="A63" s="64" t="s">
        <v>1138</v>
      </c>
      <c r="B63" s="95">
        <v>0</v>
      </c>
      <c r="C63" s="95">
        <v>-142.81837999999999</v>
      </c>
      <c r="D63" s="95">
        <v>-142.81837999999999</v>
      </c>
    </row>
    <row r="64" spans="1:4">
      <c r="A64" s="64" t="s">
        <v>1139</v>
      </c>
      <c r="B64" s="95">
        <v>0</v>
      </c>
      <c r="C64" s="95">
        <v>-184.917</v>
      </c>
      <c r="D64" s="95">
        <v>-184.917</v>
      </c>
    </row>
    <row r="65" spans="1:4">
      <c r="A65" s="64" t="s">
        <v>1341</v>
      </c>
      <c r="B65" s="95">
        <v>-19.833349999999999</v>
      </c>
      <c r="C65" s="95">
        <v>-94.281809999999993</v>
      </c>
      <c r="D65" s="95">
        <v>-114.11516</v>
      </c>
    </row>
    <row r="66" spans="1:4">
      <c r="A66" s="64" t="s">
        <v>1342</v>
      </c>
      <c r="B66" s="95">
        <v>0</v>
      </c>
      <c r="C66" s="95">
        <v>-26.6755</v>
      </c>
      <c r="D66" s="95">
        <v>-26.6755</v>
      </c>
    </row>
    <row r="67" spans="1:4">
      <c r="A67" s="64" t="s">
        <v>1343</v>
      </c>
      <c r="B67" s="95">
        <v>-120.18017</v>
      </c>
      <c r="C67" s="95">
        <v>-156.08175</v>
      </c>
      <c r="D67" s="95">
        <v>-276.26191999999998</v>
      </c>
    </row>
    <row r="68" spans="1:4">
      <c r="A68" s="64" t="s">
        <v>1344</v>
      </c>
      <c r="B68" s="95">
        <v>0</v>
      </c>
      <c r="C68" s="95">
        <v>-452.44114000000002</v>
      </c>
      <c r="D68" s="95">
        <v>-452.44114000000002</v>
      </c>
    </row>
    <row r="69" spans="1:4">
      <c r="A69" s="177" t="s">
        <v>235</v>
      </c>
      <c r="B69" s="57">
        <v>85307.208180000001</v>
      </c>
      <c r="C69" s="57">
        <v>4423.6044199999997</v>
      </c>
      <c r="D69" s="57">
        <v>89730.81259999999</v>
      </c>
    </row>
    <row r="70" spans="1:4">
      <c r="A70" s="64" t="s">
        <v>236</v>
      </c>
      <c r="B70" s="95">
        <v>0</v>
      </c>
      <c r="C70" s="95">
        <v>0</v>
      </c>
      <c r="D70" s="95">
        <v>0</v>
      </c>
    </row>
    <row r="71" spans="1:4">
      <c r="A71" s="64" t="s">
        <v>237</v>
      </c>
      <c r="B71" s="95">
        <v>25396.64644</v>
      </c>
      <c r="C71" s="95">
        <v>838.90498000000002</v>
      </c>
      <c r="D71" s="95">
        <v>26235.551420000003</v>
      </c>
    </row>
    <row r="72" spans="1:4">
      <c r="A72" s="64" t="s">
        <v>238</v>
      </c>
      <c r="B72" s="95">
        <v>59910.561740000005</v>
      </c>
      <c r="C72" s="95">
        <v>3584.6994399999999</v>
      </c>
      <c r="D72" s="95">
        <v>63495.261180000001</v>
      </c>
    </row>
    <row r="73" spans="1:4">
      <c r="A73" s="64" t="s">
        <v>239</v>
      </c>
      <c r="B73" s="95">
        <v>0</v>
      </c>
      <c r="C73" s="95">
        <v>0</v>
      </c>
      <c r="D73" s="95">
        <v>0</v>
      </c>
    </row>
    <row r="74" spans="1:4">
      <c r="A74" s="64" t="s">
        <v>240</v>
      </c>
      <c r="B74" s="95">
        <v>0</v>
      </c>
      <c r="C74" s="95">
        <v>0</v>
      </c>
      <c r="D74" s="95">
        <v>0</v>
      </c>
    </row>
    <row r="75" spans="1:4">
      <c r="A75" s="177" t="s">
        <v>241</v>
      </c>
      <c r="B75" s="57">
        <v>1047.7392600000001</v>
      </c>
      <c r="C75" s="57">
        <v>5784.4227599999995</v>
      </c>
      <c r="D75" s="57">
        <v>6832.1620199999998</v>
      </c>
    </row>
    <row r="76" spans="1:4">
      <c r="A76" s="64" t="s">
        <v>242</v>
      </c>
      <c r="B76" s="95">
        <v>0</v>
      </c>
      <c r="C76" s="95">
        <v>0</v>
      </c>
      <c r="D76" s="95">
        <v>0</v>
      </c>
    </row>
    <row r="77" spans="1:4">
      <c r="A77" s="64" t="s">
        <v>243</v>
      </c>
      <c r="B77" s="95">
        <v>10386.450650000001</v>
      </c>
      <c r="C77" s="95">
        <v>9139.6810500000011</v>
      </c>
      <c r="D77" s="95">
        <v>19526.131699999998</v>
      </c>
    </row>
    <row r="78" spans="1:4">
      <c r="A78" s="64" t="s">
        <v>244</v>
      </c>
      <c r="B78" s="95">
        <v>0</v>
      </c>
      <c r="C78" s="95">
        <v>0</v>
      </c>
      <c r="D78" s="95">
        <v>0</v>
      </c>
    </row>
    <row r="79" spans="1:4">
      <c r="A79" s="64" t="s">
        <v>245</v>
      </c>
      <c r="B79" s="95">
        <v>50</v>
      </c>
      <c r="C79" s="95">
        <v>0</v>
      </c>
      <c r="D79" s="95">
        <v>50</v>
      </c>
    </row>
    <row r="80" spans="1:4">
      <c r="A80" s="64" t="s">
        <v>246</v>
      </c>
      <c r="B80" s="95">
        <v>-9388.7113900000004</v>
      </c>
      <c r="C80" s="95">
        <v>-3355.2582900000002</v>
      </c>
      <c r="D80" s="95">
        <v>-12743.96968</v>
      </c>
    </row>
    <row r="81" spans="1:4">
      <c r="A81" s="177" t="s">
        <v>247</v>
      </c>
      <c r="B81" s="57">
        <v>256321.73344000001</v>
      </c>
      <c r="C81" s="57">
        <v>33068.913820000002</v>
      </c>
      <c r="D81" s="57">
        <v>289390.64726</v>
      </c>
    </row>
    <row r="82" spans="1:4">
      <c r="A82" s="64" t="s">
        <v>201</v>
      </c>
      <c r="B82" s="95">
        <v>0</v>
      </c>
      <c r="C82" s="95">
        <v>0</v>
      </c>
      <c r="D82" s="95">
        <v>0</v>
      </c>
    </row>
    <row r="83" spans="1:4">
      <c r="A83" s="64" t="s">
        <v>202</v>
      </c>
      <c r="B83" s="95">
        <v>88175.496019999991</v>
      </c>
      <c r="C83" s="95">
        <v>0</v>
      </c>
      <c r="D83" s="95">
        <v>88175.496019999991</v>
      </c>
    </row>
    <row r="84" spans="1:4">
      <c r="A84" s="64" t="s">
        <v>203</v>
      </c>
      <c r="B84" s="95">
        <v>1030.6096400000001</v>
      </c>
      <c r="C84" s="95">
        <v>0</v>
      </c>
      <c r="D84" s="95">
        <v>1030.6096400000001</v>
      </c>
    </row>
    <row r="85" spans="1:4">
      <c r="A85" s="64" t="s">
        <v>204</v>
      </c>
      <c r="B85" s="95">
        <v>0</v>
      </c>
      <c r="C85" s="95">
        <v>0</v>
      </c>
      <c r="D85" s="95">
        <v>0</v>
      </c>
    </row>
    <row r="86" spans="1:4">
      <c r="A86" s="64" t="s">
        <v>248</v>
      </c>
      <c r="B86" s="95">
        <v>424.64368000000002</v>
      </c>
      <c r="C86" s="95">
        <v>0</v>
      </c>
      <c r="D86" s="95">
        <v>424.64368000000002</v>
      </c>
    </row>
    <row r="87" spans="1:4">
      <c r="A87" s="64" t="s">
        <v>249</v>
      </c>
      <c r="B87" s="95">
        <v>12486.709289999999</v>
      </c>
      <c r="C87" s="95">
        <v>213.346</v>
      </c>
      <c r="D87" s="95">
        <v>12700.055289999998</v>
      </c>
    </row>
    <row r="88" spans="1:4">
      <c r="A88" s="64" t="s">
        <v>206</v>
      </c>
      <c r="B88" s="95">
        <v>140255.85728999999</v>
      </c>
      <c r="C88" s="95">
        <v>32993.193140000003</v>
      </c>
      <c r="D88" s="95">
        <v>173249.05043</v>
      </c>
    </row>
    <row r="89" spans="1:4">
      <c r="A89" s="64" t="s">
        <v>250</v>
      </c>
      <c r="B89" s="95">
        <v>14095.73488</v>
      </c>
      <c r="C89" s="95">
        <v>0</v>
      </c>
      <c r="D89" s="95">
        <v>14095.73488</v>
      </c>
    </row>
    <row r="90" spans="1:4">
      <c r="A90" s="64" t="s">
        <v>251</v>
      </c>
      <c r="B90" s="95">
        <v>-147.31735999999998</v>
      </c>
      <c r="C90" s="95">
        <v>-137.62532000000002</v>
      </c>
      <c r="D90" s="95">
        <v>-284.94268</v>
      </c>
    </row>
    <row r="91" spans="1:4">
      <c r="A91" s="177" t="s">
        <v>252</v>
      </c>
      <c r="B91" s="57">
        <v>131183.10040999998</v>
      </c>
      <c r="C91" s="57">
        <v>13263.965529999999</v>
      </c>
      <c r="D91" s="57">
        <v>144447.06594</v>
      </c>
    </row>
    <row r="92" spans="1:4">
      <c r="A92" s="64" t="s">
        <v>253</v>
      </c>
      <c r="B92" s="95">
        <v>23500.36</v>
      </c>
      <c r="C92" s="95">
        <v>3875.84</v>
      </c>
      <c r="D92" s="95">
        <v>27376.2</v>
      </c>
    </row>
    <row r="93" spans="1:4">
      <c r="A93" s="64" t="s">
        <v>254</v>
      </c>
      <c r="B93" s="95">
        <v>82379.177549999993</v>
      </c>
      <c r="C93" s="95">
        <v>6875.2663700000003</v>
      </c>
      <c r="D93" s="95">
        <v>89254.443920000005</v>
      </c>
    </row>
    <row r="94" spans="1:4">
      <c r="A94" s="64" t="s">
        <v>255</v>
      </c>
      <c r="B94" s="95">
        <v>10767.18175</v>
      </c>
      <c r="C94" s="95">
        <v>783.33024</v>
      </c>
      <c r="D94" s="95">
        <v>11550.511990000001</v>
      </c>
    </row>
    <row r="95" spans="1:4">
      <c r="A95" s="64" t="s">
        <v>256</v>
      </c>
      <c r="B95" s="95">
        <v>3540.7041200000003</v>
      </c>
      <c r="C95" s="95">
        <v>602.68201999999997</v>
      </c>
      <c r="D95" s="95">
        <v>4143.3861400000005</v>
      </c>
    </row>
    <row r="96" spans="1:4">
      <c r="A96" s="64" t="s">
        <v>257</v>
      </c>
      <c r="B96" s="95">
        <v>7450.0390900000002</v>
      </c>
      <c r="C96" s="95">
        <v>989.11704000000009</v>
      </c>
      <c r="D96" s="95">
        <v>8439.1561300000012</v>
      </c>
    </row>
    <row r="97" spans="1:4">
      <c r="A97" s="64" t="s">
        <v>258</v>
      </c>
      <c r="B97" s="95">
        <v>2571.9674799999998</v>
      </c>
      <c r="C97" s="95">
        <v>121.23099999999999</v>
      </c>
      <c r="D97" s="95">
        <v>2693.19848</v>
      </c>
    </row>
    <row r="98" spans="1:4">
      <c r="A98" s="64" t="s">
        <v>259</v>
      </c>
      <c r="B98" s="95">
        <v>973.67042000000004</v>
      </c>
      <c r="C98" s="95">
        <v>16.498860000000001</v>
      </c>
      <c r="D98" s="95">
        <v>990.16928000000007</v>
      </c>
    </row>
    <row r="99" spans="1:4">
      <c r="A99" s="64" t="s">
        <v>260</v>
      </c>
      <c r="B99" s="95">
        <v>0</v>
      </c>
      <c r="C99" s="95">
        <v>0</v>
      </c>
      <c r="D99" s="95">
        <v>0</v>
      </c>
    </row>
    <row r="100" spans="1:4">
      <c r="A100" s="64" t="s">
        <v>261</v>
      </c>
      <c r="B100" s="95">
        <v>0</v>
      </c>
      <c r="C100" s="95">
        <v>0</v>
      </c>
      <c r="D100" s="95">
        <v>0</v>
      </c>
    </row>
    <row r="101" spans="1:4">
      <c r="A101" s="177" t="s">
        <v>262</v>
      </c>
      <c r="B101" s="57">
        <v>7396.9069400000008</v>
      </c>
      <c r="C101" s="57">
        <v>479.70820000000003</v>
      </c>
      <c r="D101" s="57">
        <v>7876.6151399999999</v>
      </c>
    </row>
    <row r="102" spans="1:4">
      <c r="A102" s="64" t="s">
        <v>263</v>
      </c>
      <c r="B102" s="95">
        <v>1676.0466699999999</v>
      </c>
      <c r="C102" s="95">
        <v>321.49503000000004</v>
      </c>
      <c r="D102" s="95">
        <v>1997.5417</v>
      </c>
    </row>
    <row r="103" spans="1:4">
      <c r="A103" s="64" t="s">
        <v>264</v>
      </c>
      <c r="B103" s="95">
        <v>3147.1289900000002</v>
      </c>
      <c r="C103" s="95">
        <v>100.163</v>
      </c>
      <c r="D103" s="95">
        <v>3247.2919900000002</v>
      </c>
    </row>
    <row r="104" spans="1:4">
      <c r="A104" s="64" t="s">
        <v>265</v>
      </c>
      <c r="B104" s="95">
        <v>612.30707999999993</v>
      </c>
      <c r="C104" s="95">
        <v>58.050170000000001</v>
      </c>
      <c r="D104" s="95">
        <v>670.35725000000002</v>
      </c>
    </row>
    <row r="105" spans="1:4">
      <c r="A105" s="64" t="s">
        <v>266</v>
      </c>
      <c r="B105" s="95">
        <v>2255.0112799999997</v>
      </c>
      <c r="C105" s="95">
        <v>0</v>
      </c>
      <c r="D105" s="95">
        <v>2255.0112799999997</v>
      </c>
    </row>
    <row r="106" spans="1:4">
      <c r="A106" s="99" t="s">
        <v>267</v>
      </c>
      <c r="B106" s="95">
        <v>-293.58708000000001</v>
      </c>
      <c r="C106" s="95">
        <v>0</v>
      </c>
      <c r="D106" s="95">
        <v>-293.58708000000001</v>
      </c>
    </row>
    <row r="107" spans="1:4">
      <c r="A107" s="177" t="s">
        <v>268</v>
      </c>
      <c r="B107" s="57">
        <v>0</v>
      </c>
      <c r="C107" s="57">
        <v>0</v>
      </c>
      <c r="D107" s="57">
        <v>0</v>
      </c>
    </row>
    <row r="108" spans="1:4">
      <c r="A108" s="64" t="s">
        <v>269</v>
      </c>
      <c r="B108" s="95">
        <v>0</v>
      </c>
      <c r="C108" s="95">
        <v>0</v>
      </c>
      <c r="D108" s="95">
        <v>0</v>
      </c>
    </row>
    <row r="109" spans="1:4">
      <c r="A109" s="64" t="s">
        <v>270</v>
      </c>
      <c r="B109" s="95">
        <v>0</v>
      </c>
      <c r="C109" s="95">
        <v>0</v>
      </c>
      <c r="D109" s="95">
        <v>0</v>
      </c>
    </row>
    <row r="110" spans="1:4">
      <c r="A110" s="64" t="s">
        <v>271</v>
      </c>
      <c r="B110" s="95">
        <v>0</v>
      </c>
      <c r="C110" s="95">
        <v>0</v>
      </c>
      <c r="D110" s="95">
        <v>0</v>
      </c>
    </row>
    <row r="111" spans="1:4">
      <c r="A111" s="64" t="s">
        <v>272</v>
      </c>
      <c r="B111" s="95">
        <v>0</v>
      </c>
      <c r="C111" s="95">
        <v>0</v>
      </c>
      <c r="D111" s="95">
        <v>0</v>
      </c>
    </row>
    <row r="112" spans="1:4">
      <c r="A112" s="64" t="s">
        <v>273</v>
      </c>
      <c r="B112" s="95">
        <v>0</v>
      </c>
      <c r="C112" s="95">
        <v>0</v>
      </c>
      <c r="D112" s="95">
        <v>0</v>
      </c>
    </row>
    <row r="113" spans="1:4">
      <c r="A113" s="99" t="s">
        <v>274</v>
      </c>
      <c r="B113" s="95">
        <v>0</v>
      </c>
      <c r="C113" s="95">
        <v>0</v>
      </c>
      <c r="D113" s="95">
        <v>0</v>
      </c>
    </row>
    <row r="114" spans="1:4">
      <c r="A114" s="177" t="s">
        <v>275</v>
      </c>
      <c r="B114" s="57">
        <v>4846313.9711800003</v>
      </c>
      <c r="C114" s="57">
        <v>821975.64975999994</v>
      </c>
      <c r="D114" s="57">
        <v>5668289.6209399998</v>
      </c>
    </row>
    <row r="115" spans="1:4">
      <c r="A115" s="177" t="s">
        <v>276</v>
      </c>
      <c r="B115" s="57">
        <v>3961597.4379400001</v>
      </c>
      <c r="C115" s="57">
        <v>378933.48176</v>
      </c>
      <c r="D115" s="57">
        <v>4340530.9196999995</v>
      </c>
    </row>
    <row r="116" spans="1:4">
      <c r="A116" s="64" t="s">
        <v>277</v>
      </c>
      <c r="B116" s="95">
        <v>421665.9694</v>
      </c>
      <c r="C116" s="95">
        <v>9844.7530700000007</v>
      </c>
      <c r="D116" s="95">
        <v>431510.72247000004</v>
      </c>
    </row>
    <row r="117" spans="1:4">
      <c r="A117" s="64" t="s">
        <v>278</v>
      </c>
      <c r="B117" s="95">
        <v>421566.02142</v>
      </c>
      <c r="C117" s="95">
        <v>9844.7530700000007</v>
      </c>
      <c r="D117" s="95">
        <v>431410.77448999998</v>
      </c>
    </row>
    <row r="118" spans="1:4">
      <c r="A118" s="64" t="s">
        <v>279</v>
      </c>
      <c r="B118" s="95">
        <v>99.947980000000001</v>
      </c>
      <c r="C118" s="95">
        <v>0</v>
      </c>
      <c r="D118" s="95">
        <v>99.947980000000001</v>
      </c>
    </row>
    <row r="119" spans="1:4">
      <c r="A119" s="64" t="s">
        <v>280</v>
      </c>
      <c r="B119" s="95">
        <v>1127216.1133399999</v>
      </c>
      <c r="C119" s="95">
        <v>188535.02447999999</v>
      </c>
      <c r="D119" s="95">
        <v>1315751.1378199998</v>
      </c>
    </row>
    <row r="120" spans="1:4">
      <c r="A120" s="64" t="s">
        <v>281</v>
      </c>
      <c r="B120" s="95">
        <v>52316.679149999996</v>
      </c>
      <c r="C120" s="95">
        <v>143.09403</v>
      </c>
      <c r="D120" s="95">
        <v>52459.773179999997</v>
      </c>
    </row>
    <row r="121" spans="1:4">
      <c r="A121" s="65" t="s">
        <v>282</v>
      </c>
      <c r="B121" s="95">
        <v>186.53215</v>
      </c>
      <c r="C121" s="95">
        <v>143.09403</v>
      </c>
      <c r="D121" s="95">
        <v>329.62617999999998</v>
      </c>
    </row>
    <row r="122" spans="1:4">
      <c r="A122" s="99" t="s">
        <v>283</v>
      </c>
      <c r="B122" s="95">
        <v>0</v>
      </c>
      <c r="C122" s="95">
        <v>0</v>
      </c>
      <c r="D122" s="95">
        <v>0</v>
      </c>
    </row>
    <row r="123" spans="1:4">
      <c r="A123" s="99" t="s">
        <v>284</v>
      </c>
      <c r="B123" s="95">
        <v>0</v>
      </c>
      <c r="C123" s="95">
        <v>0</v>
      </c>
      <c r="D123" s="95">
        <v>0</v>
      </c>
    </row>
    <row r="124" spans="1:4">
      <c r="A124" s="99" t="s">
        <v>285</v>
      </c>
      <c r="B124" s="95">
        <v>0</v>
      </c>
      <c r="C124" s="95">
        <v>0</v>
      </c>
      <c r="D124" s="95">
        <v>0</v>
      </c>
    </row>
    <row r="125" spans="1:4">
      <c r="A125" s="99" t="s">
        <v>286</v>
      </c>
      <c r="B125" s="95">
        <v>0</v>
      </c>
      <c r="C125" s="95">
        <v>0</v>
      </c>
      <c r="D125" s="95">
        <v>0</v>
      </c>
    </row>
    <row r="126" spans="1:4">
      <c r="A126" s="99" t="s">
        <v>287</v>
      </c>
      <c r="B126" s="95">
        <v>130.14699999999999</v>
      </c>
      <c r="C126" s="95">
        <v>0</v>
      </c>
      <c r="D126" s="95">
        <v>130.14699999999999</v>
      </c>
    </row>
    <row r="127" spans="1:4">
      <c r="A127" s="99" t="s">
        <v>288</v>
      </c>
      <c r="B127" s="95">
        <v>0</v>
      </c>
      <c r="C127" s="95">
        <v>0</v>
      </c>
      <c r="D127" s="95">
        <v>0</v>
      </c>
    </row>
    <row r="128" spans="1:4">
      <c r="A128" s="156" t="s">
        <v>289</v>
      </c>
      <c r="B128" s="95">
        <v>52000</v>
      </c>
      <c r="C128" s="95">
        <v>0</v>
      </c>
      <c r="D128" s="95">
        <v>52000</v>
      </c>
    </row>
    <row r="129" spans="1:4">
      <c r="A129" s="156" t="s">
        <v>290</v>
      </c>
      <c r="B129" s="95">
        <v>11251.16618</v>
      </c>
      <c r="C129" s="95">
        <v>24205.090319999999</v>
      </c>
      <c r="D129" s="95">
        <v>35456.256500000003</v>
      </c>
    </row>
    <row r="130" spans="1:4">
      <c r="A130" s="64" t="s">
        <v>291</v>
      </c>
      <c r="B130" s="95">
        <v>2056628.16946</v>
      </c>
      <c r="C130" s="95">
        <v>147116.20694</v>
      </c>
      <c r="D130" s="95">
        <v>2203744.3764</v>
      </c>
    </row>
    <row r="131" spans="1:4">
      <c r="A131" s="64" t="s">
        <v>292</v>
      </c>
      <c r="B131" s="95">
        <v>292519.34041</v>
      </c>
      <c r="C131" s="95">
        <v>9089.3129200000003</v>
      </c>
      <c r="D131" s="95">
        <v>301608.65333</v>
      </c>
    </row>
    <row r="132" spans="1:4">
      <c r="A132" s="177" t="s">
        <v>293</v>
      </c>
      <c r="B132" s="57">
        <v>115.49764</v>
      </c>
      <c r="C132" s="57">
        <v>0</v>
      </c>
      <c r="D132" s="57">
        <v>115.49764</v>
      </c>
    </row>
    <row r="133" spans="1:4">
      <c r="A133" s="177" t="s">
        <v>487</v>
      </c>
      <c r="B133" s="57">
        <v>51348.27678</v>
      </c>
      <c r="C133" s="57">
        <v>83843.187839999999</v>
      </c>
      <c r="D133" s="57">
        <v>135191.46462000001</v>
      </c>
    </row>
    <row r="134" spans="1:4">
      <c r="A134" s="64" t="s">
        <v>488</v>
      </c>
      <c r="B134" s="95">
        <v>0</v>
      </c>
      <c r="C134" s="95">
        <v>0</v>
      </c>
      <c r="D134" s="95">
        <v>0</v>
      </c>
    </row>
    <row r="135" spans="1:4">
      <c r="A135" s="64" t="s">
        <v>489</v>
      </c>
      <c r="B135" s="95">
        <v>3412.0813700000003</v>
      </c>
      <c r="C135" s="95">
        <v>105.00411</v>
      </c>
      <c r="D135" s="95">
        <v>3517.0854800000002</v>
      </c>
    </row>
    <row r="136" spans="1:4">
      <c r="A136" s="64" t="s">
        <v>490</v>
      </c>
      <c r="B136" s="95">
        <v>0</v>
      </c>
      <c r="C136" s="95">
        <v>0</v>
      </c>
      <c r="D136" s="95">
        <v>0</v>
      </c>
    </row>
    <row r="137" spans="1:4">
      <c r="A137" s="64" t="s">
        <v>491</v>
      </c>
      <c r="B137" s="95">
        <v>0</v>
      </c>
      <c r="C137" s="95">
        <v>0</v>
      </c>
      <c r="D137" s="95">
        <v>0</v>
      </c>
    </row>
    <row r="138" spans="1:4">
      <c r="A138" s="64" t="s">
        <v>492</v>
      </c>
      <c r="B138" s="95">
        <v>46305</v>
      </c>
      <c r="C138" s="95">
        <v>74500</v>
      </c>
      <c r="D138" s="95">
        <v>120805</v>
      </c>
    </row>
    <row r="139" spans="1:4">
      <c r="A139" s="64" t="s">
        <v>499</v>
      </c>
      <c r="B139" s="95">
        <v>1631.1954099999998</v>
      </c>
      <c r="C139" s="95">
        <v>9238.1837300000007</v>
      </c>
      <c r="D139" s="95">
        <v>10869.379140000001</v>
      </c>
    </row>
    <row r="140" spans="1:4">
      <c r="A140" s="177" t="s">
        <v>294</v>
      </c>
      <c r="B140" s="57">
        <v>494678.29301999998</v>
      </c>
      <c r="C140" s="57">
        <v>341051.91357999999</v>
      </c>
      <c r="D140" s="57">
        <v>835730.20660000003</v>
      </c>
    </row>
    <row r="141" spans="1:4">
      <c r="A141" s="64" t="s">
        <v>295</v>
      </c>
      <c r="B141" s="95">
        <v>2627.5977799999996</v>
      </c>
      <c r="C141" s="95">
        <v>2133.2883900000002</v>
      </c>
      <c r="D141" s="95">
        <v>4760.8861699999998</v>
      </c>
    </row>
    <row r="142" spans="1:4">
      <c r="A142" s="64" t="s">
        <v>296</v>
      </c>
      <c r="B142" s="95">
        <v>75689.288639999999</v>
      </c>
      <c r="C142" s="95">
        <v>31900</v>
      </c>
      <c r="D142" s="95">
        <v>107589.28864</v>
      </c>
    </row>
    <row r="143" spans="1:4">
      <c r="A143" s="64" t="s">
        <v>297</v>
      </c>
      <c r="B143" s="95">
        <v>0</v>
      </c>
      <c r="C143" s="95">
        <v>0</v>
      </c>
      <c r="D143" s="95">
        <v>0</v>
      </c>
    </row>
    <row r="144" spans="1:4">
      <c r="A144" s="64" t="s">
        <v>298</v>
      </c>
      <c r="B144" s="95">
        <v>26009.682000000001</v>
      </c>
      <c r="C144" s="95">
        <v>15485.226560000001</v>
      </c>
      <c r="D144" s="95">
        <v>41494.908560000003</v>
      </c>
    </row>
    <row r="145" spans="1:4">
      <c r="A145" s="64" t="s">
        <v>299</v>
      </c>
      <c r="B145" s="95">
        <v>303778.40901</v>
      </c>
      <c r="C145" s="95">
        <v>233413.41949</v>
      </c>
      <c r="D145" s="95">
        <v>537191.82849999995</v>
      </c>
    </row>
    <row r="146" spans="1:4">
      <c r="A146" s="64" t="s">
        <v>300</v>
      </c>
      <c r="B146" s="95">
        <v>0</v>
      </c>
      <c r="C146" s="95">
        <v>5109.7219999999998</v>
      </c>
      <c r="D146" s="95">
        <v>5109.7219999999998</v>
      </c>
    </row>
    <row r="147" spans="1:4">
      <c r="A147" s="64" t="s">
        <v>301</v>
      </c>
      <c r="B147" s="95">
        <v>79576</v>
      </c>
      <c r="C147" s="95">
        <v>0</v>
      </c>
      <c r="D147" s="95">
        <v>79576</v>
      </c>
    </row>
    <row r="148" spans="1:4">
      <c r="A148" s="64" t="s">
        <v>302</v>
      </c>
      <c r="B148" s="95">
        <v>6997.3155900000002</v>
      </c>
      <c r="C148" s="95">
        <v>53010.257140000002</v>
      </c>
      <c r="D148" s="95">
        <v>60007.57273</v>
      </c>
    </row>
    <row r="149" spans="1:4">
      <c r="A149" s="177" t="s">
        <v>303</v>
      </c>
      <c r="B149" s="57">
        <v>167604.46061000001</v>
      </c>
      <c r="C149" s="57">
        <v>8794.356029999999</v>
      </c>
      <c r="D149" s="57">
        <v>176398.81663999998</v>
      </c>
    </row>
    <row r="150" spans="1:4">
      <c r="A150" s="64" t="s">
        <v>236</v>
      </c>
      <c r="B150" s="95">
        <v>49574.632239999999</v>
      </c>
      <c r="C150" s="95">
        <v>79.420640000000006</v>
      </c>
      <c r="D150" s="95">
        <v>49654.052880000003</v>
      </c>
    </row>
    <row r="151" spans="1:4">
      <c r="A151" s="64" t="s">
        <v>238</v>
      </c>
      <c r="B151" s="95">
        <v>51801.436470000001</v>
      </c>
      <c r="C151" s="95">
        <v>1889.5348000000001</v>
      </c>
      <c r="D151" s="95">
        <v>53690.971270000002</v>
      </c>
    </row>
    <row r="152" spans="1:4">
      <c r="A152" s="64" t="s">
        <v>304</v>
      </c>
      <c r="B152" s="95">
        <v>65850.527770000001</v>
      </c>
      <c r="C152" s="95">
        <v>6574.1461900000004</v>
      </c>
      <c r="D152" s="95">
        <v>72424.67396</v>
      </c>
    </row>
    <row r="153" spans="1:4">
      <c r="A153" s="64" t="s">
        <v>265</v>
      </c>
      <c r="B153" s="95">
        <v>377.86412999999999</v>
      </c>
      <c r="C153" s="95">
        <v>251.2544</v>
      </c>
      <c r="D153" s="95">
        <v>629.11853000000008</v>
      </c>
    </row>
    <row r="154" spans="1:4">
      <c r="A154" s="64" t="s">
        <v>305</v>
      </c>
      <c r="B154" s="95">
        <v>0</v>
      </c>
      <c r="C154" s="95">
        <v>0</v>
      </c>
      <c r="D154" s="95">
        <v>0</v>
      </c>
    </row>
    <row r="155" spans="1:4">
      <c r="A155" s="177" t="s">
        <v>306</v>
      </c>
      <c r="B155" s="57">
        <v>54940.933659999995</v>
      </c>
      <c r="C155" s="57">
        <v>4775.57449</v>
      </c>
      <c r="D155" s="57">
        <v>59716.508150000001</v>
      </c>
    </row>
    <row r="156" spans="1:4">
      <c r="A156" s="64" t="s">
        <v>307</v>
      </c>
      <c r="B156" s="95">
        <v>1933.37706</v>
      </c>
      <c r="C156" s="95">
        <v>243.20430999999999</v>
      </c>
      <c r="D156" s="95">
        <v>2176.5813700000003</v>
      </c>
    </row>
    <row r="157" spans="1:4">
      <c r="A157" s="64" t="s">
        <v>308</v>
      </c>
      <c r="B157" s="95">
        <v>0</v>
      </c>
      <c r="C157" s="95">
        <v>0</v>
      </c>
      <c r="D157" s="95">
        <v>0</v>
      </c>
    </row>
    <row r="158" spans="1:4">
      <c r="A158" s="64" t="s">
        <v>309</v>
      </c>
      <c r="B158" s="95">
        <v>15707.601789999999</v>
      </c>
      <c r="C158" s="95">
        <v>2266.1850899999999</v>
      </c>
      <c r="D158" s="95">
        <v>17973.78688</v>
      </c>
    </row>
    <row r="159" spans="1:4">
      <c r="A159" s="64" t="s">
        <v>1449</v>
      </c>
      <c r="B159" s="95">
        <v>0</v>
      </c>
      <c r="C159" s="95">
        <v>0</v>
      </c>
      <c r="D159" s="95">
        <v>0</v>
      </c>
    </row>
    <row r="160" spans="1:4">
      <c r="A160" s="64" t="s">
        <v>310</v>
      </c>
      <c r="B160" s="95">
        <v>37299.954810000003</v>
      </c>
      <c r="C160" s="95">
        <v>2266.1850899999999</v>
      </c>
      <c r="D160" s="95">
        <v>39566.139900000002</v>
      </c>
    </row>
    <row r="161" spans="1:4">
      <c r="A161" s="64" t="s">
        <v>311</v>
      </c>
      <c r="B161" s="95">
        <v>0</v>
      </c>
      <c r="C161" s="95">
        <v>0</v>
      </c>
      <c r="D161" s="95">
        <v>0</v>
      </c>
    </row>
    <row r="162" spans="1:4">
      <c r="A162" s="177" t="s">
        <v>312</v>
      </c>
      <c r="B162" s="57">
        <v>50695.138890000002</v>
      </c>
      <c r="C162" s="57">
        <v>0</v>
      </c>
      <c r="D162" s="57">
        <v>50695.138890000002</v>
      </c>
    </row>
    <row r="163" spans="1:4">
      <c r="A163" s="64" t="s">
        <v>313</v>
      </c>
      <c r="B163" s="95">
        <v>50000</v>
      </c>
      <c r="C163" s="95">
        <v>0</v>
      </c>
      <c r="D163" s="95">
        <v>50000</v>
      </c>
    </row>
    <row r="164" spans="1:4">
      <c r="A164" s="64" t="s">
        <v>314</v>
      </c>
      <c r="B164" s="95">
        <v>0</v>
      </c>
      <c r="C164" s="95">
        <v>0</v>
      </c>
      <c r="D164" s="95">
        <v>0</v>
      </c>
    </row>
    <row r="165" spans="1:4">
      <c r="A165" s="64" t="s">
        <v>315</v>
      </c>
      <c r="B165" s="95">
        <v>0</v>
      </c>
      <c r="C165" s="95">
        <v>0</v>
      </c>
      <c r="D165" s="95">
        <v>0</v>
      </c>
    </row>
    <row r="166" spans="1:4">
      <c r="A166" s="64" t="s">
        <v>316</v>
      </c>
      <c r="B166" s="95">
        <v>695.13889000000006</v>
      </c>
      <c r="C166" s="95">
        <v>0</v>
      </c>
      <c r="D166" s="95">
        <v>695.13889000000006</v>
      </c>
    </row>
    <row r="167" spans="1:4">
      <c r="A167" s="177" t="s">
        <v>317</v>
      </c>
      <c r="B167" s="57">
        <v>65333.932639999999</v>
      </c>
      <c r="C167" s="57">
        <v>4577.1360599999998</v>
      </c>
      <c r="D167" s="57">
        <v>69911.068700000003</v>
      </c>
    </row>
    <row r="168" spans="1:4">
      <c r="A168" s="64" t="s">
        <v>318</v>
      </c>
      <c r="B168" s="95">
        <v>22903.63292</v>
      </c>
      <c r="C168" s="95">
        <v>0</v>
      </c>
      <c r="D168" s="95">
        <v>22903.63292</v>
      </c>
    </row>
    <row r="169" spans="1:4">
      <c r="A169" s="64" t="s">
        <v>319</v>
      </c>
      <c r="B169" s="95">
        <v>0</v>
      </c>
      <c r="C169" s="95">
        <v>0</v>
      </c>
      <c r="D169" s="95">
        <v>0</v>
      </c>
    </row>
    <row r="170" spans="1:4">
      <c r="A170" s="64" t="s">
        <v>320</v>
      </c>
      <c r="B170" s="95">
        <v>54.536999999999999</v>
      </c>
      <c r="C170" s="95">
        <v>0</v>
      </c>
      <c r="D170" s="95">
        <v>54.536999999999999</v>
      </c>
    </row>
    <row r="171" spans="1:4">
      <c r="A171" s="64" t="s">
        <v>321</v>
      </c>
      <c r="B171" s="95">
        <v>22849.095920000003</v>
      </c>
      <c r="C171" s="95">
        <v>0</v>
      </c>
      <c r="D171" s="95">
        <v>22849.095920000003</v>
      </c>
    </row>
    <row r="172" spans="1:4">
      <c r="A172" s="64" t="s">
        <v>322</v>
      </c>
      <c r="B172" s="95">
        <v>0</v>
      </c>
      <c r="C172" s="95">
        <v>0</v>
      </c>
      <c r="D172" s="95">
        <v>0</v>
      </c>
    </row>
    <row r="173" spans="1:4">
      <c r="A173" s="64" t="s">
        <v>323</v>
      </c>
      <c r="B173" s="95">
        <v>0</v>
      </c>
      <c r="C173" s="95">
        <v>0</v>
      </c>
      <c r="D173" s="95">
        <v>0</v>
      </c>
    </row>
    <row r="174" spans="1:4">
      <c r="A174" s="64" t="s">
        <v>324</v>
      </c>
      <c r="B174" s="95">
        <v>42100</v>
      </c>
      <c r="C174" s="95">
        <v>4568.76</v>
      </c>
      <c r="D174" s="95">
        <v>46668.76</v>
      </c>
    </row>
    <row r="175" spans="1:4">
      <c r="A175" s="64" t="s">
        <v>325</v>
      </c>
      <c r="B175" s="95">
        <v>330.29971999999998</v>
      </c>
      <c r="C175" s="95">
        <v>8.376059999999999</v>
      </c>
      <c r="D175" s="95">
        <v>338.67578000000003</v>
      </c>
    </row>
    <row r="176" spans="1:4">
      <c r="A176" s="177" t="s">
        <v>326</v>
      </c>
      <c r="B176" s="57">
        <v>372046.88062999997</v>
      </c>
      <c r="C176" s="57">
        <v>74268.346839999998</v>
      </c>
      <c r="D176" s="57">
        <v>446315.22747000004</v>
      </c>
    </row>
    <row r="177" spans="1:4">
      <c r="A177" s="63" t="s">
        <v>327</v>
      </c>
      <c r="B177" s="95">
        <v>294410.5</v>
      </c>
      <c r="C177" s="95">
        <v>89221.28</v>
      </c>
      <c r="D177" s="95">
        <v>383631.78</v>
      </c>
    </row>
    <row r="178" spans="1:4">
      <c r="A178" s="64" t="s">
        <v>328</v>
      </c>
      <c r="B178" s="95">
        <v>294410.5</v>
      </c>
      <c r="C178" s="95">
        <v>89221.28</v>
      </c>
      <c r="D178" s="95">
        <v>383631.78</v>
      </c>
    </row>
    <row r="179" spans="1:4">
      <c r="A179" s="64" t="s">
        <v>329</v>
      </c>
      <c r="B179" s="95">
        <v>0</v>
      </c>
      <c r="C179" s="95">
        <v>0</v>
      </c>
      <c r="D179" s="95">
        <v>0</v>
      </c>
    </row>
    <row r="180" spans="1:4">
      <c r="A180" s="64" t="s">
        <v>330</v>
      </c>
      <c r="B180" s="95">
        <v>0</v>
      </c>
      <c r="C180" s="95">
        <v>0</v>
      </c>
      <c r="D180" s="95">
        <v>0</v>
      </c>
    </row>
    <row r="181" spans="1:4">
      <c r="A181" s="63" t="s">
        <v>331</v>
      </c>
      <c r="B181" s="95">
        <v>2678.0021099999999</v>
      </c>
      <c r="C181" s="95">
        <v>15582.82559</v>
      </c>
      <c r="D181" s="95">
        <v>18260.827699999998</v>
      </c>
    </row>
    <row r="182" spans="1:4">
      <c r="A182" s="64" t="s">
        <v>332</v>
      </c>
      <c r="B182" s="95">
        <v>0</v>
      </c>
      <c r="C182" s="95">
        <v>0</v>
      </c>
      <c r="D182" s="95">
        <v>0</v>
      </c>
    </row>
    <row r="183" spans="1:4">
      <c r="A183" s="64" t="s">
        <v>333</v>
      </c>
      <c r="B183" s="95">
        <v>1795.7161999999998</v>
      </c>
      <c r="C183" s="95">
        <v>15582.82559</v>
      </c>
      <c r="D183" s="95">
        <v>17378.541789999999</v>
      </c>
    </row>
    <row r="184" spans="1:4">
      <c r="A184" s="64" t="s">
        <v>334</v>
      </c>
      <c r="B184" s="95">
        <v>882.28591000000006</v>
      </c>
      <c r="C184" s="95">
        <v>0</v>
      </c>
      <c r="D184" s="95">
        <v>882.28591000000006</v>
      </c>
    </row>
    <row r="185" spans="1:4">
      <c r="A185" s="63" t="s">
        <v>335</v>
      </c>
      <c r="B185" s="95">
        <v>0</v>
      </c>
      <c r="C185" s="95">
        <v>0</v>
      </c>
      <c r="D185" s="95">
        <v>0</v>
      </c>
    </row>
    <row r="186" spans="1:4">
      <c r="A186" s="64" t="s">
        <v>336</v>
      </c>
      <c r="B186" s="95">
        <v>0</v>
      </c>
      <c r="C186" s="95">
        <v>0</v>
      </c>
      <c r="D186" s="95">
        <v>0</v>
      </c>
    </row>
    <row r="187" spans="1:4">
      <c r="A187" s="63" t="s">
        <v>337</v>
      </c>
      <c r="B187" s="95">
        <v>36717.15986</v>
      </c>
      <c r="C187" s="95">
        <v>4986.2727400000003</v>
      </c>
      <c r="D187" s="95">
        <v>41703.4326</v>
      </c>
    </row>
    <row r="188" spans="1:4">
      <c r="A188" s="64" t="s">
        <v>338</v>
      </c>
      <c r="B188" s="95">
        <v>33774.062380000003</v>
      </c>
      <c r="C188" s="95">
        <v>4507.8763600000002</v>
      </c>
      <c r="D188" s="95">
        <v>38281.938740000005</v>
      </c>
    </row>
    <row r="189" spans="1:4">
      <c r="A189" s="64" t="s">
        <v>339</v>
      </c>
      <c r="B189" s="95">
        <v>2943.0974799999999</v>
      </c>
      <c r="C189" s="95">
        <v>478.39638000000002</v>
      </c>
      <c r="D189" s="95">
        <v>3421.49386</v>
      </c>
    </row>
    <row r="190" spans="1:4">
      <c r="A190" s="64" t="s">
        <v>340</v>
      </c>
      <c r="B190" s="95">
        <v>0</v>
      </c>
      <c r="C190" s="95">
        <v>0</v>
      </c>
      <c r="D190" s="95">
        <v>0</v>
      </c>
    </row>
    <row r="191" spans="1:4">
      <c r="A191" s="63" t="s">
        <v>341</v>
      </c>
      <c r="B191" s="95">
        <v>38241.218659999999</v>
      </c>
      <c r="C191" s="95">
        <v>-35522.031490000001</v>
      </c>
      <c r="D191" s="95">
        <v>2719.1871700000002</v>
      </c>
    </row>
    <row r="192" spans="1:4">
      <c r="A192" s="64" t="s">
        <v>342</v>
      </c>
      <c r="B192" s="95">
        <v>0</v>
      </c>
      <c r="C192" s="95">
        <v>-32058.799749999998</v>
      </c>
      <c r="D192" s="95">
        <v>-32058.799749999998</v>
      </c>
    </row>
    <row r="193" spans="1:4">
      <c r="A193" s="100" t="s">
        <v>343</v>
      </c>
      <c r="B193" s="95">
        <v>38241.218659999999</v>
      </c>
      <c r="C193" s="95">
        <v>-3463.2317400000002</v>
      </c>
      <c r="D193" s="95">
        <v>34777.986920000003</v>
      </c>
    </row>
    <row r="194" spans="1:4">
      <c r="A194" s="155" t="s">
        <v>344</v>
      </c>
      <c r="B194" s="57">
        <v>5218360.8518100008</v>
      </c>
      <c r="C194" s="57">
        <v>896243.99660000007</v>
      </c>
      <c r="D194" s="57">
        <v>6114604.8484100001</v>
      </c>
    </row>
    <row r="195" spans="1:4">
      <c r="A195" s="177" t="s">
        <v>345</v>
      </c>
      <c r="B195" s="57">
        <v>56016.253600000004</v>
      </c>
      <c r="C195" s="57">
        <v>29703.61508</v>
      </c>
      <c r="D195" s="57">
        <v>85719.868680000014</v>
      </c>
    </row>
    <row r="196" spans="1:4">
      <c r="A196" s="63" t="s">
        <v>346</v>
      </c>
      <c r="B196" s="95">
        <v>0</v>
      </c>
      <c r="C196" s="95">
        <v>0</v>
      </c>
      <c r="D196" s="95">
        <v>0</v>
      </c>
    </row>
    <row r="197" spans="1:4">
      <c r="A197" s="64" t="s">
        <v>347</v>
      </c>
      <c r="B197" s="95">
        <v>0</v>
      </c>
      <c r="C197" s="95">
        <v>0</v>
      </c>
      <c r="D197" s="95">
        <v>0</v>
      </c>
    </row>
    <row r="198" spans="1:4">
      <c r="A198" s="64" t="s">
        <v>348</v>
      </c>
      <c r="B198" s="95">
        <v>0</v>
      </c>
      <c r="C198" s="95">
        <v>0</v>
      </c>
      <c r="D198" s="95">
        <v>0</v>
      </c>
    </row>
    <row r="199" spans="1:4">
      <c r="A199" s="64" t="s">
        <v>349</v>
      </c>
      <c r="B199" s="95">
        <v>0</v>
      </c>
      <c r="C199" s="95">
        <v>0</v>
      </c>
      <c r="D199" s="95">
        <v>0</v>
      </c>
    </row>
    <row r="200" spans="1:4">
      <c r="A200" s="64" t="s">
        <v>350</v>
      </c>
      <c r="B200" s="95">
        <v>0</v>
      </c>
      <c r="C200" s="95">
        <v>0</v>
      </c>
      <c r="D200" s="95">
        <v>0</v>
      </c>
    </row>
    <row r="201" spans="1:4">
      <c r="A201" s="64" t="s">
        <v>351</v>
      </c>
      <c r="B201" s="95">
        <v>0</v>
      </c>
      <c r="C201" s="95">
        <v>0</v>
      </c>
      <c r="D201" s="95">
        <v>0</v>
      </c>
    </row>
    <row r="202" spans="1:4">
      <c r="A202" s="63" t="s">
        <v>352</v>
      </c>
      <c r="B202" s="95">
        <v>0</v>
      </c>
      <c r="C202" s="95">
        <v>27785.222739999997</v>
      </c>
      <c r="D202" s="95">
        <v>27785.222739999997</v>
      </c>
    </row>
    <row r="203" spans="1:4">
      <c r="A203" s="64" t="s">
        <v>353</v>
      </c>
      <c r="B203" s="95">
        <v>0</v>
      </c>
      <c r="C203" s="95">
        <v>0</v>
      </c>
      <c r="D203" s="95">
        <v>0</v>
      </c>
    </row>
    <row r="204" spans="1:4">
      <c r="A204" s="64" t="s">
        <v>354</v>
      </c>
      <c r="B204" s="95">
        <v>0</v>
      </c>
      <c r="C204" s="95">
        <v>0</v>
      </c>
      <c r="D204" s="95">
        <v>0</v>
      </c>
    </row>
    <row r="205" spans="1:4">
      <c r="A205" s="64" t="s">
        <v>355</v>
      </c>
      <c r="B205" s="95">
        <v>0</v>
      </c>
      <c r="C205" s="95">
        <v>1824.6173000000001</v>
      </c>
      <c r="D205" s="95">
        <v>1824.6173000000001</v>
      </c>
    </row>
    <row r="206" spans="1:4">
      <c r="A206" s="64" t="s">
        <v>356</v>
      </c>
      <c r="B206" s="95">
        <v>0</v>
      </c>
      <c r="C206" s="95">
        <v>0</v>
      </c>
      <c r="D206" s="95">
        <v>0</v>
      </c>
    </row>
    <row r="207" spans="1:4">
      <c r="A207" s="64" t="s">
        <v>357</v>
      </c>
      <c r="B207" s="95">
        <v>0</v>
      </c>
      <c r="C207" s="95">
        <v>25960.605440000003</v>
      </c>
      <c r="D207" s="95">
        <v>25960.605440000003</v>
      </c>
    </row>
    <row r="208" spans="1:4">
      <c r="A208" s="63" t="s">
        <v>358</v>
      </c>
      <c r="B208" s="95">
        <v>0</v>
      </c>
      <c r="C208" s="95">
        <v>0</v>
      </c>
      <c r="D208" s="95">
        <v>0</v>
      </c>
    </row>
    <row r="209" spans="1:4">
      <c r="A209" s="63" t="s">
        <v>359</v>
      </c>
      <c r="B209" s="95">
        <v>56016.253600000004</v>
      </c>
      <c r="C209" s="95">
        <v>1918.3923400000001</v>
      </c>
      <c r="D209" s="95">
        <v>57934.645939999995</v>
      </c>
    </row>
    <row r="210" spans="1:4">
      <c r="A210" s="64" t="s">
        <v>360</v>
      </c>
      <c r="B210" s="95">
        <v>0</v>
      </c>
      <c r="C210" s="95">
        <v>0</v>
      </c>
      <c r="D210" s="95">
        <v>0</v>
      </c>
    </row>
    <row r="211" spans="1:4">
      <c r="A211" s="64" t="s">
        <v>361</v>
      </c>
      <c r="B211" s="95">
        <v>56016.253600000004</v>
      </c>
      <c r="C211" s="95">
        <v>1630.4366100000002</v>
      </c>
      <c r="D211" s="95">
        <v>57646.690210000001</v>
      </c>
    </row>
    <row r="212" spans="1:4">
      <c r="A212" s="64" t="s">
        <v>362</v>
      </c>
      <c r="B212" s="95">
        <v>0</v>
      </c>
      <c r="C212" s="95">
        <v>0</v>
      </c>
      <c r="D212" s="95">
        <v>0</v>
      </c>
    </row>
    <row r="213" spans="1:4">
      <c r="A213" s="64" t="s">
        <v>363</v>
      </c>
      <c r="B213" s="95">
        <v>0</v>
      </c>
      <c r="C213" s="95">
        <v>287.95572999999996</v>
      </c>
      <c r="D213" s="95">
        <v>287.95572999999996</v>
      </c>
    </row>
    <row r="214" spans="1:4">
      <c r="A214" s="63" t="s">
        <v>364</v>
      </c>
      <c r="B214" s="95">
        <v>0</v>
      </c>
      <c r="C214" s="95">
        <v>0</v>
      </c>
      <c r="D214" s="95">
        <v>0</v>
      </c>
    </row>
    <row r="215" spans="1:4">
      <c r="A215" s="177" t="s">
        <v>365</v>
      </c>
      <c r="B215" s="57">
        <v>7096887.2649099994</v>
      </c>
      <c r="C215" s="57">
        <v>1873973.4613399999</v>
      </c>
      <c r="D215" s="57">
        <v>8970860.7262500003</v>
      </c>
    </row>
    <row r="216" spans="1:4">
      <c r="A216" s="63" t="s">
        <v>366</v>
      </c>
      <c r="B216" s="95">
        <v>0</v>
      </c>
      <c r="C216" s="95">
        <v>1.7000000000000001E-2</v>
      </c>
      <c r="D216" s="95">
        <v>1.7000000000000001E-2</v>
      </c>
    </row>
    <row r="217" spans="1:4">
      <c r="A217" s="64" t="s">
        <v>367</v>
      </c>
      <c r="B217" s="95">
        <v>0</v>
      </c>
      <c r="C217" s="95">
        <v>0</v>
      </c>
      <c r="D217" s="95">
        <v>0</v>
      </c>
    </row>
    <row r="218" spans="1:4">
      <c r="A218" s="64" t="s">
        <v>368</v>
      </c>
      <c r="B218" s="95">
        <v>0</v>
      </c>
      <c r="C218" s="95">
        <v>0</v>
      </c>
      <c r="D218" s="95">
        <v>0</v>
      </c>
    </row>
    <row r="219" spans="1:4">
      <c r="A219" s="64" t="s">
        <v>369</v>
      </c>
      <c r="B219" s="95">
        <v>0</v>
      </c>
      <c r="C219" s="95">
        <v>1.7000000000000001E-2</v>
      </c>
      <c r="D219" s="95">
        <v>1.7000000000000001E-2</v>
      </c>
    </row>
    <row r="220" spans="1:4">
      <c r="A220" s="63" t="s">
        <v>370</v>
      </c>
      <c r="B220" s="95">
        <v>0</v>
      </c>
      <c r="C220" s="95">
        <v>0</v>
      </c>
      <c r="D220" s="95">
        <v>0</v>
      </c>
    </row>
    <row r="221" spans="1:4">
      <c r="A221" s="65" t="s">
        <v>371</v>
      </c>
      <c r="B221" s="95">
        <v>0</v>
      </c>
      <c r="C221" s="95">
        <v>0</v>
      </c>
      <c r="D221" s="95">
        <v>0</v>
      </c>
    </row>
    <row r="222" spans="1:4">
      <c r="A222" s="64" t="s">
        <v>372</v>
      </c>
      <c r="B222" s="95">
        <v>0</v>
      </c>
      <c r="C222" s="95">
        <v>0</v>
      </c>
      <c r="D222" s="95">
        <v>0</v>
      </c>
    </row>
    <row r="223" spans="1:4">
      <c r="A223" s="64" t="s">
        <v>373</v>
      </c>
      <c r="B223" s="95">
        <v>0</v>
      </c>
      <c r="C223" s="95">
        <v>0</v>
      </c>
      <c r="D223" s="95">
        <v>0</v>
      </c>
    </row>
    <row r="224" spans="1:4">
      <c r="A224" s="64" t="s">
        <v>374</v>
      </c>
      <c r="B224" s="95">
        <v>0</v>
      </c>
      <c r="C224" s="95">
        <v>0</v>
      </c>
      <c r="D224" s="95">
        <v>0</v>
      </c>
    </row>
    <row r="225" spans="1:4">
      <c r="A225" s="64" t="s">
        <v>375</v>
      </c>
      <c r="B225" s="95">
        <v>0</v>
      </c>
      <c r="C225" s="95">
        <v>0</v>
      </c>
      <c r="D225" s="95">
        <v>0</v>
      </c>
    </row>
    <row r="226" spans="1:4">
      <c r="A226" s="63" t="s">
        <v>376</v>
      </c>
      <c r="B226" s="95">
        <v>0</v>
      </c>
      <c r="C226" s="95">
        <v>0</v>
      </c>
      <c r="D226" s="95">
        <v>0</v>
      </c>
    </row>
    <row r="227" spans="1:4">
      <c r="A227" s="64" t="s">
        <v>377</v>
      </c>
      <c r="B227" s="95">
        <v>0</v>
      </c>
      <c r="C227" s="95">
        <v>0</v>
      </c>
      <c r="D227" s="95">
        <v>0</v>
      </c>
    </row>
    <row r="228" spans="1:4">
      <c r="A228" s="64" t="s">
        <v>378</v>
      </c>
      <c r="B228" s="95">
        <v>0</v>
      </c>
      <c r="C228" s="95">
        <v>0</v>
      </c>
      <c r="D228" s="95">
        <v>0</v>
      </c>
    </row>
    <row r="229" spans="1:4">
      <c r="A229" s="63" t="s">
        <v>379</v>
      </c>
      <c r="B229" s="95">
        <v>0</v>
      </c>
      <c r="C229" s="95">
        <v>0</v>
      </c>
      <c r="D229" s="95">
        <v>0</v>
      </c>
    </row>
    <row r="230" spans="1:4">
      <c r="A230" s="64" t="s">
        <v>380</v>
      </c>
      <c r="B230" s="95">
        <v>0</v>
      </c>
      <c r="C230" s="95">
        <v>0</v>
      </c>
      <c r="D230" s="95">
        <v>0</v>
      </c>
    </row>
    <row r="231" spans="1:4">
      <c r="A231" s="64" t="s">
        <v>381</v>
      </c>
      <c r="B231" s="95">
        <v>0</v>
      </c>
      <c r="C231" s="95">
        <v>0</v>
      </c>
      <c r="D231" s="95">
        <v>0</v>
      </c>
    </row>
    <row r="232" spans="1:4">
      <c r="A232" s="63" t="s">
        <v>382</v>
      </c>
      <c r="B232" s="95">
        <v>3842103.4785100003</v>
      </c>
      <c r="C232" s="95">
        <v>1661420.4860399999</v>
      </c>
      <c r="D232" s="95">
        <v>5503523.9645500006</v>
      </c>
    </row>
    <row r="233" spans="1:4">
      <c r="A233" s="64" t="s">
        <v>383</v>
      </c>
      <c r="B233" s="95">
        <v>3019509.6852600002</v>
      </c>
      <c r="C233" s="95">
        <v>1492571.3058699998</v>
      </c>
      <c r="D233" s="95">
        <v>4512080.99113</v>
      </c>
    </row>
    <row r="234" spans="1:4">
      <c r="A234" s="64" t="s">
        <v>384</v>
      </c>
      <c r="B234" s="95">
        <v>0</v>
      </c>
      <c r="C234" s="95">
        <v>0</v>
      </c>
      <c r="D234" s="95">
        <v>0</v>
      </c>
    </row>
    <row r="235" spans="1:4">
      <c r="A235" s="64" t="s">
        <v>385</v>
      </c>
      <c r="B235" s="95">
        <v>801920.92447000009</v>
      </c>
      <c r="C235" s="95">
        <v>142645.08338</v>
      </c>
      <c r="D235" s="95">
        <v>944566.00785000005</v>
      </c>
    </row>
    <row r="236" spans="1:4">
      <c r="A236" s="64" t="s">
        <v>386</v>
      </c>
      <c r="B236" s="95">
        <v>0</v>
      </c>
      <c r="C236" s="95">
        <v>0</v>
      </c>
      <c r="D236" s="95">
        <v>0</v>
      </c>
    </row>
    <row r="237" spans="1:4">
      <c r="A237" s="64" t="s">
        <v>387</v>
      </c>
      <c r="B237" s="64">
        <v>828.19561999999996</v>
      </c>
      <c r="C237" s="64">
        <v>23632.85903</v>
      </c>
      <c r="D237" s="64">
        <v>24461.054649999998</v>
      </c>
    </row>
    <row r="238" spans="1:4">
      <c r="A238" s="64" t="s">
        <v>388</v>
      </c>
      <c r="B238" s="64">
        <v>0</v>
      </c>
      <c r="C238" s="64">
        <v>0</v>
      </c>
      <c r="D238" s="64">
        <v>0</v>
      </c>
    </row>
    <row r="239" spans="1:4">
      <c r="A239" s="64" t="s">
        <v>389</v>
      </c>
      <c r="B239" s="64">
        <v>0</v>
      </c>
      <c r="C239" s="64">
        <v>0</v>
      </c>
      <c r="D239" s="64">
        <v>0</v>
      </c>
    </row>
    <row r="240" spans="1:4">
      <c r="A240" s="64" t="s">
        <v>390</v>
      </c>
      <c r="B240" s="64">
        <v>0</v>
      </c>
      <c r="C240" s="64">
        <v>0</v>
      </c>
      <c r="D240" s="64">
        <v>0</v>
      </c>
    </row>
    <row r="241" spans="1:4">
      <c r="A241" s="64" t="s">
        <v>391</v>
      </c>
      <c r="B241" s="64">
        <v>19844.673159999998</v>
      </c>
      <c r="C241" s="64">
        <v>2571.23776</v>
      </c>
      <c r="D241" s="64">
        <v>22415.910920000002</v>
      </c>
    </row>
    <row r="242" spans="1:4">
      <c r="A242" s="63" t="s">
        <v>392</v>
      </c>
      <c r="B242" s="64">
        <v>3223423.4609899996</v>
      </c>
      <c r="C242" s="64">
        <v>211919.17462999999</v>
      </c>
      <c r="D242" s="64">
        <v>3435342.6356199998</v>
      </c>
    </row>
    <row r="243" spans="1:4">
      <c r="A243" s="64" t="s">
        <v>393</v>
      </c>
      <c r="B243" s="64">
        <v>973830.46200000006</v>
      </c>
      <c r="C243" s="64">
        <v>160549.26238</v>
      </c>
      <c r="D243" s="64">
        <v>1134379.72438</v>
      </c>
    </row>
    <row r="244" spans="1:4">
      <c r="A244" s="64" t="s">
        <v>394</v>
      </c>
      <c r="B244" s="64">
        <v>0</v>
      </c>
      <c r="C244" s="64">
        <v>0</v>
      </c>
      <c r="D244" s="64">
        <v>0</v>
      </c>
    </row>
    <row r="245" spans="1:4">
      <c r="A245" s="64" t="s">
        <v>395</v>
      </c>
      <c r="B245" s="64">
        <v>206529.49858000001</v>
      </c>
      <c r="C245" s="64">
        <v>26834.921030000001</v>
      </c>
      <c r="D245" s="64">
        <v>233364.41961000001</v>
      </c>
    </row>
    <row r="246" spans="1:4">
      <c r="A246" s="64" t="s">
        <v>396</v>
      </c>
      <c r="B246" s="64">
        <v>23321.198399999997</v>
      </c>
      <c r="C246" s="64">
        <v>21971.15885</v>
      </c>
      <c r="D246" s="64">
        <v>45292.357250000001</v>
      </c>
    </row>
    <row r="247" spans="1:4">
      <c r="A247" s="64" t="s">
        <v>397</v>
      </c>
      <c r="B247" s="64">
        <v>0</v>
      </c>
      <c r="C247" s="64">
        <v>0</v>
      </c>
      <c r="D247" s="64">
        <v>0</v>
      </c>
    </row>
    <row r="248" spans="1:4">
      <c r="A248" s="64" t="s">
        <v>398</v>
      </c>
      <c r="B248" s="64">
        <v>2019742.30201</v>
      </c>
      <c r="C248" s="64">
        <v>2563.8323700000001</v>
      </c>
      <c r="D248" s="64">
        <v>2022306.1343800002</v>
      </c>
    </row>
    <row r="249" spans="1:4">
      <c r="A249" s="63" t="s">
        <v>399</v>
      </c>
      <c r="B249" s="64">
        <v>31360.325410000001</v>
      </c>
      <c r="C249" s="64">
        <v>633.78367000000003</v>
      </c>
      <c r="D249" s="64">
        <v>31994.109079999998</v>
      </c>
    </row>
    <row r="250" spans="1:4">
      <c r="A250" s="64" t="s">
        <v>400</v>
      </c>
      <c r="B250" s="64">
        <v>30826.625030000003</v>
      </c>
      <c r="C250" s="64">
        <v>627.34987999999998</v>
      </c>
      <c r="D250" s="64">
        <v>31453.974910000001</v>
      </c>
    </row>
    <row r="251" spans="1:4">
      <c r="A251" s="64" t="s">
        <v>401</v>
      </c>
      <c r="B251" s="64">
        <v>533.70038</v>
      </c>
      <c r="C251" s="64">
        <v>6.4337900000000001</v>
      </c>
      <c r="D251" s="64">
        <v>540.13417000000004</v>
      </c>
    </row>
    <row r="252" spans="1:4">
      <c r="A252" s="63" t="s">
        <v>402</v>
      </c>
      <c r="B252" s="64">
        <v>0</v>
      </c>
      <c r="C252" s="64">
        <v>0</v>
      </c>
      <c r="D252" s="64">
        <v>0</v>
      </c>
    </row>
    <row r="253" spans="1:4">
      <c r="A253" s="64" t="s">
        <v>400</v>
      </c>
      <c r="B253" s="64">
        <v>0</v>
      </c>
      <c r="C253" s="64">
        <v>0</v>
      </c>
      <c r="D253" s="64">
        <v>0</v>
      </c>
    </row>
    <row r="254" spans="1:4">
      <c r="A254" s="64" t="s">
        <v>401</v>
      </c>
      <c r="B254" s="64">
        <v>0</v>
      </c>
      <c r="C254" s="64">
        <v>0</v>
      </c>
      <c r="D254" s="64">
        <v>0</v>
      </c>
    </row>
    <row r="255" spans="1:4" ht="30" customHeight="1">
      <c r="A255" s="177" t="s">
        <v>403</v>
      </c>
      <c r="B255" s="57">
        <v>504495.97580999997</v>
      </c>
      <c r="C255" s="57">
        <v>70865.887170000002</v>
      </c>
      <c r="D255" s="57">
        <v>575361.86297999998</v>
      </c>
    </row>
    <row r="256" spans="1:4">
      <c r="A256" s="64" t="s">
        <v>404</v>
      </c>
      <c r="B256" s="95">
        <v>0</v>
      </c>
      <c r="C256" s="95">
        <v>717.52859999999998</v>
      </c>
      <c r="D256" s="95">
        <v>717.52859999999998</v>
      </c>
    </row>
    <row r="257" spans="1:4">
      <c r="A257" s="64" t="s">
        <v>405</v>
      </c>
      <c r="B257" s="95">
        <v>6826.8897200000001</v>
      </c>
      <c r="C257" s="95">
        <v>430.64778999999999</v>
      </c>
      <c r="D257" s="95">
        <v>7257.5375100000001</v>
      </c>
    </row>
    <row r="258" spans="1:4">
      <c r="A258" s="64" t="s">
        <v>406</v>
      </c>
      <c r="B258" s="95">
        <v>453324.77412000002</v>
      </c>
      <c r="C258" s="95">
        <v>42384.897619999996</v>
      </c>
      <c r="D258" s="95">
        <v>495709.67174000002</v>
      </c>
    </row>
    <row r="259" spans="1:4">
      <c r="A259" s="64" t="s">
        <v>407</v>
      </c>
      <c r="B259" s="95">
        <v>21146.617969999999</v>
      </c>
      <c r="C259" s="95">
        <v>21203.456579999998</v>
      </c>
      <c r="D259" s="95">
        <v>42350.074549999998</v>
      </c>
    </row>
    <row r="260" spans="1:4">
      <c r="A260" s="64" t="s">
        <v>408</v>
      </c>
      <c r="B260" s="95">
        <v>1661.1365800000001</v>
      </c>
      <c r="C260" s="95">
        <v>350.67604999999998</v>
      </c>
      <c r="D260" s="95">
        <v>2011.8126299999999</v>
      </c>
    </row>
    <row r="261" spans="1:4">
      <c r="A261" s="64" t="s">
        <v>409</v>
      </c>
      <c r="B261" s="95">
        <v>137.43542000000002</v>
      </c>
      <c r="C261" s="95">
        <v>761.36461999999995</v>
      </c>
      <c r="D261" s="95">
        <v>898.80004000000008</v>
      </c>
    </row>
    <row r="262" spans="1:4">
      <c r="A262" s="64" t="s">
        <v>410</v>
      </c>
      <c r="B262" s="95">
        <v>3820.0792099999999</v>
      </c>
      <c r="C262" s="95">
        <v>1772.7835600000001</v>
      </c>
      <c r="D262" s="95">
        <v>5592.8627699999997</v>
      </c>
    </row>
    <row r="263" spans="1:4">
      <c r="A263" s="64" t="s">
        <v>411</v>
      </c>
      <c r="B263" s="95">
        <v>664.30964000000006</v>
      </c>
      <c r="C263" s="95">
        <v>1870.92227</v>
      </c>
      <c r="D263" s="95">
        <v>2535.23191</v>
      </c>
    </row>
    <row r="264" spans="1:4">
      <c r="A264" s="64" t="s">
        <v>412</v>
      </c>
      <c r="B264" s="95">
        <v>0</v>
      </c>
      <c r="C264" s="95">
        <v>0.35424</v>
      </c>
      <c r="D264" s="95">
        <v>0.35424</v>
      </c>
    </row>
    <row r="265" spans="1:4">
      <c r="A265" s="64" t="s">
        <v>413</v>
      </c>
      <c r="B265" s="95">
        <v>16415.125169999999</v>
      </c>
      <c r="C265" s="95">
        <v>0</v>
      </c>
      <c r="D265" s="95">
        <v>16415.125169999999</v>
      </c>
    </row>
    <row r="266" spans="1:4">
      <c r="A266" s="64" t="s">
        <v>414</v>
      </c>
      <c r="B266" s="95">
        <v>499.60798</v>
      </c>
      <c r="C266" s="95">
        <v>1373.25584</v>
      </c>
      <c r="D266" s="95">
        <v>1872.86382</v>
      </c>
    </row>
    <row r="267" spans="1:4">
      <c r="A267" s="177" t="s">
        <v>415</v>
      </c>
      <c r="B267" s="57">
        <v>-196123.75305999999</v>
      </c>
      <c r="C267" s="57">
        <v>-28101.720329999996</v>
      </c>
      <c r="D267" s="57">
        <v>-224225.47339</v>
      </c>
    </row>
    <row r="268" spans="1:4">
      <c r="A268" s="64" t="s">
        <v>416</v>
      </c>
      <c r="B268" s="95">
        <v>-161926.84586</v>
      </c>
      <c r="C268" s="95">
        <v>-12330.423630000001</v>
      </c>
      <c r="D268" s="95">
        <v>-174257.26949000001</v>
      </c>
    </row>
    <row r="269" spans="1:4">
      <c r="A269" s="64" t="s">
        <v>417</v>
      </c>
      <c r="B269" s="95">
        <v>0</v>
      </c>
      <c r="C269" s="95">
        <v>0</v>
      </c>
      <c r="D269" s="95">
        <v>0</v>
      </c>
    </row>
    <row r="270" spans="1:4">
      <c r="A270" s="64" t="s">
        <v>418</v>
      </c>
      <c r="B270" s="95">
        <v>-27283.046480000001</v>
      </c>
      <c r="C270" s="95">
        <v>-12559.587609999999</v>
      </c>
      <c r="D270" s="95">
        <v>-39842.634090000007</v>
      </c>
    </row>
    <row r="271" spans="1:4">
      <c r="A271" s="64" t="s">
        <v>419</v>
      </c>
      <c r="B271" s="95">
        <v>-752.63996999999995</v>
      </c>
      <c r="C271" s="95">
        <v>0</v>
      </c>
      <c r="D271" s="95">
        <v>-752.63996999999995</v>
      </c>
    </row>
    <row r="272" spans="1:4">
      <c r="A272" s="64" t="s">
        <v>420</v>
      </c>
      <c r="B272" s="95">
        <v>-684.90043000000003</v>
      </c>
      <c r="C272" s="95">
        <v>0</v>
      </c>
      <c r="D272" s="95">
        <v>-684.90043000000003</v>
      </c>
    </row>
    <row r="273" spans="1:4">
      <c r="A273" s="65" t="s">
        <v>421</v>
      </c>
      <c r="B273" s="95">
        <v>-5124.4979199999998</v>
      </c>
      <c r="C273" s="95">
        <v>-479.21352000000002</v>
      </c>
      <c r="D273" s="95">
        <v>-5603.71144</v>
      </c>
    </row>
    <row r="274" spans="1:4">
      <c r="A274" s="65" t="s">
        <v>493</v>
      </c>
      <c r="B274" s="95">
        <v>-351.82240000000002</v>
      </c>
      <c r="C274" s="95">
        <v>-2732.49557</v>
      </c>
      <c r="D274" s="95">
        <v>-3084.3179700000001</v>
      </c>
    </row>
    <row r="275" spans="1:4">
      <c r="A275" s="177" t="s">
        <v>1107</v>
      </c>
      <c r="B275" s="57">
        <v>308372.22275000002</v>
      </c>
      <c r="C275" s="57">
        <v>42764.166840000005</v>
      </c>
      <c r="D275" s="57">
        <v>351136.38958999998</v>
      </c>
    </row>
    <row r="276" spans="1:4">
      <c r="A276" s="155" t="s">
        <v>422</v>
      </c>
      <c r="B276" s="57">
        <v>48672.809670000002</v>
      </c>
      <c r="C276" s="57">
        <v>12459.55126</v>
      </c>
      <c r="D276" s="57">
        <v>61132.360930000003</v>
      </c>
    </row>
    <row r="277" spans="1:4">
      <c r="A277" s="64" t="s">
        <v>423</v>
      </c>
      <c r="B277" s="95">
        <v>36475.730600000003</v>
      </c>
      <c r="C277" s="95">
        <v>1994.54666</v>
      </c>
      <c r="D277" s="95">
        <v>38470.277259999995</v>
      </c>
    </row>
    <row r="278" spans="1:4">
      <c r="A278" s="64" t="s">
        <v>424</v>
      </c>
      <c r="B278" s="95">
        <v>697.29590000000007</v>
      </c>
      <c r="C278" s="95">
        <v>454.08274999999998</v>
      </c>
      <c r="D278" s="95">
        <v>1151.3786499999999</v>
      </c>
    </row>
    <row r="279" spans="1:4">
      <c r="A279" s="64" t="s">
        <v>425</v>
      </c>
      <c r="B279" s="95">
        <v>8194.1188499999989</v>
      </c>
      <c r="C279" s="95">
        <v>9795.4597200000007</v>
      </c>
      <c r="D279" s="95">
        <v>17989.578570000001</v>
      </c>
    </row>
    <row r="280" spans="1:4">
      <c r="A280" s="64" t="s">
        <v>426</v>
      </c>
      <c r="B280" s="95">
        <v>18.672139999999999</v>
      </c>
      <c r="C280" s="95">
        <v>0</v>
      </c>
      <c r="D280" s="95">
        <v>18.672139999999999</v>
      </c>
    </row>
    <row r="281" spans="1:4">
      <c r="A281" s="62" t="s">
        <v>427</v>
      </c>
      <c r="B281" s="95">
        <v>3286.9921800000002</v>
      </c>
      <c r="C281" s="95">
        <v>215.46213</v>
      </c>
      <c r="D281" s="95">
        <v>3502.4543100000001</v>
      </c>
    </row>
    <row r="282" spans="1:4">
      <c r="A282" s="62" t="s">
        <v>428</v>
      </c>
      <c r="B282" s="95">
        <v>0</v>
      </c>
      <c r="C282" s="95">
        <v>0</v>
      </c>
      <c r="D282" s="95">
        <v>0</v>
      </c>
    </row>
    <row r="283" spans="1:4">
      <c r="A283" s="177" t="s">
        <v>429</v>
      </c>
      <c r="B283" s="57">
        <v>-16223.062320000001</v>
      </c>
      <c r="C283" s="57">
        <v>-8277.5778200000004</v>
      </c>
      <c r="D283" s="57">
        <v>-24500.64014</v>
      </c>
    </row>
    <row r="284" spans="1:4">
      <c r="A284" s="64" t="s">
        <v>423</v>
      </c>
      <c r="B284" s="95">
        <v>-4899.48315</v>
      </c>
      <c r="C284" s="95">
        <v>-950.60711000000003</v>
      </c>
      <c r="D284" s="95">
        <v>-5850.0902599999999</v>
      </c>
    </row>
    <row r="285" spans="1:4">
      <c r="A285" s="64" t="s">
        <v>430</v>
      </c>
      <c r="B285" s="95">
        <v>-6422.9358499999998</v>
      </c>
      <c r="C285" s="95">
        <v>-5872.3812199999993</v>
      </c>
      <c r="D285" s="95">
        <v>-12295.317070000001</v>
      </c>
    </row>
    <row r="286" spans="1:4">
      <c r="A286" s="64" t="s">
        <v>431</v>
      </c>
      <c r="B286" s="95">
        <v>-58.869160000000001</v>
      </c>
      <c r="C286" s="95">
        <v>-15.599639999999999</v>
      </c>
      <c r="D286" s="95">
        <v>-74.468800000000002</v>
      </c>
    </row>
    <row r="287" spans="1:4">
      <c r="A287" s="64" t="s">
        <v>432</v>
      </c>
      <c r="B287" s="95">
        <v>0</v>
      </c>
      <c r="C287" s="95">
        <v>0</v>
      </c>
      <c r="D287" s="95">
        <v>0</v>
      </c>
    </row>
    <row r="288" spans="1:4">
      <c r="A288" s="64" t="s">
        <v>433</v>
      </c>
      <c r="B288" s="95">
        <v>-4841.7741599999999</v>
      </c>
      <c r="C288" s="95">
        <v>-1438.9898500000002</v>
      </c>
      <c r="D288" s="95">
        <v>-6280.7640099999999</v>
      </c>
    </row>
    <row r="289" spans="1:4">
      <c r="A289" s="65" t="s">
        <v>434</v>
      </c>
      <c r="B289" s="95">
        <v>0</v>
      </c>
      <c r="C289" s="95">
        <v>0</v>
      </c>
      <c r="D289" s="95">
        <v>0</v>
      </c>
    </row>
    <row r="290" spans="1:4">
      <c r="A290" s="177" t="s">
        <v>1106</v>
      </c>
      <c r="B290" s="57">
        <v>340821.97010000004</v>
      </c>
      <c r="C290" s="57">
        <v>46946.14028</v>
      </c>
      <c r="D290" s="57">
        <v>387768.11037999997</v>
      </c>
    </row>
    <row r="291" spans="1:4">
      <c r="A291" s="64" t="s">
        <v>435</v>
      </c>
      <c r="B291" s="95">
        <v>78191.779739999998</v>
      </c>
      <c r="C291" s="95">
        <v>37305.74265</v>
      </c>
      <c r="D291" s="95">
        <v>115497.52239</v>
      </c>
    </row>
    <row r="292" spans="1:4">
      <c r="A292" s="64" t="s">
        <v>436</v>
      </c>
      <c r="B292" s="95">
        <v>9812.7092699999994</v>
      </c>
      <c r="C292" s="95">
        <v>1318.08926</v>
      </c>
      <c r="D292" s="95">
        <v>11130.79853</v>
      </c>
    </row>
    <row r="293" spans="1:4">
      <c r="A293" s="64" t="s">
        <v>437</v>
      </c>
      <c r="B293" s="95">
        <v>66972.204249999995</v>
      </c>
      <c r="C293" s="95">
        <v>35987.653389999999</v>
      </c>
      <c r="D293" s="95">
        <v>102959.85764</v>
      </c>
    </row>
    <row r="294" spans="1:4">
      <c r="A294" s="64" t="s">
        <v>438</v>
      </c>
      <c r="B294" s="95">
        <v>0</v>
      </c>
      <c r="C294" s="95">
        <v>0</v>
      </c>
      <c r="D294" s="95">
        <v>0</v>
      </c>
    </row>
    <row r="295" spans="1:4">
      <c r="A295" s="64" t="s">
        <v>439</v>
      </c>
      <c r="B295" s="95">
        <v>0</v>
      </c>
      <c r="C295" s="95">
        <v>0</v>
      </c>
      <c r="D295" s="95">
        <v>0</v>
      </c>
    </row>
    <row r="296" spans="1:4">
      <c r="A296" s="64" t="s">
        <v>440</v>
      </c>
      <c r="B296" s="95">
        <v>0</v>
      </c>
      <c r="C296" s="95">
        <v>0</v>
      </c>
      <c r="D296" s="95">
        <v>0</v>
      </c>
    </row>
    <row r="297" spans="1:4">
      <c r="A297" s="64" t="s">
        <v>441</v>
      </c>
      <c r="B297" s="95">
        <v>1406.8662199999999</v>
      </c>
      <c r="C297" s="95">
        <v>0</v>
      </c>
      <c r="D297" s="95">
        <v>1406.8662199999999</v>
      </c>
    </row>
    <row r="298" spans="1:4">
      <c r="A298" s="64" t="s">
        <v>442</v>
      </c>
      <c r="B298" s="95">
        <v>0</v>
      </c>
      <c r="C298" s="95">
        <v>0</v>
      </c>
      <c r="D298" s="95">
        <v>0</v>
      </c>
    </row>
    <row r="299" spans="1:4">
      <c r="A299" s="64" t="s">
        <v>443</v>
      </c>
      <c r="B299" s="95">
        <v>-83065.607969999997</v>
      </c>
      <c r="C299" s="95">
        <v>-35975.366259999995</v>
      </c>
      <c r="D299" s="95">
        <v>-119040.97423000001</v>
      </c>
    </row>
    <row r="300" spans="1:4">
      <c r="A300" s="64" t="s">
        <v>444</v>
      </c>
      <c r="B300" s="95">
        <v>-55923.210020000006</v>
      </c>
      <c r="C300" s="95">
        <v>-30525.310579999998</v>
      </c>
      <c r="D300" s="95">
        <v>-86448.520599999989</v>
      </c>
    </row>
    <row r="301" spans="1:4">
      <c r="A301" s="64" t="s">
        <v>445</v>
      </c>
      <c r="B301" s="95">
        <v>-1.23238</v>
      </c>
      <c r="C301" s="95">
        <v>0</v>
      </c>
      <c r="D301" s="95">
        <v>-1.23238</v>
      </c>
    </row>
    <row r="302" spans="1:4">
      <c r="A302" s="64" t="s">
        <v>446</v>
      </c>
      <c r="B302" s="95">
        <v>-8480.0506700000005</v>
      </c>
      <c r="C302" s="95">
        <v>0</v>
      </c>
      <c r="D302" s="95">
        <v>-8480.0506700000005</v>
      </c>
    </row>
    <row r="303" spans="1:4">
      <c r="A303" s="65" t="s">
        <v>447</v>
      </c>
      <c r="B303" s="95">
        <v>-17606.984350000002</v>
      </c>
      <c r="C303" s="95">
        <v>-5450.0556799999995</v>
      </c>
      <c r="D303" s="95">
        <v>-23057.04003</v>
      </c>
    </row>
    <row r="304" spans="1:4">
      <c r="A304" s="65" t="s">
        <v>448</v>
      </c>
      <c r="B304" s="95">
        <v>0</v>
      </c>
      <c r="C304" s="95">
        <v>0</v>
      </c>
      <c r="D304" s="95">
        <v>0</v>
      </c>
    </row>
    <row r="305" spans="1:4">
      <c r="A305" s="64" t="s">
        <v>449</v>
      </c>
      <c r="B305" s="95">
        <v>-1054.1305500000001</v>
      </c>
      <c r="C305" s="95">
        <v>0</v>
      </c>
      <c r="D305" s="95">
        <v>-1054.1305500000001</v>
      </c>
    </row>
    <row r="306" spans="1:4">
      <c r="A306" s="177" t="s">
        <v>1105</v>
      </c>
      <c r="B306" s="57">
        <v>335948.14186999999</v>
      </c>
      <c r="C306" s="57">
        <v>48276.516670000005</v>
      </c>
      <c r="D306" s="57">
        <v>384224.65854000003</v>
      </c>
    </row>
    <row r="307" spans="1:4">
      <c r="A307" s="177" t="s">
        <v>450</v>
      </c>
      <c r="B307" s="57">
        <v>-252988.45718</v>
      </c>
      <c r="C307" s="57">
        <v>-51872.264289999999</v>
      </c>
      <c r="D307" s="57">
        <v>-304860.72147000005</v>
      </c>
    </row>
    <row r="308" spans="1:4">
      <c r="A308" s="64" t="s">
        <v>451</v>
      </c>
      <c r="B308" s="95">
        <v>-140674.65284</v>
      </c>
      <c r="C308" s="95">
        <v>-31835.62025</v>
      </c>
      <c r="D308" s="95">
        <v>-172510.27309</v>
      </c>
    </row>
    <row r="309" spans="1:4">
      <c r="A309" s="64" t="s">
        <v>452</v>
      </c>
      <c r="B309" s="95">
        <v>-29319.715329999999</v>
      </c>
      <c r="C309" s="95">
        <v>-5012.59962</v>
      </c>
      <c r="D309" s="95">
        <v>-34332.31495</v>
      </c>
    </row>
    <row r="310" spans="1:4">
      <c r="A310" s="64" t="s">
        <v>453</v>
      </c>
      <c r="B310" s="95">
        <v>-1456.1740600000001</v>
      </c>
      <c r="C310" s="95">
        <v>-592.47188000000006</v>
      </c>
      <c r="D310" s="95">
        <v>-2048.6459399999999</v>
      </c>
    </row>
    <row r="311" spans="1:4">
      <c r="A311" s="64" t="s">
        <v>454</v>
      </c>
      <c r="B311" s="95">
        <v>-9418.8719799999999</v>
      </c>
      <c r="C311" s="95">
        <v>-1336.5218600000001</v>
      </c>
      <c r="D311" s="95">
        <v>-10755.393840000001</v>
      </c>
    </row>
    <row r="312" spans="1:4">
      <c r="A312" s="64" t="s">
        <v>455</v>
      </c>
      <c r="B312" s="95">
        <v>-2115.9005099999999</v>
      </c>
      <c r="C312" s="95">
        <v>-3063.9068299999999</v>
      </c>
      <c r="D312" s="95">
        <v>-5179.8073400000003</v>
      </c>
    </row>
    <row r="313" spans="1:4">
      <c r="A313" s="64" t="s">
        <v>456</v>
      </c>
      <c r="B313" s="95">
        <v>-5241.5523400000002</v>
      </c>
      <c r="C313" s="95">
        <v>-1031.08564</v>
      </c>
      <c r="D313" s="95">
        <v>-6272.6379800000004</v>
      </c>
    </row>
    <row r="314" spans="1:4">
      <c r="A314" s="64" t="s">
        <v>457</v>
      </c>
      <c r="B314" s="95">
        <v>-10572.53809</v>
      </c>
      <c r="C314" s="95">
        <v>-1608.8551599999998</v>
      </c>
      <c r="D314" s="95">
        <v>-12181.393249999999</v>
      </c>
    </row>
    <row r="315" spans="1:4">
      <c r="A315" s="64" t="s">
        <v>458</v>
      </c>
      <c r="B315" s="95">
        <v>-2809.4803400000001</v>
      </c>
      <c r="C315" s="95">
        <v>-185.547</v>
      </c>
      <c r="D315" s="95">
        <v>-2995.0273399999996</v>
      </c>
    </row>
    <row r="316" spans="1:4">
      <c r="A316" s="64" t="s">
        <v>459</v>
      </c>
      <c r="B316" s="95">
        <v>-51379.571689999997</v>
      </c>
      <c r="C316" s="95">
        <v>-7205.6560499999996</v>
      </c>
      <c r="D316" s="95">
        <v>-58585.227740000002</v>
      </c>
    </row>
    <row r="317" spans="1:4">
      <c r="A317" s="155" t="s">
        <v>1104</v>
      </c>
      <c r="B317" s="57">
        <v>82959.684689999995</v>
      </c>
      <c r="C317" s="57">
        <v>-3595.7476200000001</v>
      </c>
      <c r="D317" s="57">
        <v>79363.93707</v>
      </c>
    </row>
    <row r="318" spans="1:4">
      <c r="A318" s="65" t="s">
        <v>460</v>
      </c>
      <c r="B318" s="95">
        <v>9.3396499999999989</v>
      </c>
      <c r="C318" s="95">
        <v>5.0000000000000002E-5</v>
      </c>
      <c r="D318" s="95">
        <v>9.3397000000000006</v>
      </c>
    </row>
    <row r="319" spans="1:4">
      <c r="A319" s="65" t="s">
        <v>461</v>
      </c>
      <c r="B319" s="95">
        <v>0.37545999999999996</v>
      </c>
      <c r="C319" s="95">
        <v>5.0000000000000002E-5</v>
      </c>
      <c r="D319" s="95">
        <v>0.37551000000000001</v>
      </c>
    </row>
    <row r="320" spans="1:4">
      <c r="A320" s="65" t="s">
        <v>462</v>
      </c>
      <c r="B320" s="95">
        <v>8.9641900000000003</v>
      </c>
      <c r="C320" s="95">
        <v>0</v>
      </c>
      <c r="D320" s="95">
        <v>8.9641900000000003</v>
      </c>
    </row>
    <row r="321" spans="1:4">
      <c r="A321" s="65" t="s">
        <v>463</v>
      </c>
      <c r="B321" s="95">
        <v>-95.181280000000001</v>
      </c>
      <c r="C321" s="95">
        <v>-3.0899999999999999E-3</v>
      </c>
      <c r="D321" s="95">
        <v>-95.184370000000001</v>
      </c>
    </row>
    <row r="322" spans="1:4">
      <c r="A322" s="65" t="s">
        <v>464</v>
      </c>
      <c r="B322" s="95">
        <v>-1.772E-2</v>
      </c>
      <c r="C322" s="95">
        <v>-2.98E-3</v>
      </c>
      <c r="D322" s="95">
        <v>-2.07E-2</v>
      </c>
    </row>
    <row r="323" spans="1:4">
      <c r="A323" s="65" t="s">
        <v>465</v>
      </c>
      <c r="B323" s="95">
        <v>-95.163560000000004</v>
      </c>
      <c r="C323" s="95">
        <v>-1.1E-4</v>
      </c>
      <c r="D323" s="95">
        <v>-95.163669999999996</v>
      </c>
    </row>
    <row r="324" spans="1:4">
      <c r="A324" s="177" t="s">
        <v>1380</v>
      </c>
      <c r="B324" s="571">
        <v>82873.843059999999</v>
      </c>
      <c r="C324" s="571">
        <v>-3595.7506600000002</v>
      </c>
      <c r="D324" s="571">
        <v>79278.092400000009</v>
      </c>
    </row>
    <row r="325" spans="1:4">
      <c r="A325" s="65" t="s">
        <v>466</v>
      </c>
      <c r="B325" s="64">
        <v>257.88125000000002</v>
      </c>
      <c r="C325" s="64">
        <v>0</v>
      </c>
      <c r="D325" s="64">
        <v>257.88125000000002</v>
      </c>
    </row>
    <row r="326" spans="1:4">
      <c r="A326" s="155" t="s">
        <v>1103</v>
      </c>
      <c r="B326" s="571">
        <v>83131.724310000005</v>
      </c>
      <c r="C326" s="571">
        <v>-3595.7506600000002</v>
      </c>
      <c r="D326" s="571">
        <v>79535.97365</v>
      </c>
    </row>
    <row r="327" spans="1:4">
      <c r="A327" s="64" t="s">
        <v>467</v>
      </c>
      <c r="B327" s="64">
        <v>997.73489000000006</v>
      </c>
      <c r="C327" s="64">
        <v>132.51892000000001</v>
      </c>
      <c r="D327" s="64">
        <v>1130.2538100000002</v>
      </c>
    </row>
    <row r="328" spans="1:4">
      <c r="A328" s="177" t="s">
        <v>1381</v>
      </c>
      <c r="B328" s="571">
        <v>84129.459199999998</v>
      </c>
      <c r="C328" s="571">
        <v>-3463.2317400000002</v>
      </c>
      <c r="D328" s="571">
        <v>80666.227459999995</v>
      </c>
    </row>
    <row r="329" spans="1:4">
      <c r="A329" s="64" t="s">
        <v>468</v>
      </c>
      <c r="B329" s="64">
        <v>0</v>
      </c>
      <c r="C329" s="64">
        <v>0</v>
      </c>
      <c r="D329" s="64">
        <v>0</v>
      </c>
    </row>
    <row r="330" spans="1:4">
      <c r="A330" s="155" t="s">
        <v>1102</v>
      </c>
      <c r="B330" s="571">
        <v>84129.459199999998</v>
      </c>
      <c r="C330" s="571">
        <v>-3463.2317400000002</v>
      </c>
      <c r="D330" s="571">
        <v>80666.227459999995</v>
      </c>
    </row>
    <row r="331" spans="1:4">
      <c r="A331" s="65" t="s">
        <v>469</v>
      </c>
      <c r="B331" s="64">
        <v>-45888.240539999999</v>
      </c>
      <c r="C331" s="64">
        <v>0</v>
      </c>
      <c r="D331" s="64">
        <v>-45888.240539999999</v>
      </c>
    </row>
    <row r="332" spans="1:4">
      <c r="A332" s="155" t="s">
        <v>1101</v>
      </c>
      <c r="B332" s="571">
        <v>38241.218659999999</v>
      </c>
      <c r="C332" s="571">
        <v>-3463.2317400000002</v>
      </c>
      <c r="D332" s="571">
        <v>34777.986920000003</v>
      </c>
    </row>
    <row r="333" spans="1:4" ht="3.75" customHeight="1" thickBot="1">
      <c r="A333" s="145"/>
      <c r="B333" s="573"/>
      <c r="C333" s="573"/>
      <c r="D333" s="573"/>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45" t="s">
        <v>473</v>
      </c>
      <c r="B1" s="745"/>
      <c r="C1" s="745"/>
      <c r="D1" s="745"/>
      <c r="E1" s="11"/>
    </row>
    <row r="2" spans="1:5" ht="18">
      <c r="A2" s="746" t="s">
        <v>1120</v>
      </c>
      <c r="B2" s="746"/>
      <c r="C2" s="746"/>
      <c r="D2" s="746"/>
      <c r="E2" s="11"/>
    </row>
    <row r="3" spans="1:5" ht="30" customHeight="1">
      <c r="A3" s="758" t="s">
        <v>1595</v>
      </c>
      <c r="B3" s="758"/>
      <c r="C3" s="758"/>
      <c r="D3" s="758"/>
      <c r="E3" s="11"/>
    </row>
    <row r="4" spans="1:5">
      <c r="A4" s="103"/>
      <c r="B4" s="178"/>
      <c r="C4" s="178"/>
      <c r="D4" s="178"/>
      <c r="E4" s="11"/>
    </row>
    <row r="5" spans="1:5" ht="30" customHeight="1">
      <c r="A5" s="102"/>
      <c r="B5" s="52" t="s">
        <v>61</v>
      </c>
      <c r="C5" s="52" t="s">
        <v>59</v>
      </c>
      <c r="D5" s="53" t="s">
        <v>551</v>
      </c>
      <c r="E5" s="11"/>
    </row>
    <row r="6" spans="1:5">
      <c r="A6" s="103"/>
      <c r="B6" s="104"/>
      <c r="C6" s="104"/>
      <c r="D6" s="105"/>
      <c r="E6" s="11"/>
    </row>
    <row r="7" spans="1:5">
      <c r="A7" s="72" t="s">
        <v>553</v>
      </c>
      <c r="B7" s="52"/>
      <c r="C7" s="52"/>
      <c r="D7" s="53"/>
      <c r="E7" s="11"/>
    </row>
    <row r="8" spans="1:5">
      <c r="A8" s="103" t="s">
        <v>554</v>
      </c>
      <c r="B8" s="106">
        <v>8.7599999999999997E-2</v>
      </c>
      <c r="C8" s="106">
        <v>0.1075</v>
      </c>
      <c r="D8" s="106">
        <v>9.0499999999999997E-2</v>
      </c>
      <c r="E8" s="103"/>
    </row>
    <row r="9" spans="1:5">
      <c r="A9" s="103" t="s">
        <v>555</v>
      </c>
      <c r="B9" s="106">
        <v>0.77390000000000003</v>
      </c>
      <c r="C9" s="106">
        <v>0.77480000000000004</v>
      </c>
      <c r="D9" s="106">
        <v>0.77400000000000002</v>
      </c>
      <c r="E9" s="11"/>
    </row>
    <row r="10" spans="1:5">
      <c r="A10" s="72" t="s">
        <v>556</v>
      </c>
      <c r="B10" s="107"/>
      <c r="C10" s="107"/>
      <c r="D10" s="107"/>
      <c r="E10" s="11"/>
    </row>
    <row r="11" spans="1:5">
      <c r="A11" s="108" t="s">
        <v>557</v>
      </c>
      <c r="B11" s="106">
        <v>0.75919999999999999</v>
      </c>
      <c r="C11" s="106">
        <v>0.42280000000000001</v>
      </c>
      <c r="D11" s="106">
        <v>0.70989999999999998</v>
      </c>
      <c r="E11" s="11"/>
    </row>
    <row r="12" spans="1:5">
      <c r="A12" s="108" t="s">
        <v>1094</v>
      </c>
      <c r="B12" s="106">
        <v>0.76900000000000002</v>
      </c>
      <c r="C12" s="106">
        <v>0.51639999999999997</v>
      </c>
      <c r="D12" s="106">
        <v>0.73199999999999998</v>
      </c>
      <c r="E12" s="11"/>
    </row>
    <row r="13" spans="1:5">
      <c r="A13" s="103" t="s">
        <v>558</v>
      </c>
      <c r="B13" s="106">
        <v>9.4799999999999995E-2</v>
      </c>
      <c r="C13" s="106">
        <v>0.3805</v>
      </c>
      <c r="D13" s="106">
        <v>0.13669999999999999</v>
      </c>
      <c r="E13" s="11"/>
    </row>
    <row r="14" spans="1:5">
      <c r="A14" s="108" t="s">
        <v>559</v>
      </c>
      <c r="B14" s="106">
        <v>1.2500000000000001E-2</v>
      </c>
      <c r="C14" s="106">
        <v>5.1000000000000004E-3</v>
      </c>
      <c r="D14" s="106">
        <v>1.14E-2</v>
      </c>
      <c r="E14" s="11"/>
    </row>
    <row r="15" spans="1:5">
      <c r="A15" s="109" t="s">
        <v>560</v>
      </c>
      <c r="B15" s="107"/>
      <c r="C15" s="107"/>
      <c r="D15" s="107"/>
      <c r="E15" s="11"/>
    </row>
    <row r="16" spans="1:5">
      <c r="A16" s="108" t="s">
        <v>561</v>
      </c>
      <c r="B16" s="106">
        <v>0.78239999999999998</v>
      </c>
      <c r="C16" s="106">
        <v>0.32690000000000002</v>
      </c>
      <c r="D16" s="106">
        <v>0.73329999999999995</v>
      </c>
      <c r="E16" s="11"/>
    </row>
    <row r="17" spans="1:5">
      <c r="A17" s="108" t="s">
        <v>562</v>
      </c>
      <c r="B17" s="106">
        <v>0.21759999999999999</v>
      </c>
      <c r="C17" s="106">
        <v>0.67310000000000003</v>
      </c>
      <c r="D17" s="106">
        <v>0.26669999999999999</v>
      </c>
      <c r="E17" s="11"/>
    </row>
    <row r="18" spans="1:5">
      <c r="A18" s="108" t="s">
        <v>563</v>
      </c>
      <c r="B18" s="110">
        <v>874.82039999999995</v>
      </c>
      <c r="C18" s="110">
        <v>659.70659999999998</v>
      </c>
      <c r="D18" s="110">
        <v>860.78020000000004</v>
      </c>
      <c r="E18" s="11"/>
    </row>
    <row r="19" spans="1:5">
      <c r="A19" s="109" t="s">
        <v>564</v>
      </c>
      <c r="B19" s="111"/>
      <c r="C19" s="111"/>
      <c r="D19" s="111"/>
      <c r="E19" s="11"/>
    </row>
    <row r="20" spans="1:5">
      <c r="A20" s="103" t="s">
        <v>565</v>
      </c>
      <c r="B20" s="106">
        <v>0.98550000000000004</v>
      </c>
      <c r="C20" s="106">
        <v>0.89500000000000002</v>
      </c>
      <c r="D20" s="106">
        <v>0.97089999999999999</v>
      </c>
      <c r="E20" s="11"/>
    </row>
    <row r="21" spans="1:5">
      <c r="A21" s="103" t="s">
        <v>566</v>
      </c>
      <c r="B21" s="106">
        <v>3.7199999999999997E-2</v>
      </c>
      <c r="C21" s="106">
        <v>0.39879999999999999</v>
      </c>
      <c r="D21" s="106">
        <v>9.5399999999999999E-2</v>
      </c>
      <c r="E21" s="11"/>
    </row>
    <row r="22" spans="1:5">
      <c r="A22" s="108" t="s">
        <v>567</v>
      </c>
      <c r="B22" s="106">
        <v>1.4500000000000001E-2</v>
      </c>
      <c r="C22" s="106">
        <v>0.105</v>
      </c>
      <c r="D22" s="106">
        <v>2.9100000000000001E-2</v>
      </c>
      <c r="E22" s="11"/>
    </row>
    <row r="23" spans="1:5">
      <c r="A23" s="108" t="s">
        <v>568</v>
      </c>
      <c r="B23" s="106">
        <v>3.73E-2</v>
      </c>
      <c r="C23" s="106">
        <v>0.3669</v>
      </c>
      <c r="D23" s="106">
        <v>8.6199999999999999E-2</v>
      </c>
      <c r="E23" s="11"/>
    </row>
    <row r="24" spans="1:5">
      <c r="A24" s="108" t="s">
        <v>569</v>
      </c>
      <c r="B24" s="106">
        <v>1.2999999999999999E-2</v>
      </c>
      <c r="C24" s="106">
        <v>0.17660000000000001</v>
      </c>
      <c r="D24" s="106">
        <v>0.1231</v>
      </c>
      <c r="E24" s="11"/>
    </row>
    <row r="25" spans="1:5">
      <c r="A25" s="108" t="s">
        <v>570</v>
      </c>
      <c r="B25" s="106">
        <v>0.14949999999999999</v>
      </c>
      <c r="C25" s="106">
        <v>0.10290000000000001</v>
      </c>
      <c r="D25" s="106">
        <v>0.14199999999999999</v>
      </c>
      <c r="E25" s="11"/>
    </row>
    <row r="26" spans="1:5">
      <c r="A26" s="108" t="s">
        <v>571</v>
      </c>
      <c r="B26" s="106">
        <v>3.6999999999999998E-2</v>
      </c>
      <c r="C26" s="106">
        <v>0.105</v>
      </c>
      <c r="D26" s="106">
        <v>4.7899999999999998E-2</v>
      </c>
      <c r="E26" s="11"/>
    </row>
    <row r="27" spans="1:5">
      <c r="A27" s="108" t="s">
        <v>572</v>
      </c>
      <c r="B27" s="106">
        <v>0.98380000000000001</v>
      </c>
      <c r="C27" s="106">
        <v>0.88219999999999998</v>
      </c>
      <c r="D27" s="106">
        <v>0.96709999999999996</v>
      </c>
      <c r="E27" s="11"/>
    </row>
    <row r="28" spans="1:5">
      <c r="A28" s="108" t="s">
        <v>573</v>
      </c>
      <c r="B28" s="106">
        <v>5.9999999999999995E-4</v>
      </c>
      <c r="C28" s="106">
        <v>6.0000000000000001E-3</v>
      </c>
      <c r="D28" s="106">
        <v>1.5E-3</v>
      </c>
      <c r="E28" s="11"/>
    </row>
    <row r="29" spans="1:5">
      <c r="A29" s="108" t="s">
        <v>574</v>
      </c>
      <c r="B29" s="106">
        <v>2.9999999999999997E-4</v>
      </c>
      <c r="C29" s="106">
        <v>1.2699999999999999E-2</v>
      </c>
      <c r="D29" s="106">
        <v>2.3999999999999998E-3</v>
      </c>
      <c r="E29" s="11"/>
    </row>
    <row r="30" spans="1:5">
      <c r="A30" s="108" t="s">
        <v>575</v>
      </c>
      <c r="B30" s="106">
        <v>1E-4</v>
      </c>
      <c r="C30" s="106">
        <v>2E-3</v>
      </c>
      <c r="D30" s="106">
        <v>4.0000000000000002E-4</v>
      </c>
      <c r="E30" s="11"/>
    </row>
    <row r="31" spans="1:5">
      <c r="A31" s="108" t="s">
        <v>576</v>
      </c>
      <c r="B31" s="106">
        <v>2.0000000000000001E-4</v>
      </c>
      <c r="C31" s="106">
        <v>1.77E-2</v>
      </c>
      <c r="D31" s="106">
        <v>3.0999999999999999E-3</v>
      </c>
      <c r="E31" s="11"/>
    </row>
    <row r="32" spans="1:5">
      <c r="A32" s="108" t="s">
        <v>577</v>
      </c>
      <c r="B32" s="106">
        <v>1.4999999999999999E-2</v>
      </c>
      <c r="C32" s="106">
        <v>7.9399999999999998E-2</v>
      </c>
      <c r="D32" s="106">
        <v>2.5600000000000001E-2</v>
      </c>
      <c r="E32" s="11"/>
    </row>
    <row r="33" spans="1:5">
      <c r="A33" s="109" t="s">
        <v>578</v>
      </c>
      <c r="B33" s="107"/>
      <c r="C33" s="107"/>
      <c r="D33" s="107"/>
      <c r="E33" s="11"/>
    </row>
    <row r="34" spans="1:5">
      <c r="A34" s="108" t="s">
        <v>579</v>
      </c>
      <c r="B34" s="106">
        <v>0.2893</v>
      </c>
      <c r="C34" s="106">
        <v>0.46989999999999998</v>
      </c>
      <c r="D34" s="106">
        <v>0.31009999999999999</v>
      </c>
      <c r="E34" s="11"/>
    </row>
    <row r="35" spans="1:5">
      <c r="A35" s="108" t="s">
        <v>580</v>
      </c>
      <c r="B35" s="106">
        <v>0.44240000000000002</v>
      </c>
      <c r="C35" s="106">
        <v>0.70640000000000003</v>
      </c>
      <c r="D35" s="106">
        <v>0.47270000000000001</v>
      </c>
      <c r="E35" s="11"/>
    </row>
    <row r="36" spans="1:5">
      <c r="A36" s="108" t="s">
        <v>581</v>
      </c>
      <c r="B36" s="106">
        <v>0.14419999999999999</v>
      </c>
      <c r="C36" s="106">
        <v>0.17610000000000001</v>
      </c>
      <c r="D36" s="106">
        <v>0.14879999999999999</v>
      </c>
      <c r="E36" s="11"/>
    </row>
    <row r="37" spans="1:5">
      <c r="A37" s="108" t="s">
        <v>582</v>
      </c>
      <c r="B37" s="106">
        <v>0.13389999999999999</v>
      </c>
      <c r="C37" s="106">
        <v>0.1615</v>
      </c>
      <c r="D37" s="106">
        <v>0.13800000000000001</v>
      </c>
      <c r="E37" s="11"/>
    </row>
    <row r="38" spans="1:5">
      <c r="A38" s="103" t="s">
        <v>1382</v>
      </c>
      <c r="B38" s="106">
        <v>0.34610000000000002</v>
      </c>
      <c r="C38" s="106">
        <v>0.33850000000000002</v>
      </c>
      <c r="D38" s="106">
        <v>0.34460000000000002</v>
      </c>
      <c r="E38" s="11"/>
    </row>
    <row r="39" spans="1:5">
      <c r="A39" s="72" t="s">
        <v>583</v>
      </c>
      <c r="B39" s="107"/>
      <c r="C39" s="107"/>
      <c r="D39" s="107"/>
      <c r="E39" s="11"/>
    </row>
    <row r="40" spans="1:5">
      <c r="A40" s="108" t="s">
        <v>584</v>
      </c>
      <c r="B40" s="106">
        <v>7.1300000000000002E-2</v>
      </c>
      <c r="C40" s="106">
        <v>8.2900000000000001E-2</v>
      </c>
      <c r="D40" s="106">
        <v>7.2999999999999995E-2</v>
      </c>
      <c r="E40" s="11"/>
    </row>
    <row r="41" spans="1:5">
      <c r="A41" s="108" t="s">
        <v>585</v>
      </c>
      <c r="B41" s="106">
        <v>7.0499999999999993E-2</v>
      </c>
      <c r="C41" s="106">
        <v>8.0199999999999994E-2</v>
      </c>
      <c r="D41" s="106">
        <v>7.1999999999999995E-2</v>
      </c>
      <c r="E41" s="11"/>
    </row>
    <row r="42" spans="1:5">
      <c r="A42" s="108" t="s">
        <v>586</v>
      </c>
      <c r="B42" s="106">
        <v>0.1409</v>
      </c>
      <c r="C42" s="106">
        <v>0.98109999999999997</v>
      </c>
      <c r="D42" s="106">
        <v>0.28070000000000001</v>
      </c>
      <c r="E42" s="11"/>
    </row>
    <row r="43" spans="1:5">
      <c r="A43" s="108" t="s">
        <v>587</v>
      </c>
      <c r="B43" s="106">
        <v>4.7000000000000002E-3</v>
      </c>
      <c r="C43" s="106">
        <v>0.65790000000000004</v>
      </c>
      <c r="D43" s="106">
        <v>0.1134</v>
      </c>
      <c r="E43" s="11"/>
    </row>
    <row r="44" spans="1:5">
      <c r="A44" s="108" t="s">
        <v>588</v>
      </c>
      <c r="B44" s="106">
        <v>3.49E-2</v>
      </c>
      <c r="C44" s="106">
        <v>0.41930000000000001</v>
      </c>
      <c r="D44" s="106">
        <v>9.8799999999999999E-2</v>
      </c>
      <c r="E44" s="11"/>
    </row>
    <row r="45" spans="1:5">
      <c r="A45" s="108" t="s">
        <v>589</v>
      </c>
      <c r="B45" s="106">
        <v>0.11020000000000001</v>
      </c>
      <c r="C45" s="106">
        <v>0.1208</v>
      </c>
      <c r="D45" s="106">
        <v>0.11169999999999999</v>
      </c>
      <c r="E45" s="11"/>
    </row>
    <row r="46" spans="1:5">
      <c r="A46" s="109" t="s">
        <v>590</v>
      </c>
      <c r="B46" s="107"/>
      <c r="C46" s="107"/>
      <c r="D46" s="107"/>
      <c r="E46" s="11"/>
    </row>
    <row r="47" spans="1:5">
      <c r="A47" s="108" t="s">
        <v>591</v>
      </c>
      <c r="B47" s="106">
        <v>0.77439999999999998</v>
      </c>
      <c r="C47" s="106">
        <v>0.78749999999999998</v>
      </c>
      <c r="D47" s="106">
        <v>0.77639999999999998</v>
      </c>
      <c r="E47" s="11"/>
    </row>
    <row r="48" spans="1:5">
      <c r="A48" s="108" t="s">
        <v>592</v>
      </c>
      <c r="B48" s="106">
        <v>0.79349999999999998</v>
      </c>
      <c r="C48" s="106">
        <v>0.85019999999999996</v>
      </c>
      <c r="D48" s="106">
        <v>0.80189999999999995</v>
      </c>
      <c r="E48" s="11"/>
    </row>
    <row r="49" spans="1:5">
      <c r="A49" s="108" t="s">
        <v>593</v>
      </c>
      <c r="B49" s="106">
        <v>0.05</v>
      </c>
      <c r="C49" s="106">
        <v>7.0000000000000001E-3</v>
      </c>
      <c r="D49" s="106">
        <v>4.3299999999999998E-2</v>
      </c>
      <c r="E49" s="11"/>
    </row>
    <row r="50" spans="1:5" ht="15.75" thickBot="1">
      <c r="A50" s="238" t="s">
        <v>594</v>
      </c>
      <c r="B50" s="112">
        <v>3.1978</v>
      </c>
      <c r="C50" s="112">
        <v>2.6497999999999999</v>
      </c>
      <c r="D50" s="112">
        <v>3.1065999999999998</v>
      </c>
      <c r="E50" s="11"/>
    </row>
    <row r="51" spans="1:5" ht="15.75" thickTop="1">
      <c r="A51" s="786" t="s">
        <v>595</v>
      </c>
      <c r="B51" s="786"/>
      <c r="C51" s="786"/>
      <c r="D51" s="786"/>
      <c r="E51" s="11"/>
    </row>
    <row r="52" spans="1:5" ht="81" customHeight="1">
      <c r="A52" s="757" t="s">
        <v>596</v>
      </c>
      <c r="B52" s="757"/>
      <c r="C52" s="757"/>
      <c r="D52" s="757"/>
      <c r="E52" s="11"/>
    </row>
    <row r="53" spans="1:5" ht="70.5" customHeight="1">
      <c r="A53" s="757" t="s">
        <v>597</v>
      </c>
      <c r="B53" s="757"/>
      <c r="C53" s="757"/>
      <c r="D53" s="757"/>
      <c r="E53" s="11"/>
    </row>
    <row r="54" spans="1:5">
      <c r="A54" s="755" t="s">
        <v>598</v>
      </c>
      <c r="B54" s="755"/>
      <c r="C54" s="755"/>
      <c r="D54" s="755"/>
      <c r="E54" s="11"/>
    </row>
    <row r="55" spans="1:5">
      <c r="A55" s="755" t="s">
        <v>599</v>
      </c>
      <c r="B55" s="755"/>
      <c r="C55" s="755"/>
      <c r="D55" s="755"/>
      <c r="E55" s="11"/>
    </row>
    <row r="56" spans="1:5">
      <c r="A56" s="11"/>
      <c r="B56" s="11"/>
      <c r="C56" s="11"/>
      <c r="D56" s="11"/>
      <c r="E56" s="11"/>
    </row>
    <row r="57" spans="1:5" ht="30" customHeight="1">
      <c r="A57" s="514"/>
      <c r="B57" s="515" t="s">
        <v>61</v>
      </c>
      <c r="C57" s="515" t="s">
        <v>59</v>
      </c>
      <c r="D57" s="516" t="s">
        <v>551</v>
      </c>
      <c r="E57" s="11"/>
    </row>
    <row r="58" spans="1:5">
      <c r="A58" s="11"/>
      <c r="B58" s="11"/>
      <c r="C58" s="11"/>
      <c r="D58" s="11"/>
      <c r="E58" s="11"/>
    </row>
    <row r="59" spans="1:5">
      <c r="A59" s="431" t="s">
        <v>600</v>
      </c>
      <c r="B59" s="515"/>
      <c r="C59" s="515"/>
      <c r="D59" s="515"/>
      <c r="E59" s="11"/>
    </row>
    <row r="60" spans="1:5">
      <c r="A60" s="108" t="s">
        <v>601</v>
      </c>
      <c r="B60" s="106">
        <v>6.2600000000000003E-2</v>
      </c>
      <c r="C60" s="106">
        <v>4.5600000000000002E-2</v>
      </c>
      <c r="D60" s="106">
        <v>5.9900000000000002E-2</v>
      </c>
      <c r="E60" s="11"/>
    </row>
    <row r="61" spans="1:5">
      <c r="A61" s="108" t="s">
        <v>602</v>
      </c>
      <c r="B61" s="106">
        <v>6.9199999999999998E-2</v>
      </c>
      <c r="C61" s="106">
        <v>5.0099999999999999E-2</v>
      </c>
      <c r="D61" s="106">
        <v>6.6199999999999995E-2</v>
      </c>
      <c r="E61" s="11"/>
    </row>
    <row r="62" spans="1:5">
      <c r="A62" s="108" t="s">
        <v>603</v>
      </c>
      <c r="B62" s="106">
        <v>6.8199999999999997E-2</v>
      </c>
      <c r="C62" s="106">
        <v>5.1499999999999997E-2</v>
      </c>
      <c r="D62" s="106">
        <v>6.5600000000000006E-2</v>
      </c>
      <c r="E62" s="11"/>
    </row>
    <row r="63" spans="1:5">
      <c r="A63" s="108" t="s">
        <v>604</v>
      </c>
      <c r="B63" s="106">
        <v>1.6799999999999999E-2</v>
      </c>
      <c r="C63" s="106">
        <v>-3.8E-3</v>
      </c>
      <c r="D63" s="106">
        <v>1.35E-2</v>
      </c>
      <c r="E63" s="11"/>
    </row>
    <row r="64" spans="1:5">
      <c r="A64" s="108" t="s">
        <v>605</v>
      </c>
      <c r="B64" s="106">
        <v>1.7100000000000001E-2</v>
      </c>
      <c r="C64" s="106">
        <v>-3.7000000000000002E-3</v>
      </c>
      <c r="D64" s="106">
        <v>1.38E-2</v>
      </c>
      <c r="E64" s="11"/>
    </row>
    <row r="65" spans="1:5">
      <c r="A65" s="108" t="s">
        <v>606</v>
      </c>
      <c r="B65" s="106">
        <v>7.7999999999999996E-3</v>
      </c>
      <c r="C65" s="106">
        <v>-3.7000000000000002E-3</v>
      </c>
      <c r="D65" s="106">
        <v>5.8999999999999999E-3</v>
      </c>
      <c r="E65" s="11"/>
    </row>
    <row r="66" spans="1:5">
      <c r="A66" s="108" t="s">
        <v>607</v>
      </c>
      <c r="B66" s="106">
        <v>0.1084</v>
      </c>
      <c r="C66" s="106">
        <v>-4.7600000000000003E-2</v>
      </c>
      <c r="D66" s="106">
        <v>8.1699999999999995E-2</v>
      </c>
      <c r="E66" s="11"/>
    </row>
    <row r="67" spans="1:5">
      <c r="A67" s="431" t="s">
        <v>608</v>
      </c>
      <c r="B67" s="515"/>
      <c r="C67" s="515"/>
      <c r="D67" s="515"/>
      <c r="E67" s="11"/>
    </row>
    <row r="68" spans="1:5">
      <c r="A68" s="108" t="s">
        <v>609</v>
      </c>
      <c r="B68" s="106">
        <v>0.10249999999999999</v>
      </c>
      <c r="C68" s="106">
        <v>7.5600000000000001E-2</v>
      </c>
      <c r="D68" s="106">
        <v>9.8199999999999996E-2</v>
      </c>
      <c r="E68" s="11"/>
    </row>
    <row r="69" spans="1:5">
      <c r="A69" s="108" t="s">
        <v>610</v>
      </c>
      <c r="B69" s="106">
        <v>-3.9800000000000002E-2</v>
      </c>
      <c r="C69" s="106">
        <v>-0.03</v>
      </c>
      <c r="D69" s="106">
        <v>-3.8300000000000001E-2</v>
      </c>
      <c r="E69" s="11"/>
    </row>
    <row r="70" spans="1:5">
      <c r="A70" s="108" t="s">
        <v>611</v>
      </c>
      <c r="B70" s="106">
        <v>5.3699999999999998E-2</v>
      </c>
      <c r="C70" s="106">
        <v>3.8199999999999998E-2</v>
      </c>
      <c r="D70" s="106">
        <v>5.11E-2</v>
      </c>
      <c r="E70" s="11"/>
    </row>
    <row r="71" spans="1:5">
      <c r="A71" s="108" t="s">
        <v>612</v>
      </c>
      <c r="B71" s="106">
        <v>0</v>
      </c>
      <c r="C71" s="106">
        <v>0</v>
      </c>
      <c r="D71" s="106">
        <v>0</v>
      </c>
      <c r="E71" s="11"/>
    </row>
    <row r="72" spans="1:5">
      <c r="A72" s="108" t="s">
        <v>613</v>
      </c>
      <c r="B72" s="106">
        <v>-1E-3</v>
      </c>
      <c r="C72" s="106">
        <v>1.4E-3</v>
      </c>
      <c r="D72" s="106">
        <v>-5.9999999999999995E-4</v>
      </c>
      <c r="E72" s="11"/>
    </row>
    <row r="73" spans="1:5">
      <c r="A73" s="108" t="s">
        <v>614</v>
      </c>
      <c r="B73" s="106">
        <v>6.6E-3</v>
      </c>
      <c r="C73" s="106">
        <v>4.4999999999999997E-3</v>
      </c>
      <c r="D73" s="106">
        <v>6.1999999999999998E-3</v>
      </c>
      <c r="E73" s="11"/>
    </row>
    <row r="74" spans="1:5">
      <c r="A74" s="108" t="s">
        <v>615</v>
      </c>
      <c r="B74" s="106">
        <v>-5.1400000000000001E-2</v>
      </c>
      <c r="C74" s="106">
        <v>-5.5300000000000002E-2</v>
      </c>
      <c r="D74" s="106">
        <v>-5.1999999999999998E-2</v>
      </c>
      <c r="E74" s="11"/>
    </row>
    <row r="75" spans="1:5">
      <c r="A75" s="108" t="s">
        <v>616</v>
      </c>
      <c r="B75" s="106">
        <v>2.9999999999999997E-4</v>
      </c>
      <c r="C75" s="106">
        <v>1E-4</v>
      </c>
      <c r="D75" s="106">
        <v>2.0000000000000001E-4</v>
      </c>
      <c r="E75" s="11"/>
    </row>
    <row r="76" spans="1:5">
      <c r="A76" s="108" t="s">
        <v>617</v>
      </c>
      <c r="B76" s="106">
        <v>9.6699999999999994E-2</v>
      </c>
      <c r="C76" s="106">
        <v>0.161</v>
      </c>
      <c r="D76" s="106">
        <v>0.1021</v>
      </c>
      <c r="E76" s="11"/>
    </row>
    <row r="77" spans="1:5">
      <c r="A77" s="431" t="s">
        <v>618</v>
      </c>
      <c r="B77" s="515"/>
      <c r="C77" s="515"/>
      <c r="D77" s="515"/>
      <c r="E77" s="11"/>
    </row>
    <row r="78" spans="1:5">
      <c r="A78" s="108" t="s">
        <v>619</v>
      </c>
      <c r="B78" s="106">
        <v>0.1346</v>
      </c>
      <c r="C78" s="106">
        <v>9.4799999999999995E-2</v>
      </c>
      <c r="D78" s="106">
        <v>0.12989999999999999</v>
      </c>
      <c r="E78" s="11"/>
    </row>
    <row r="79" spans="1:5">
      <c r="A79" s="108" t="s">
        <v>620</v>
      </c>
      <c r="B79" s="106">
        <v>0.2195</v>
      </c>
      <c r="C79" s="106">
        <v>9.7699999999999995E-2</v>
      </c>
      <c r="D79" s="106">
        <v>0.13519999999999999</v>
      </c>
      <c r="E79" s="11"/>
    </row>
    <row r="80" spans="1:5">
      <c r="A80" s="108" t="s">
        <v>621</v>
      </c>
      <c r="B80" s="106">
        <v>0.1031</v>
      </c>
      <c r="C80" s="106">
        <v>7.4899999999999994E-2</v>
      </c>
      <c r="D80" s="106">
        <v>9.3299999999999994E-2</v>
      </c>
      <c r="E80" s="11"/>
    </row>
    <row r="81" spans="1:5">
      <c r="A81" s="108" t="s">
        <v>622</v>
      </c>
      <c r="B81" s="106">
        <v>0.31519999999999998</v>
      </c>
      <c r="C81" s="106">
        <v>5.1200000000000002E-2</v>
      </c>
      <c r="D81" s="106">
        <v>6.3700000000000007E-2</v>
      </c>
      <c r="E81" s="11"/>
    </row>
    <row r="82" spans="1:5">
      <c r="A82" s="108" t="s">
        <v>623</v>
      </c>
      <c r="B82" s="106">
        <v>3.1300000000000001E-2</v>
      </c>
      <c r="C82" s="106">
        <v>5.1000000000000004E-3</v>
      </c>
      <c r="D82" s="106">
        <v>2.12E-2</v>
      </c>
      <c r="E82" s="11"/>
    </row>
    <row r="83" spans="1:5">
      <c r="A83" s="108" t="s">
        <v>624</v>
      </c>
      <c r="B83" s="106">
        <v>7.7100000000000002E-2</v>
      </c>
      <c r="C83" s="106">
        <v>1E-4</v>
      </c>
      <c r="D83" s="106">
        <v>4.2599999999999999E-2</v>
      </c>
      <c r="E83" s="11"/>
    </row>
    <row r="84" spans="1:5">
      <c r="A84" s="108" t="s">
        <v>625</v>
      </c>
      <c r="B84" s="106">
        <v>6.4000000000000001E-2</v>
      </c>
      <c r="C84" s="106">
        <v>1.2999999999999999E-3</v>
      </c>
      <c r="D84" s="106">
        <v>3.6999999999999998E-2</v>
      </c>
      <c r="E84" s="11"/>
    </row>
    <row r="85" spans="1:5">
      <c r="A85" s="108" t="s">
        <v>626</v>
      </c>
      <c r="B85" s="106">
        <v>6.6900000000000001E-2</v>
      </c>
      <c r="C85" s="106">
        <v>7.3000000000000001E-3</v>
      </c>
      <c r="D85" s="106">
        <v>6.5600000000000006E-2</v>
      </c>
      <c r="E85" s="11"/>
    </row>
    <row r="86" spans="1:5">
      <c r="A86" s="108" t="s">
        <v>627</v>
      </c>
      <c r="B86" s="106">
        <v>4.19E-2</v>
      </c>
      <c r="C86" s="106">
        <v>2.9700000000000001E-2</v>
      </c>
      <c r="D86" s="106">
        <v>0.04</v>
      </c>
      <c r="E86" s="11"/>
    </row>
    <row r="87" spans="1:5">
      <c r="A87" s="108" t="s">
        <v>628</v>
      </c>
      <c r="B87" s="106">
        <v>4.9099999999999998E-2</v>
      </c>
      <c r="C87" s="106">
        <v>4.5900000000000003E-2</v>
      </c>
      <c r="D87" s="106">
        <v>4.8899999999999999E-2</v>
      </c>
      <c r="E87" s="11"/>
    </row>
    <row r="88" spans="1:5">
      <c r="A88" s="108" t="s">
        <v>629</v>
      </c>
      <c r="B88" s="106">
        <v>5.7999999999999996E-3</v>
      </c>
      <c r="C88" s="106">
        <v>7.3200000000000001E-2</v>
      </c>
      <c r="D88" s="106">
        <v>3.1600000000000003E-2</v>
      </c>
      <c r="E88" s="11"/>
    </row>
    <row r="89" spans="1:5">
      <c r="A89" s="108" t="s">
        <v>630</v>
      </c>
      <c r="B89" s="106">
        <v>1.06E-2</v>
      </c>
      <c r="C89" s="106">
        <v>3.5700000000000003E-2</v>
      </c>
      <c r="D89" s="106">
        <v>1.8599999999999998E-2</v>
      </c>
      <c r="E89" s="11"/>
    </row>
    <row r="90" spans="1:5">
      <c r="A90" s="431" t="s">
        <v>631</v>
      </c>
      <c r="B90" s="515"/>
      <c r="C90" s="515"/>
      <c r="D90" s="515"/>
      <c r="E90" s="11"/>
    </row>
    <row r="91" spans="1:5">
      <c r="A91" s="431" t="s">
        <v>632</v>
      </c>
      <c r="B91" s="515"/>
      <c r="C91" s="515"/>
      <c r="D91" s="515"/>
      <c r="E91" s="11"/>
    </row>
    <row r="92" spans="1:5">
      <c r="A92" s="108" t="s">
        <v>633</v>
      </c>
      <c r="B92" s="106">
        <v>5.1400000000000001E-2</v>
      </c>
      <c r="C92" s="106">
        <v>5.5300000000000002E-2</v>
      </c>
      <c r="D92" s="106">
        <v>5.1999999999999998E-2</v>
      </c>
      <c r="E92" s="11"/>
    </row>
    <row r="93" spans="1:5">
      <c r="A93" s="108" t="s">
        <v>634</v>
      </c>
      <c r="B93" s="106">
        <v>6.5299999999999997E-2</v>
      </c>
      <c r="C93" s="106">
        <v>7.0900000000000005E-2</v>
      </c>
      <c r="D93" s="106">
        <v>6.6199999999999995E-2</v>
      </c>
      <c r="E93" s="11"/>
    </row>
    <row r="94" spans="1:5">
      <c r="A94" s="108" t="s">
        <v>635</v>
      </c>
      <c r="B94" s="106">
        <v>7.0999999999999994E-2</v>
      </c>
      <c r="C94" s="106">
        <v>6.7000000000000004E-2</v>
      </c>
      <c r="D94" s="106">
        <v>7.0300000000000001E-2</v>
      </c>
      <c r="E94" s="11"/>
    </row>
    <row r="95" spans="1:5">
      <c r="A95" s="108" t="s">
        <v>636</v>
      </c>
      <c r="B95" s="106">
        <v>7.6700000000000004E-2</v>
      </c>
      <c r="C95" s="106">
        <v>0.1547</v>
      </c>
      <c r="D95" s="106">
        <v>8.3900000000000002E-2</v>
      </c>
      <c r="E95" s="11"/>
    </row>
    <row r="96" spans="1:5">
      <c r="A96" s="431" t="s">
        <v>637</v>
      </c>
      <c r="B96" s="432"/>
      <c r="C96" s="432"/>
      <c r="D96" s="432"/>
      <c r="E96" s="11"/>
    </row>
    <row r="97" spans="1:5">
      <c r="A97" s="108" t="s">
        <v>638</v>
      </c>
      <c r="B97" s="106">
        <v>0.55610000000000004</v>
      </c>
      <c r="C97" s="106">
        <v>0.61370000000000002</v>
      </c>
      <c r="D97" s="106">
        <v>0.56589999999999996</v>
      </c>
      <c r="E97" s="11"/>
    </row>
    <row r="98" spans="1:5">
      <c r="A98" s="108" t="s">
        <v>639</v>
      </c>
      <c r="B98" s="106">
        <v>5.2900000000000003E-2</v>
      </c>
      <c r="C98" s="106">
        <v>3.4599999999999999E-2</v>
      </c>
      <c r="D98" s="106">
        <v>4.9799999999999997E-2</v>
      </c>
      <c r="E98" s="11"/>
    </row>
    <row r="99" spans="1:5">
      <c r="A99" s="108" t="s">
        <v>640</v>
      </c>
      <c r="B99" s="106">
        <v>0.3911</v>
      </c>
      <c r="C99" s="106">
        <v>0.35170000000000001</v>
      </c>
      <c r="D99" s="106">
        <v>0.38440000000000002</v>
      </c>
      <c r="E99" s="11"/>
    </row>
    <row r="100" spans="1:5">
      <c r="A100" s="108" t="s">
        <v>641</v>
      </c>
      <c r="B100" s="106">
        <v>0.42280000000000001</v>
      </c>
      <c r="C100" s="106">
        <v>0.41570000000000001</v>
      </c>
      <c r="D100" s="106">
        <v>0.42159999999999997</v>
      </c>
      <c r="E100" s="11"/>
    </row>
    <row r="101" spans="1:5">
      <c r="A101" s="431" t="s">
        <v>642</v>
      </c>
      <c r="B101" s="432"/>
      <c r="C101" s="432"/>
      <c r="D101" s="432"/>
      <c r="E101" s="11"/>
    </row>
    <row r="102" spans="1:5">
      <c r="A102" s="108" t="s">
        <v>643</v>
      </c>
      <c r="B102" s="106">
        <v>6.6199999999999995E-2</v>
      </c>
      <c r="C102" s="106">
        <v>4.58E-2</v>
      </c>
      <c r="D102" s="106">
        <v>6.3E-2</v>
      </c>
      <c r="E102" s="11"/>
    </row>
    <row r="103" spans="1:5">
      <c r="A103" s="108" t="s">
        <v>644</v>
      </c>
      <c r="B103" s="106">
        <v>5.96E-2</v>
      </c>
      <c r="C103" s="106">
        <v>3.9600000000000003E-2</v>
      </c>
      <c r="D103" s="106">
        <v>5.6500000000000002E-2</v>
      </c>
      <c r="E103" s="11"/>
    </row>
    <row r="104" spans="1:5">
      <c r="A104" s="103" t="s">
        <v>645</v>
      </c>
      <c r="B104" s="106">
        <v>8.3900000000000002E-2</v>
      </c>
      <c r="C104" s="106">
        <v>4.9099999999999998E-2</v>
      </c>
      <c r="D104" s="106">
        <v>7.8399999999999997E-2</v>
      </c>
      <c r="E104" s="11"/>
    </row>
    <row r="105" spans="1:5">
      <c r="A105" s="103" t="s">
        <v>646</v>
      </c>
      <c r="B105" s="106">
        <v>0.1241</v>
      </c>
      <c r="C105" s="106">
        <v>8.0100000000000005E-2</v>
      </c>
      <c r="D105" s="106">
        <v>0.1171</v>
      </c>
      <c r="E105" s="11"/>
    </row>
    <row r="106" spans="1:5">
      <c r="A106" s="103" t="s">
        <v>647</v>
      </c>
      <c r="B106" s="106">
        <v>-4.02E-2</v>
      </c>
      <c r="C106" s="106">
        <v>-3.1E-2</v>
      </c>
      <c r="D106" s="106">
        <v>-3.8800000000000001E-2</v>
      </c>
      <c r="E106" s="11"/>
    </row>
    <row r="107" spans="1:5">
      <c r="A107" s="103" t="s">
        <v>648</v>
      </c>
      <c r="B107" s="106">
        <v>-2.4299999999999999E-2</v>
      </c>
      <c r="C107" s="106">
        <v>-9.4999999999999998E-3</v>
      </c>
      <c r="D107" s="106">
        <v>-2.1899999999999999E-2</v>
      </c>
      <c r="E107" s="11"/>
    </row>
    <row r="108" spans="1:5">
      <c r="A108" s="103" t="s">
        <v>649</v>
      </c>
      <c r="B108" s="106">
        <v>6.7000000000000002E-3</v>
      </c>
      <c r="C108" s="106">
        <v>6.1000000000000004E-3</v>
      </c>
      <c r="D108" s="106">
        <v>6.6E-3</v>
      </c>
      <c r="E108" s="11"/>
    </row>
    <row r="109" spans="1:5">
      <c r="A109" s="431" t="s">
        <v>650</v>
      </c>
      <c r="B109" s="515"/>
      <c r="C109" s="515"/>
      <c r="D109" s="515"/>
      <c r="E109" s="11"/>
    </row>
    <row r="110" spans="1:5">
      <c r="A110" s="103" t="s">
        <v>643</v>
      </c>
      <c r="B110" s="652">
        <v>6.6199999999999995E-2</v>
      </c>
      <c r="C110" s="652">
        <v>4.58E-2</v>
      </c>
      <c r="D110" s="652">
        <v>6.3E-2</v>
      </c>
      <c r="E110" s="11"/>
    </row>
    <row r="111" spans="1:5">
      <c r="A111" s="103" t="s">
        <v>651</v>
      </c>
      <c r="B111" s="106">
        <v>2.5999999999999999E-3</v>
      </c>
      <c r="C111" s="106">
        <v>7.4999999999999997E-3</v>
      </c>
      <c r="D111" s="106">
        <v>3.3999999999999998E-3</v>
      </c>
      <c r="E111" s="11"/>
    </row>
    <row r="112" spans="1:5">
      <c r="A112" s="103" t="s">
        <v>652</v>
      </c>
      <c r="B112" s="106">
        <v>-5.1900000000000002E-2</v>
      </c>
      <c r="C112" s="106">
        <v>-5.7200000000000001E-2</v>
      </c>
      <c r="D112" s="106">
        <v>-5.2699999999999997E-2</v>
      </c>
      <c r="E112" s="11"/>
    </row>
    <row r="113" spans="1:5">
      <c r="A113" s="103" t="s">
        <v>653</v>
      </c>
      <c r="B113" s="106">
        <v>1E-4</v>
      </c>
      <c r="C113" s="106">
        <v>0</v>
      </c>
      <c r="D113" s="106">
        <v>0</v>
      </c>
      <c r="E113" s="11"/>
    </row>
    <row r="114" spans="1:5">
      <c r="A114" s="103" t="s">
        <v>654</v>
      </c>
      <c r="B114" s="106">
        <v>2.0000000000000001E-4</v>
      </c>
      <c r="C114" s="106">
        <v>1E-4</v>
      </c>
      <c r="D114" s="106">
        <v>2.0000000000000001E-4</v>
      </c>
      <c r="E114" s="11"/>
    </row>
    <row r="115" spans="1:5">
      <c r="A115" s="103" t="s">
        <v>655</v>
      </c>
      <c r="B115" s="106">
        <v>0</v>
      </c>
      <c r="C115" s="106">
        <v>0</v>
      </c>
      <c r="D115" s="106">
        <v>0</v>
      </c>
      <c r="E115" s="11"/>
    </row>
    <row r="116" spans="1:5">
      <c r="A116" s="433" t="s">
        <v>656</v>
      </c>
      <c r="B116" s="434">
        <v>1.7299999999999999E-2</v>
      </c>
      <c r="C116" s="434">
        <v>-3.8E-3</v>
      </c>
      <c r="D116" s="434">
        <v>1.4E-2</v>
      </c>
      <c r="E116" s="11"/>
    </row>
    <row r="117" spans="1:5" ht="3.75" customHeight="1" thickBot="1">
      <c r="A117" s="191"/>
      <c r="B117" s="112"/>
      <c r="C117" s="112"/>
      <c r="D117" s="112"/>
      <c r="E117" s="11"/>
    </row>
    <row r="118" spans="1:5" ht="15.75" thickTop="1">
      <c r="A118" s="756" t="s">
        <v>657</v>
      </c>
      <c r="B118" s="756"/>
      <c r="C118" s="756"/>
      <c r="D118" s="756"/>
      <c r="E118" s="11"/>
    </row>
    <row r="119" spans="1:5">
      <c r="A119" s="751" t="s">
        <v>658</v>
      </c>
      <c r="B119" s="751"/>
      <c r="C119" s="751"/>
      <c r="D119" s="751"/>
      <c r="E119" s="11"/>
    </row>
    <row r="120" spans="1:5">
      <c r="A120" s="751" t="s">
        <v>659</v>
      </c>
      <c r="B120" s="751"/>
      <c r="C120" s="751"/>
      <c r="D120" s="751"/>
      <c r="E120" s="11"/>
    </row>
    <row r="121" spans="1:5">
      <c r="A121" s="751" t="s">
        <v>660</v>
      </c>
      <c r="B121" s="751"/>
      <c r="C121" s="751"/>
      <c r="D121" s="751"/>
      <c r="E121" s="11"/>
    </row>
    <row r="122" spans="1:5">
      <c r="A122" s="751" t="s">
        <v>661</v>
      </c>
      <c r="B122" s="751"/>
      <c r="C122" s="751"/>
      <c r="D122" s="751"/>
      <c r="E122" s="11"/>
    </row>
    <row r="123" spans="1:5" ht="30" customHeight="1">
      <c r="A123" s="753" t="s">
        <v>1095</v>
      </c>
      <c r="B123" s="753"/>
      <c r="C123" s="753"/>
      <c r="D123" s="753"/>
      <c r="E123" s="11"/>
    </row>
    <row r="124" spans="1:5">
      <c r="A124" s="751" t="s">
        <v>663</v>
      </c>
      <c r="B124" s="751"/>
      <c r="C124" s="751"/>
      <c r="D124" s="751"/>
      <c r="E124" s="11"/>
    </row>
    <row r="125" spans="1:5" ht="30" customHeight="1">
      <c r="A125" s="753" t="s">
        <v>1096</v>
      </c>
      <c r="B125" s="753"/>
      <c r="C125" s="753"/>
      <c r="D125" s="753"/>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91.28515625" style="14" bestFit="1" customWidth="1"/>
    <col min="2" max="8" width="16" style="14" customWidth="1"/>
    <col min="9" max="9" width="16" style="18" customWidth="1"/>
    <col min="10" max="255" width="9.140625" style="14"/>
    <col min="256" max="256" width="91.28515625" style="14" bestFit="1" customWidth="1"/>
    <col min="257" max="265" width="16" style="14" customWidth="1"/>
    <col min="266" max="511" width="9.140625" style="14"/>
    <col min="512" max="512" width="91.28515625" style="14" bestFit="1" customWidth="1"/>
    <col min="513" max="521" width="16" style="14" customWidth="1"/>
    <col min="522" max="767" width="9.140625" style="14"/>
    <col min="768" max="768" width="91.28515625" style="14" bestFit="1" customWidth="1"/>
    <col min="769" max="777" width="16" style="14" customWidth="1"/>
    <col min="778" max="1023" width="9.140625" style="14"/>
    <col min="1024" max="1024" width="91.28515625" style="14" bestFit="1" customWidth="1"/>
    <col min="1025" max="1033" width="16" style="14" customWidth="1"/>
    <col min="1034" max="1279" width="9.140625" style="14"/>
    <col min="1280" max="1280" width="91.28515625" style="14" bestFit="1" customWidth="1"/>
    <col min="1281" max="1289" width="16" style="14" customWidth="1"/>
    <col min="1290" max="1535" width="9.140625" style="14"/>
    <col min="1536" max="1536" width="91.28515625" style="14" bestFit="1" customWidth="1"/>
    <col min="1537" max="1545" width="16" style="14" customWidth="1"/>
    <col min="1546" max="1791" width="9.140625" style="14"/>
    <col min="1792" max="1792" width="91.28515625" style="14" bestFit="1" customWidth="1"/>
    <col min="1793" max="1801" width="16" style="14" customWidth="1"/>
    <col min="1802" max="2047" width="9.140625" style="14"/>
    <col min="2048" max="2048" width="91.28515625" style="14" bestFit="1" customWidth="1"/>
    <col min="2049" max="2057" width="16" style="14" customWidth="1"/>
    <col min="2058" max="2303" width="9.140625" style="14"/>
    <col min="2304" max="2304" width="91.28515625" style="14" bestFit="1" customWidth="1"/>
    <col min="2305" max="2313" width="16" style="14" customWidth="1"/>
    <col min="2314" max="2559" width="9.140625" style="14"/>
    <col min="2560" max="2560" width="91.28515625" style="14" bestFit="1" customWidth="1"/>
    <col min="2561" max="2569" width="16" style="14" customWidth="1"/>
    <col min="2570" max="2815" width="9.140625" style="14"/>
    <col min="2816" max="2816" width="91.28515625" style="14" bestFit="1" customWidth="1"/>
    <col min="2817" max="2825" width="16" style="14" customWidth="1"/>
    <col min="2826" max="3071" width="9.140625" style="14"/>
    <col min="3072" max="3072" width="91.28515625" style="14" bestFit="1" customWidth="1"/>
    <col min="3073" max="3081" width="16" style="14" customWidth="1"/>
    <col min="3082" max="3327" width="9.140625" style="14"/>
    <col min="3328" max="3328" width="91.28515625" style="14" bestFit="1" customWidth="1"/>
    <col min="3329" max="3337" width="16" style="14" customWidth="1"/>
    <col min="3338" max="3583" width="9.140625" style="14"/>
    <col min="3584" max="3584" width="91.28515625" style="14" bestFit="1" customWidth="1"/>
    <col min="3585" max="3593" width="16" style="14" customWidth="1"/>
    <col min="3594" max="3839" width="9.140625" style="14"/>
    <col min="3840" max="3840" width="91.28515625" style="14" bestFit="1" customWidth="1"/>
    <col min="3841" max="3849" width="16" style="14" customWidth="1"/>
    <col min="3850" max="4095" width="9.140625" style="14"/>
    <col min="4096" max="4096" width="91.28515625" style="14" bestFit="1" customWidth="1"/>
    <col min="4097" max="4105" width="16" style="14" customWidth="1"/>
    <col min="4106" max="4351" width="9.140625" style="14"/>
    <col min="4352" max="4352" width="91.28515625" style="14" bestFit="1" customWidth="1"/>
    <col min="4353" max="4361" width="16" style="14" customWidth="1"/>
    <col min="4362" max="4607" width="9.140625" style="14"/>
    <col min="4608" max="4608" width="91.28515625" style="14" bestFit="1" customWidth="1"/>
    <col min="4609" max="4617" width="16" style="14" customWidth="1"/>
    <col min="4618" max="4863" width="9.140625" style="14"/>
    <col min="4864" max="4864" width="91.28515625" style="14" bestFit="1" customWidth="1"/>
    <col min="4865" max="4873" width="16" style="14" customWidth="1"/>
    <col min="4874" max="5119" width="9.140625" style="14"/>
    <col min="5120" max="5120" width="91.28515625" style="14" bestFit="1" customWidth="1"/>
    <col min="5121" max="5129" width="16" style="14" customWidth="1"/>
    <col min="5130" max="5375" width="9.140625" style="14"/>
    <col min="5376" max="5376" width="91.28515625" style="14" bestFit="1" customWidth="1"/>
    <col min="5377" max="5385" width="16" style="14" customWidth="1"/>
    <col min="5386" max="5631" width="9.140625" style="14"/>
    <col min="5632" max="5632" width="91.28515625" style="14" bestFit="1" customWidth="1"/>
    <col min="5633" max="5641" width="16" style="14" customWidth="1"/>
    <col min="5642" max="5887" width="9.140625" style="14"/>
    <col min="5888" max="5888" width="91.28515625" style="14" bestFit="1" customWidth="1"/>
    <col min="5889" max="5897" width="16" style="14" customWidth="1"/>
    <col min="5898" max="6143" width="9.140625" style="14"/>
    <col min="6144" max="6144" width="91.28515625" style="14" bestFit="1" customWidth="1"/>
    <col min="6145" max="6153" width="16" style="14" customWidth="1"/>
    <col min="6154" max="6399" width="9.140625" style="14"/>
    <col min="6400" max="6400" width="91.28515625" style="14" bestFit="1" customWidth="1"/>
    <col min="6401" max="6409" width="16" style="14" customWidth="1"/>
    <col min="6410" max="6655" width="9.140625" style="14"/>
    <col min="6656" max="6656" width="91.28515625" style="14" bestFit="1" customWidth="1"/>
    <col min="6657" max="6665" width="16" style="14" customWidth="1"/>
    <col min="6666" max="6911" width="9.140625" style="14"/>
    <col min="6912" max="6912" width="91.28515625" style="14" bestFit="1" customWidth="1"/>
    <col min="6913" max="6921" width="16" style="14" customWidth="1"/>
    <col min="6922" max="7167" width="9.140625" style="14"/>
    <col min="7168" max="7168" width="91.28515625" style="14" bestFit="1" customWidth="1"/>
    <col min="7169" max="7177" width="16" style="14" customWidth="1"/>
    <col min="7178" max="7423" width="9.140625" style="14"/>
    <col min="7424" max="7424" width="91.28515625" style="14" bestFit="1" customWidth="1"/>
    <col min="7425" max="7433" width="16" style="14" customWidth="1"/>
    <col min="7434" max="7679" width="9.140625" style="14"/>
    <col min="7680" max="7680" width="91.28515625" style="14" bestFit="1" customWidth="1"/>
    <col min="7681" max="7689" width="16" style="14" customWidth="1"/>
    <col min="7690" max="7935" width="9.140625" style="14"/>
    <col min="7936" max="7936" width="91.28515625" style="14" bestFit="1" customWidth="1"/>
    <col min="7937" max="7945" width="16" style="14" customWidth="1"/>
    <col min="7946" max="8191" width="9.140625" style="14"/>
    <col min="8192" max="8192" width="91.28515625" style="14" bestFit="1" customWidth="1"/>
    <col min="8193" max="8201" width="16" style="14" customWidth="1"/>
    <col min="8202" max="8447" width="9.140625" style="14"/>
    <col min="8448" max="8448" width="91.28515625" style="14" bestFit="1" customWidth="1"/>
    <col min="8449" max="8457" width="16" style="14" customWidth="1"/>
    <col min="8458" max="8703" width="9.140625" style="14"/>
    <col min="8704" max="8704" width="91.28515625" style="14" bestFit="1" customWidth="1"/>
    <col min="8705" max="8713" width="16" style="14" customWidth="1"/>
    <col min="8714" max="8959" width="9.140625" style="14"/>
    <col min="8960" max="8960" width="91.28515625" style="14" bestFit="1" customWidth="1"/>
    <col min="8961" max="8969" width="16" style="14" customWidth="1"/>
    <col min="8970" max="9215" width="9.140625" style="14"/>
    <col min="9216" max="9216" width="91.28515625" style="14" bestFit="1" customWidth="1"/>
    <col min="9217" max="9225" width="16" style="14" customWidth="1"/>
    <col min="9226" max="9471" width="9.140625" style="14"/>
    <col min="9472" max="9472" width="91.28515625" style="14" bestFit="1" customWidth="1"/>
    <col min="9473" max="9481" width="16" style="14" customWidth="1"/>
    <col min="9482" max="9727" width="9.140625" style="14"/>
    <col min="9728" max="9728" width="91.28515625" style="14" bestFit="1" customWidth="1"/>
    <col min="9729" max="9737" width="16" style="14" customWidth="1"/>
    <col min="9738" max="9983" width="9.140625" style="14"/>
    <col min="9984" max="9984" width="91.28515625" style="14" bestFit="1" customWidth="1"/>
    <col min="9985" max="9993" width="16" style="14" customWidth="1"/>
    <col min="9994" max="10239" width="9.140625" style="14"/>
    <col min="10240" max="10240" width="91.28515625" style="14" bestFit="1" customWidth="1"/>
    <col min="10241" max="10249" width="16" style="14" customWidth="1"/>
    <col min="10250" max="10495" width="9.140625" style="14"/>
    <col min="10496" max="10496" width="91.28515625" style="14" bestFit="1" customWidth="1"/>
    <col min="10497" max="10505" width="16" style="14" customWidth="1"/>
    <col min="10506" max="10751" width="9.140625" style="14"/>
    <col min="10752" max="10752" width="91.28515625" style="14" bestFit="1" customWidth="1"/>
    <col min="10753" max="10761" width="16" style="14" customWidth="1"/>
    <col min="10762" max="11007" width="9.140625" style="14"/>
    <col min="11008" max="11008" width="91.28515625" style="14" bestFit="1" customWidth="1"/>
    <col min="11009" max="11017" width="16" style="14" customWidth="1"/>
    <col min="11018" max="11263" width="9.140625" style="14"/>
    <col min="11264" max="11264" width="91.28515625" style="14" bestFit="1" customWidth="1"/>
    <col min="11265" max="11273" width="16" style="14" customWidth="1"/>
    <col min="11274" max="11519" width="9.140625" style="14"/>
    <col min="11520" max="11520" width="91.28515625" style="14" bestFit="1" customWidth="1"/>
    <col min="11521" max="11529" width="16" style="14" customWidth="1"/>
    <col min="11530" max="11775" width="9.140625" style="14"/>
    <col min="11776" max="11776" width="91.28515625" style="14" bestFit="1" customWidth="1"/>
    <col min="11777" max="11785" width="16" style="14" customWidth="1"/>
    <col min="11786" max="12031" width="9.140625" style="14"/>
    <col min="12032" max="12032" width="91.28515625" style="14" bestFit="1" customWidth="1"/>
    <col min="12033" max="12041" width="16" style="14" customWidth="1"/>
    <col min="12042" max="12287" width="9.140625" style="14"/>
    <col min="12288" max="12288" width="91.28515625" style="14" bestFit="1" customWidth="1"/>
    <col min="12289" max="12297" width="16" style="14" customWidth="1"/>
    <col min="12298" max="12543" width="9.140625" style="14"/>
    <col min="12544" max="12544" width="91.28515625" style="14" bestFit="1" customWidth="1"/>
    <col min="12545" max="12553" width="16" style="14" customWidth="1"/>
    <col min="12554" max="12799" width="9.140625" style="14"/>
    <col min="12800" max="12800" width="91.28515625" style="14" bestFit="1" customWidth="1"/>
    <col min="12801" max="12809" width="16" style="14" customWidth="1"/>
    <col min="12810" max="13055" width="9.140625" style="14"/>
    <col min="13056" max="13056" width="91.28515625" style="14" bestFit="1" customWidth="1"/>
    <col min="13057" max="13065" width="16" style="14" customWidth="1"/>
    <col min="13066" max="13311" width="9.140625" style="14"/>
    <col min="13312" max="13312" width="91.28515625" style="14" bestFit="1" customWidth="1"/>
    <col min="13313" max="13321" width="16" style="14" customWidth="1"/>
    <col min="13322" max="13567" width="9.140625" style="14"/>
    <col min="13568" max="13568" width="91.28515625" style="14" bestFit="1" customWidth="1"/>
    <col min="13569" max="13577" width="16" style="14" customWidth="1"/>
    <col min="13578" max="13823" width="9.140625" style="14"/>
    <col min="13824" max="13824" width="91.28515625" style="14" bestFit="1" customWidth="1"/>
    <col min="13825" max="13833" width="16" style="14" customWidth="1"/>
    <col min="13834" max="14079" width="9.140625" style="14"/>
    <col min="14080" max="14080" width="91.28515625" style="14" bestFit="1" customWidth="1"/>
    <col min="14081" max="14089" width="16" style="14" customWidth="1"/>
    <col min="14090" max="14335" width="9.140625" style="14"/>
    <col min="14336" max="14336" width="91.28515625" style="14" bestFit="1" customWidth="1"/>
    <col min="14337" max="14345" width="16" style="14" customWidth="1"/>
    <col min="14346" max="14591" width="9.140625" style="14"/>
    <col min="14592" max="14592" width="91.28515625" style="14" bestFit="1" customWidth="1"/>
    <col min="14593" max="14601" width="16" style="14" customWidth="1"/>
    <col min="14602" max="14847" width="9.140625" style="14"/>
    <col min="14848" max="14848" width="91.28515625" style="14" bestFit="1" customWidth="1"/>
    <col min="14849" max="14857" width="16" style="14" customWidth="1"/>
    <col min="14858" max="15103" width="9.140625" style="14"/>
    <col min="15104" max="15104" width="91.28515625" style="14" bestFit="1" customWidth="1"/>
    <col min="15105" max="15113" width="16" style="14" customWidth="1"/>
    <col min="15114" max="15359" width="9.140625" style="14"/>
    <col min="15360" max="15360" width="91.28515625" style="14" bestFit="1" customWidth="1"/>
    <col min="15361" max="15369" width="16" style="14" customWidth="1"/>
    <col min="15370" max="15615" width="9.140625" style="14"/>
    <col min="15616" max="15616" width="91.28515625" style="14" bestFit="1" customWidth="1"/>
    <col min="15617" max="15625" width="16" style="14" customWidth="1"/>
    <col min="15626" max="15871" width="9.140625" style="14"/>
    <col min="15872" max="15872" width="91.28515625" style="14" bestFit="1" customWidth="1"/>
    <col min="15873" max="15881" width="16" style="14" customWidth="1"/>
    <col min="15882" max="16127" width="9.140625" style="14"/>
    <col min="16128" max="16128" width="91.28515625" style="14" bestFit="1" customWidth="1"/>
    <col min="16129" max="16137" width="16" style="14" customWidth="1"/>
    <col min="16138" max="16384" width="9.140625" style="14"/>
  </cols>
  <sheetData>
    <row r="1" spans="1:9" ht="30" customHeight="1">
      <c r="A1" s="760" t="s">
        <v>473</v>
      </c>
      <c r="B1" s="760"/>
      <c r="C1" s="760"/>
      <c r="D1" s="760"/>
      <c r="E1" s="760"/>
      <c r="F1" s="760"/>
      <c r="G1" s="760"/>
      <c r="H1" s="760"/>
      <c r="I1" s="760"/>
    </row>
    <row r="2" spans="1:9" ht="15" customHeight="1">
      <c r="A2" s="761" t="s">
        <v>665</v>
      </c>
      <c r="B2" s="761"/>
      <c r="C2" s="761"/>
      <c r="D2" s="761"/>
      <c r="E2" s="761"/>
      <c r="F2" s="761"/>
      <c r="G2" s="761"/>
      <c r="H2" s="761"/>
      <c r="I2" s="761"/>
    </row>
    <row r="3" spans="1:9" ht="30" customHeight="1">
      <c r="A3" s="762" t="s">
        <v>544</v>
      </c>
      <c r="B3" s="762"/>
      <c r="C3" s="762"/>
      <c r="D3" s="762"/>
      <c r="E3" s="762"/>
      <c r="F3" s="762"/>
      <c r="G3" s="762"/>
      <c r="H3" s="762"/>
      <c r="I3" s="762"/>
    </row>
    <row r="4" spans="1:9" ht="3.75" customHeight="1" thickBot="1">
      <c r="A4" s="47"/>
      <c r="B4" s="47"/>
      <c r="C4" s="47"/>
      <c r="D4" s="47"/>
      <c r="E4" s="47"/>
      <c r="F4" s="47"/>
      <c r="G4" s="47"/>
      <c r="H4" s="47"/>
      <c r="I4" s="47"/>
    </row>
    <row r="5" spans="1:9" s="15" customFormat="1" ht="30" customHeight="1" thickTop="1" thickBot="1">
      <c r="A5" s="560"/>
      <c r="B5" s="394" t="s">
        <v>667</v>
      </c>
      <c r="C5" s="394" t="s">
        <v>668</v>
      </c>
      <c r="D5" s="394" t="s">
        <v>669</v>
      </c>
      <c r="E5" s="394" t="s">
        <v>670</v>
      </c>
      <c r="F5" s="394" t="s">
        <v>671</v>
      </c>
      <c r="G5" s="394" t="s">
        <v>672</v>
      </c>
      <c r="H5" s="394" t="s">
        <v>1415</v>
      </c>
      <c r="I5" s="394" t="s">
        <v>1596</v>
      </c>
    </row>
    <row r="6" spans="1:9" ht="15" customHeight="1" thickTop="1" thickBot="1">
      <c r="A6" s="396" t="s">
        <v>673</v>
      </c>
      <c r="B6" s="397">
        <v>8896442.3254500013</v>
      </c>
      <c r="C6" s="397">
        <v>9192163.6276799999</v>
      </c>
      <c r="D6" s="397">
        <v>9664150.5101800002</v>
      </c>
      <c r="E6" s="397">
        <v>4567661.8962500002</v>
      </c>
      <c r="F6" s="397">
        <v>4804736.9544399995</v>
      </c>
      <c r="G6" s="397">
        <v>4880265.7982700001</v>
      </c>
      <c r="H6" s="397">
        <v>5457575.9155100007</v>
      </c>
      <c r="I6" s="397">
        <v>6114604.8484100001</v>
      </c>
    </row>
    <row r="7" spans="1:9" s="16" customFormat="1" ht="15" customHeight="1" thickTop="1">
      <c r="A7" s="147" t="s">
        <v>191</v>
      </c>
      <c r="B7" s="114">
        <v>622325.91596999997</v>
      </c>
      <c r="C7" s="114">
        <v>631234.6936</v>
      </c>
      <c r="D7" s="114">
        <v>731622.4995700001</v>
      </c>
      <c r="E7" s="114">
        <v>332052.26951000001</v>
      </c>
      <c r="F7" s="114">
        <v>388509.67924999999</v>
      </c>
      <c r="G7" s="114">
        <v>401148.05776999996</v>
      </c>
      <c r="H7" s="114">
        <v>360986.55856999999</v>
      </c>
      <c r="I7" s="114">
        <v>553242.99040999997</v>
      </c>
    </row>
    <row r="8" spans="1:9" s="16" customFormat="1" ht="15" customHeight="1">
      <c r="A8" s="147" t="s">
        <v>200</v>
      </c>
      <c r="B8" s="114">
        <v>954822.59522000002</v>
      </c>
      <c r="C8" s="114">
        <v>855632.23273000005</v>
      </c>
      <c r="D8" s="114">
        <v>803865.61953999999</v>
      </c>
      <c r="E8" s="114">
        <v>225392.47200000001</v>
      </c>
      <c r="F8" s="114">
        <v>158833.47387000002</v>
      </c>
      <c r="G8" s="114">
        <v>125113.11943999999</v>
      </c>
      <c r="H8" s="114">
        <v>217566.33088999998</v>
      </c>
      <c r="I8" s="114">
        <v>290302.24727999995</v>
      </c>
    </row>
    <row r="9" spans="1:9" s="16" customFormat="1" ht="15" customHeight="1">
      <c r="A9" s="147" t="s">
        <v>209</v>
      </c>
      <c r="B9" s="114">
        <v>7017869.7924499996</v>
      </c>
      <c r="C9" s="114">
        <v>7396124.3019700004</v>
      </c>
      <c r="D9" s="114">
        <v>7776279.2698500007</v>
      </c>
      <c r="E9" s="114">
        <v>3725282.0091900001</v>
      </c>
      <c r="F9" s="114">
        <v>3978259.8328</v>
      </c>
      <c r="G9" s="114">
        <v>4058691.1951100002</v>
      </c>
      <c r="H9" s="114">
        <v>4422837.2223800002</v>
      </c>
      <c r="I9" s="114">
        <v>4732782.3077600002</v>
      </c>
    </row>
    <row r="10" spans="1:9" s="16" customFormat="1" ht="15" customHeight="1">
      <c r="A10" s="148" t="s">
        <v>674</v>
      </c>
      <c r="B10" s="114">
        <v>7066800.6672499999</v>
      </c>
      <c r="C10" s="114">
        <v>7437917.27018</v>
      </c>
      <c r="D10" s="114">
        <v>7767736.6857000003</v>
      </c>
      <c r="E10" s="114">
        <v>3714714.13901</v>
      </c>
      <c r="F10" s="114">
        <v>3954549.5942600002</v>
      </c>
      <c r="G10" s="114">
        <v>4037972.0836</v>
      </c>
      <c r="H10" s="114">
        <v>4073140.9531</v>
      </c>
      <c r="I10" s="114">
        <v>4184106.1386100003</v>
      </c>
    </row>
    <row r="11" spans="1:9" s="16" customFormat="1" ht="15" customHeight="1">
      <c r="A11" s="148" t="s">
        <v>675</v>
      </c>
      <c r="B11" s="114">
        <v>6985714.8452099999</v>
      </c>
      <c r="C11" s="114">
        <v>7336520.9377499996</v>
      </c>
      <c r="D11" s="114">
        <v>7609483.82699</v>
      </c>
      <c r="E11" s="114">
        <v>3614988.91194</v>
      </c>
      <c r="F11" s="114">
        <v>3828572.9947800003</v>
      </c>
      <c r="G11" s="114">
        <v>3772181.6703899996</v>
      </c>
      <c r="H11" s="114">
        <v>3807103.1999299997</v>
      </c>
      <c r="I11" s="114">
        <v>3823592.9964800002</v>
      </c>
    </row>
    <row r="12" spans="1:9" s="16" customFormat="1" ht="15" customHeight="1">
      <c r="A12" s="148" t="s">
        <v>676</v>
      </c>
      <c r="B12" s="114">
        <v>81085.822040000014</v>
      </c>
      <c r="C12" s="114">
        <v>101396.33243000001</v>
      </c>
      <c r="D12" s="114">
        <v>158252.85871</v>
      </c>
      <c r="E12" s="114">
        <v>99725.227069999994</v>
      </c>
      <c r="F12" s="114">
        <v>125976.59948</v>
      </c>
      <c r="G12" s="114">
        <v>265790.41321000003</v>
      </c>
      <c r="H12" s="114">
        <v>266037.75316999998</v>
      </c>
      <c r="I12" s="114">
        <v>360513.14212999999</v>
      </c>
    </row>
    <row r="13" spans="1:9" s="16" customFormat="1" ht="15" customHeight="1">
      <c r="A13" s="148" t="s">
        <v>677</v>
      </c>
      <c r="B13" s="114">
        <v>36153.330419999998</v>
      </c>
      <c r="C13" s="114">
        <v>43161.160969999997</v>
      </c>
      <c r="D13" s="114">
        <v>61714.799229999997</v>
      </c>
      <c r="E13" s="114">
        <v>19395.220530000002</v>
      </c>
      <c r="F13" s="114">
        <v>37378.692060000001</v>
      </c>
      <c r="G13" s="114">
        <v>37359.380140000001</v>
      </c>
      <c r="H13" s="114">
        <v>22608.420019999998</v>
      </c>
      <c r="I13" s="114">
        <v>14751.315980000001</v>
      </c>
    </row>
    <row r="14" spans="1:9" s="16" customFormat="1" ht="15" customHeight="1">
      <c r="A14" s="148" t="s">
        <v>678</v>
      </c>
      <c r="B14" s="114">
        <v>34286.930090000002</v>
      </c>
      <c r="C14" s="114">
        <v>36131.73429</v>
      </c>
      <c r="D14" s="114">
        <v>42613.050329999998</v>
      </c>
      <c r="E14" s="114">
        <v>18507.94139</v>
      </c>
      <c r="F14" s="114">
        <v>30897.550019999999</v>
      </c>
      <c r="G14" s="114">
        <v>26511.640339999998</v>
      </c>
      <c r="H14" s="114">
        <v>12100.107</v>
      </c>
      <c r="I14" s="114">
        <v>13035.122079999999</v>
      </c>
    </row>
    <row r="15" spans="1:9" s="16" customFormat="1" ht="15" customHeight="1">
      <c r="A15" s="148" t="s">
        <v>679</v>
      </c>
      <c r="B15" s="114">
        <v>1866.4003300000002</v>
      </c>
      <c r="C15" s="114">
        <v>7029.4266799999996</v>
      </c>
      <c r="D15" s="114">
        <v>19101.748899999999</v>
      </c>
      <c r="E15" s="114">
        <v>887.27913999999998</v>
      </c>
      <c r="F15" s="114">
        <v>6481.1420399999997</v>
      </c>
      <c r="G15" s="114">
        <v>10847.739800000001</v>
      </c>
      <c r="H15" s="114">
        <v>10508.31302</v>
      </c>
      <c r="I15" s="114">
        <v>1716.1939</v>
      </c>
    </row>
    <row r="16" spans="1:9" s="16" customFormat="1" ht="15" customHeight="1">
      <c r="A16" s="148" t="s">
        <v>680</v>
      </c>
      <c r="B16" s="114">
        <v>59584.348310000001</v>
      </c>
      <c r="C16" s="114">
        <v>91877.342480000007</v>
      </c>
      <c r="D16" s="114">
        <v>129010.67701</v>
      </c>
      <c r="E16" s="114">
        <v>85329.384669999999</v>
      </c>
      <c r="F16" s="114">
        <v>80786.269260000001</v>
      </c>
      <c r="G16" s="114">
        <v>110361.5361</v>
      </c>
      <c r="H16" s="114">
        <v>122957.74398</v>
      </c>
      <c r="I16" s="114">
        <v>110525.89447</v>
      </c>
    </row>
    <row r="17" spans="1:9" s="16" customFormat="1" ht="15" customHeight="1">
      <c r="A17" s="148" t="s">
        <v>681</v>
      </c>
      <c r="B17" s="114">
        <v>57251.58928</v>
      </c>
      <c r="C17" s="114">
        <v>85577.397980000009</v>
      </c>
      <c r="D17" s="114">
        <v>120240.91034</v>
      </c>
      <c r="E17" s="114">
        <v>67837.100659999996</v>
      </c>
      <c r="F17" s="114">
        <v>68028.310649999999</v>
      </c>
      <c r="G17" s="114">
        <v>82926.297890000002</v>
      </c>
      <c r="H17" s="114">
        <v>76234.528189999997</v>
      </c>
      <c r="I17" s="114">
        <v>61636.550049999998</v>
      </c>
    </row>
    <row r="18" spans="1:9" s="16" customFormat="1" ht="15" customHeight="1">
      <c r="A18" s="148" t="s">
        <v>682</v>
      </c>
      <c r="B18" s="114">
        <v>2332.7590299999997</v>
      </c>
      <c r="C18" s="114">
        <v>6299.9444999999996</v>
      </c>
      <c r="D18" s="114">
        <v>8769.7666699999991</v>
      </c>
      <c r="E18" s="114">
        <v>17492.284010000003</v>
      </c>
      <c r="F18" s="114">
        <v>12757.95861</v>
      </c>
      <c r="G18" s="114">
        <v>27435.23821</v>
      </c>
      <c r="H18" s="114">
        <v>46723.215790000002</v>
      </c>
      <c r="I18" s="114">
        <v>48889.344420000001</v>
      </c>
    </row>
    <row r="19" spans="1:9" s="16" customFormat="1" ht="15" customHeight="1">
      <c r="A19" s="148" t="s">
        <v>222</v>
      </c>
      <c r="B19" s="114">
        <v>88808.425540000011</v>
      </c>
      <c r="C19" s="114">
        <v>87449.688709999988</v>
      </c>
      <c r="D19" s="114">
        <v>90918.891090000005</v>
      </c>
      <c r="E19" s="114">
        <v>54117.098310000001</v>
      </c>
      <c r="F19" s="114">
        <v>54557.941850000003</v>
      </c>
      <c r="G19" s="114">
        <v>56872.08913</v>
      </c>
      <c r="H19" s="114">
        <v>426769.07883999997</v>
      </c>
      <c r="I19" s="114">
        <v>611946.30228999991</v>
      </c>
    </row>
    <row r="20" spans="1:9" s="16" customFormat="1" ht="15" customHeight="1">
      <c r="A20" s="148" t="s">
        <v>683</v>
      </c>
      <c r="B20" s="114">
        <v>-233476.97907</v>
      </c>
      <c r="C20" s="114">
        <v>-264281.16037</v>
      </c>
      <c r="D20" s="114">
        <v>-273101.78318000003</v>
      </c>
      <c r="E20" s="114">
        <v>-148273.83333000002</v>
      </c>
      <c r="F20" s="114">
        <v>-149012.66462999998</v>
      </c>
      <c r="G20" s="114">
        <v>-183873.89386000001</v>
      </c>
      <c r="H20" s="114">
        <v>-222638.97356000001</v>
      </c>
      <c r="I20" s="114">
        <v>-188547.34359</v>
      </c>
    </row>
    <row r="21" spans="1:9" s="16" customFormat="1" ht="15" customHeight="1">
      <c r="A21" s="147" t="s">
        <v>235</v>
      </c>
      <c r="B21" s="114">
        <v>54432.92</v>
      </c>
      <c r="C21" s="114">
        <v>53972.29421</v>
      </c>
      <c r="D21" s="114">
        <v>53379.691810000004</v>
      </c>
      <c r="E21" s="114">
        <v>41582.703030000004</v>
      </c>
      <c r="F21" s="114">
        <v>23816.866030000001</v>
      </c>
      <c r="G21" s="114">
        <v>38070.762590000006</v>
      </c>
      <c r="H21" s="114">
        <v>70326.594599999997</v>
      </c>
      <c r="I21" s="114">
        <v>89730.81259999999</v>
      </c>
    </row>
    <row r="22" spans="1:9" s="16" customFormat="1" ht="15" customHeight="1">
      <c r="A22" s="147" t="s">
        <v>241</v>
      </c>
      <c r="B22" s="114">
        <v>930.90809000000002</v>
      </c>
      <c r="C22" s="114">
        <v>679.75687000000005</v>
      </c>
      <c r="D22" s="114">
        <v>2842.9652500000002</v>
      </c>
      <c r="E22" s="114">
        <v>8310.1251900000007</v>
      </c>
      <c r="F22" s="114">
        <v>9567.7713199999998</v>
      </c>
      <c r="G22" s="114">
        <v>4260.0505300000004</v>
      </c>
      <c r="H22" s="114">
        <v>3329.7833700000001</v>
      </c>
      <c r="I22" s="114">
        <v>6832.1620199999998</v>
      </c>
    </row>
    <row r="23" spans="1:9" s="16" customFormat="1" ht="15" customHeight="1">
      <c r="A23" s="147" t="s">
        <v>684</v>
      </c>
      <c r="B23" s="114">
        <v>7073.3669199999995</v>
      </c>
      <c r="C23" s="114">
        <v>12683.60914</v>
      </c>
      <c r="D23" s="114">
        <v>38619.836799999997</v>
      </c>
      <c r="E23" s="114">
        <v>58353.518040000003</v>
      </c>
      <c r="F23" s="114">
        <v>63369.77074</v>
      </c>
      <c r="G23" s="114">
        <v>76501.682870000004</v>
      </c>
      <c r="H23" s="114">
        <v>216953.06081</v>
      </c>
      <c r="I23" s="114">
        <v>289390.64726</v>
      </c>
    </row>
    <row r="24" spans="1:9" s="16" customFormat="1" ht="15" customHeight="1">
      <c r="A24" s="147" t="s">
        <v>252</v>
      </c>
      <c r="B24" s="114">
        <v>198583.61213999998</v>
      </c>
      <c r="C24" s="114">
        <v>204080.97777</v>
      </c>
      <c r="D24" s="114">
        <v>223097.75666999997</v>
      </c>
      <c r="E24" s="114">
        <v>159419.62576</v>
      </c>
      <c r="F24" s="114">
        <v>165811.71284999998</v>
      </c>
      <c r="G24" s="114">
        <v>158030.90150000001</v>
      </c>
      <c r="H24" s="114">
        <v>148979.31539999999</v>
      </c>
      <c r="I24" s="114">
        <v>144447.06594</v>
      </c>
    </row>
    <row r="25" spans="1:9" s="16" customFormat="1" ht="15" customHeight="1">
      <c r="A25" s="147" t="s">
        <v>685</v>
      </c>
      <c r="B25" s="114">
        <v>40403.214659999998</v>
      </c>
      <c r="C25" s="114">
        <v>37755.76139</v>
      </c>
      <c r="D25" s="114">
        <v>34442.870689999996</v>
      </c>
      <c r="E25" s="114">
        <v>17269.17353</v>
      </c>
      <c r="F25" s="114">
        <v>16567.847580000001</v>
      </c>
      <c r="G25" s="114">
        <v>18450.028460000001</v>
      </c>
      <c r="H25" s="114">
        <v>16597.049490000001</v>
      </c>
      <c r="I25" s="114">
        <v>7876.6151399999999</v>
      </c>
    </row>
    <row r="26" spans="1:9" s="17" customFormat="1" ht="15" customHeight="1" thickBot="1">
      <c r="A26" s="147" t="s">
        <v>268</v>
      </c>
      <c r="B26" s="114">
        <v>0</v>
      </c>
      <c r="C26" s="114">
        <v>0</v>
      </c>
      <c r="D26" s="114">
        <v>0</v>
      </c>
      <c r="E26" s="114">
        <v>0</v>
      </c>
      <c r="F26" s="114">
        <v>0</v>
      </c>
      <c r="G26" s="114">
        <v>0</v>
      </c>
      <c r="H26" s="114">
        <v>0</v>
      </c>
      <c r="I26" s="114">
        <v>0</v>
      </c>
    </row>
    <row r="27" spans="1:9" ht="15" customHeight="1" thickTop="1" thickBot="1">
      <c r="A27" s="396" t="s">
        <v>686</v>
      </c>
      <c r="B27" s="397">
        <v>8039939.0921899993</v>
      </c>
      <c r="C27" s="397">
        <v>8295078.7005600007</v>
      </c>
      <c r="D27" s="397">
        <v>8685501.1842900012</v>
      </c>
      <c r="E27" s="397">
        <v>4236128.3632300003</v>
      </c>
      <c r="F27" s="397">
        <v>4467547.12861</v>
      </c>
      <c r="G27" s="397">
        <v>4491024.4715400003</v>
      </c>
      <c r="H27" s="397">
        <v>5052490.3649599999</v>
      </c>
      <c r="I27" s="397">
        <v>5668289.6209399998</v>
      </c>
    </row>
    <row r="28" spans="1:9" s="16" customFormat="1" ht="15" customHeight="1" thickTop="1">
      <c r="A28" s="147" t="s">
        <v>687</v>
      </c>
      <c r="B28" s="114">
        <v>6598602.2458999995</v>
      </c>
      <c r="C28" s="114">
        <v>6976619.6497299997</v>
      </c>
      <c r="D28" s="114">
        <v>7406593.7405200005</v>
      </c>
      <c r="E28" s="114">
        <v>3699789.50373</v>
      </c>
      <c r="F28" s="114">
        <v>3853297.8847500002</v>
      </c>
      <c r="G28" s="114">
        <v>3703506.99547</v>
      </c>
      <c r="H28" s="114">
        <v>3583449.0351499999</v>
      </c>
      <c r="I28" s="114">
        <v>4340530.9196999995</v>
      </c>
    </row>
    <row r="29" spans="1:9" s="16" customFormat="1" ht="15" customHeight="1">
      <c r="A29" s="148" t="s">
        <v>688</v>
      </c>
      <c r="B29" s="114">
        <v>90932.063959999999</v>
      </c>
      <c r="C29" s="114">
        <v>188767.30397000001</v>
      </c>
      <c r="D29" s="114">
        <v>177204.13876</v>
      </c>
      <c r="E29" s="114">
        <v>71468.362549999991</v>
      </c>
      <c r="F29" s="114">
        <v>75340.133069999996</v>
      </c>
      <c r="G29" s="114">
        <v>135779.91971000002</v>
      </c>
      <c r="H29" s="114">
        <v>316526.38574</v>
      </c>
      <c r="I29" s="114">
        <v>431510.72247000004</v>
      </c>
    </row>
    <row r="30" spans="1:9" s="16" customFormat="1" ht="15" customHeight="1">
      <c r="A30" s="148" t="s">
        <v>689</v>
      </c>
      <c r="B30" s="114">
        <v>1498976.8579200001</v>
      </c>
      <c r="C30" s="114">
        <v>1322722.4246500002</v>
      </c>
      <c r="D30" s="114">
        <v>1288187.4860999999</v>
      </c>
      <c r="E30" s="114">
        <v>544564.09896000009</v>
      </c>
      <c r="F30" s="114">
        <v>623883.85865999991</v>
      </c>
      <c r="G30" s="114">
        <v>631954.57844000007</v>
      </c>
      <c r="H30" s="114">
        <v>881069.44598000008</v>
      </c>
      <c r="I30" s="114">
        <v>1315751.1378199998</v>
      </c>
    </row>
    <row r="31" spans="1:9" s="16" customFormat="1" ht="15" customHeight="1">
      <c r="A31" s="148" t="s">
        <v>690</v>
      </c>
      <c r="B31" s="114">
        <v>354998.75831</v>
      </c>
      <c r="C31" s="114">
        <v>120055.78901000001</v>
      </c>
      <c r="D31" s="114">
        <v>16475.338680000001</v>
      </c>
      <c r="E31" s="114">
        <v>5263.5813899999994</v>
      </c>
      <c r="F31" s="114">
        <v>6341.8814900000007</v>
      </c>
      <c r="G31" s="114">
        <v>56974.185530000002</v>
      </c>
      <c r="H31" s="114">
        <v>55525.326700000005</v>
      </c>
      <c r="I31" s="114">
        <v>52459.773179999997</v>
      </c>
    </row>
    <row r="32" spans="1:9" s="16" customFormat="1" ht="15" customHeight="1">
      <c r="A32" s="148" t="s">
        <v>691</v>
      </c>
      <c r="B32" s="114">
        <v>63408.55586</v>
      </c>
      <c r="C32" s="114">
        <v>72355.122049999991</v>
      </c>
      <c r="D32" s="114">
        <v>81295.319329999998</v>
      </c>
      <c r="E32" s="114">
        <v>43007.972549999999</v>
      </c>
      <c r="F32" s="114">
        <v>58931.286650000002</v>
      </c>
      <c r="G32" s="114">
        <v>56373.23285</v>
      </c>
      <c r="H32" s="114">
        <v>39410.279390000003</v>
      </c>
      <c r="I32" s="114">
        <v>35456.256500000003</v>
      </c>
    </row>
    <row r="33" spans="1:9" s="16" customFormat="1" ht="15" customHeight="1">
      <c r="A33" s="148" t="s">
        <v>692</v>
      </c>
      <c r="B33" s="114">
        <v>4343383.9944200004</v>
      </c>
      <c r="C33" s="114">
        <v>4959551.16799</v>
      </c>
      <c r="D33" s="114">
        <v>5460133.89224</v>
      </c>
      <c r="E33" s="114">
        <v>2772120.0762800002</v>
      </c>
      <c r="F33" s="114">
        <v>2775817.4973499998</v>
      </c>
      <c r="G33" s="114">
        <v>2508031.8991300003</v>
      </c>
      <c r="H33" s="114">
        <v>2010001.4794700001</v>
      </c>
      <c r="I33" s="114">
        <v>2203744.3764</v>
      </c>
    </row>
    <row r="34" spans="1:9" s="16" customFormat="1" ht="15" customHeight="1">
      <c r="A34" s="148" t="s">
        <v>693</v>
      </c>
      <c r="B34" s="114">
        <v>246902.01543</v>
      </c>
      <c r="C34" s="114">
        <v>313167.84206</v>
      </c>
      <c r="D34" s="114">
        <v>383297.56541000004</v>
      </c>
      <c r="E34" s="114">
        <v>263365.41200000001</v>
      </c>
      <c r="F34" s="114">
        <v>312983.22752999997</v>
      </c>
      <c r="G34" s="114">
        <v>314393.17981</v>
      </c>
      <c r="H34" s="114">
        <v>280916.11787000002</v>
      </c>
      <c r="I34" s="114">
        <v>301608.65333</v>
      </c>
    </row>
    <row r="35" spans="1:9" s="16" customFormat="1" ht="15" customHeight="1">
      <c r="A35" s="147" t="s">
        <v>694</v>
      </c>
      <c r="B35" s="114">
        <v>800.72454000000005</v>
      </c>
      <c r="C35" s="114">
        <v>746.40920999999992</v>
      </c>
      <c r="D35" s="114">
        <v>569.17249000000004</v>
      </c>
      <c r="E35" s="114">
        <v>52.97045</v>
      </c>
      <c r="F35" s="114">
        <v>55.264040000000001</v>
      </c>
      <c r="G35" s="114">
        <v>51.252559999999995</v>
      </c>
      <c r="H35" s="114">
        <v>83.004259999999988</v>
      </c>
      <c r="I35" s="114">
        <v>115.49764</v>
      </c>
    </row>
    <row r="36" spans="1:9" s="16" customFormat="1" ht="15" customHeight="1">
      <c r="A36" s="147" t="s">
        <v>695</v>
      </c>
      <c r="B36" s="114">
        <v>735264.26583000005</v>
      </c>
      <c r="C36" s="114">
        <v>811157.95559999999</v>
      </c>
      <c r="D36" s="114">
        <v>790361.35440999991</v>
      </c>
      <c r="E36" s="114">
        <v>245280.86812999999</v>
      </c>
      <c r="F36" s="114">
        <v>336414.04841000005</v>
      </c>
      <c r="G36" s="114">
        <v>406781.12287999998</v>
      </c>
      <c r="H36" s="114">
        <v>880036.57285999996</v>
      </c>
      <c r="I36" s="114">
        <v>835730.20660000003</v>
      </c>
    </row>
    <row r="37" spans="1:9" s="16" customFormat="1" ht="15" customHeight="1">
      <c r="A37" s="147" t="s">
        <v>696</v>
      </c>
      <c r="B37" s="114">
        <v>174572.63266</v>
      </c>
      <c r="C37" s="114">
        <v>138058.93468000001</v>
      </c>
      <c r="D37" s="114">
        <v>171913.98383000001</v>
      </c>
      <c r="E37" s="114">
        <v>104941.60028</v>
      </c>
      <c r="F37" s="114">
        <v>78020.458910000001</v>
      </c>
      <c r="G37" s="114">
        <v>112464.85876</v>
      </c>
      <c r="H37" s="114">
        <v>144418.70734999998</v>
      </c>
      <c r="I37" s="114">
        <v>176398.81663999998</v>
      </c>
    </row>
    <row r="38" spans="1:9" s="16" customFormat="1" ht="15" customHeight="1">
      <c r="A38" s="147" t="s">
        <v>306</v>
      </c>
      <c r="B38" s="114">
        <v>78527.541580000005</v>
      </c>
      <c r="C38" s="114">
        <v>79480.72129999999</v>
      </c>
      <c r="D38" s="114">
        <v>82373.460529999997</v>
      </c>
      <c r="E38" s="114">
        <v>49204.24583</v>
      </c>
      <c r="F38" s="114">
        <v>53704.976430000002</v>
      </c>
      <c r="G38" s="114">
        <v>55870.991280000002</v>
      </c>
      <c r="H38" s="114">
        <v>57238.546689999996</v>
      </c>
      <c r="I38" s="114">
        <v>59716.508150000001</v>
      </c>
    </row>
    <row r="39" spans="1:9" s="16" customFormat="1" ht="15" customHeight="1">
      <c r="A39" s="147" t="s">
        <v>312</v>
      </c>
      <c r="B39" s="114">
        <v>259842.87028</v>
      </c>
      <c r="C39" s="114">
        <v>187192.84071000002</v>
      </c>
      <c r="D39" s="114">
        <v>111053.94835999999</v>
      </c>
      <c r="E39" s="114">
        <v>21046.708579999999</v>
      </c>
      <c r="F39" s="114">
        <v>14041.048140000001</v>
      </c>
      <c r="G39" s="114">
        <v>7026.4693600000001</v>
      </c>
      <c r="H39" s="114">
        <v>0</v>
      </c>
      <c r="I39" s="114">
        <v>50695.138890000002</v>
      </c>
    </row>
    <row r="40" spans="1:9" s="16" customFormat="1" ht="15" customHeight="1">
      <c r="A40" s="147" t="s">
        <v>697</v>
      </c>
      <c r="B40" s="114">
        <v>78963.064230000004</v>
      </c>
      <c r="C40" s="114">
        <v>77973.20898000001</v>
      </c>
      <c r="D40" s="114">
        <v>105726.71034000001</v>
      </c>
      <c r="E40" s="114">
        <v>115812.46623000001</v>
      </c>
      <c r="F40" s="114">
        <v>132013.44792999999</v>
      </c>
      <c r="G40" s="114">
        <v>112689.02819</v>
      </c>
      <c r="H40" s="114">
        <v>92867.643479999999</v>
      </c>
      <c r="I40" s="114">
        <v>69911.068700000003</v>
      </c>
    </row>
    <row r="41" spans="1:9" s="17" customFormat="1" ht="15" customHeight="1" thickBot="1">
      <c r="A41" s="147" t="s">
        <v>487</v>
      </c>
      <c r="B41" s="114">
        <v>113365.74717</v>
      </c>
      <c r="C41" s="114">
        <v>23848.980350000002</v>
      </c>
      <c r="D41" s="114">
        <v>16908.81381</v>
      </c>
      <c r="E41" s="114">
        <v>0</v>
      </c>
      <c r="F41" s="114">
        <v>0</v>
      </c>
      <c r="G41" s="114">
        <v>92633.753040000011</v>
      </c>
      <c r="H41" s="114">
        <v>294396.85517</v>
      </c>
      <c r="I41" s="114">
        <v>135191.46462000001</v>
      </c>
    </row>
    <row r="42" spans="1:9" ht="15" customHeight="1" thickTop="1" thickBot="1">
      <c r="A42" s="396" t="s">
        <v>698</v>
      </c>
      <c r="B42" s="397">
        <v>856503.23311000003</v>
      </c>
      <c r="C42" s="397">
        <v>897084.92703999998</v>
      </c>
      <c r="D42" s="397">
        <v>978649.32589999994</v>
      </c>
      <c r="E42" s="397">
        <v>331533.53301999997</v>
      </c>
      <c r="F42" s="397">
        <v>337189.82582999999</v>
      </c>
      <c r="G42" s="397">
        <v>389241.32673000003</v>
      </c>
      <c r="H42" s="397">
        <v>405085.55054999999</v>
      </c>
      <c r="I42" s="397">
        <v>446315.22747000004</v>
      </c>
    </row>
    <row r="43" spans="1:9" s="16" customFormat="1" ht="15" customHeight="1" thickTop="1">
      <c r="A43" s="147" t="s">
        <v>327</v>
      </c>
      <c r="B43" s="114">
        <v>633306.93999999994</v>
      </c>
      <c r="C43" s="114">
        <v>704093.74</v>
      </c>
      <c r="D43" s="114">
        <v>744288.8</v>
      </c>
      <c r="E43" s="114">
        <v>262736.37</v>
      </c>
      <c r="F43" s="114">
        <v>277154.07</v>
      </c>
      <c r="G43" s="114">
        <v>336498.58</v>
      </c>
      <c r="H43" s="114">
        <v>355224.48</v>
      </c>
      <c r="I43" s="114">
        <v>383631.78</v>
      </c>
    </row>
    <row r="44" spans="1:9" s="16" customFormat="1" ht="15" customHeight="1">
      <c r="A44" s="147" t="s">
        <v>331</v>
      </c>
      <c r="B44" s="114">
        <v>9926.1355399999993</v>
      </c>
      <c r="C44" s="114">
        <v>4620.0710999999992</v>
      </c>
      <c r="D44" s="114">
        <v>4619.98171</v>
      </c>
      <c r="E44" s="114">
        <v>9447.9793000000009</v>
      </c>
      <c r="F44" s="114">
        <v>13439.0355</v>
      </c>
      <c r="G44" s="114">
        <v>1279.88535</v>
      </c>
      <c r="H44" s="114">
        <v>10014.764810000001</v>
      </c>
      <c r="I44" s="114">
        <v>18260.827699999998</v>
      </c>
    </row>
    <row r="45" spans="1:9" s="16" customFormat="1" ht="15" customHeight="1">
      <c r="A45" s="147" t="s">
        <v>335</v>
      </c>
      <c r="B45" s="114">
        <v>-2.0000000000000002E-5</v>
      </c>
      <c r="C45" s="114">
        <v>0</v>
      </c>
      <c r="D45" s="114">
        <v>0</v>
      </c>
      <c r="E45" s="114">
        <v>0</v>
      </c>
      <c r="F45" s="114">
        <v>0</v>
      </c>
      <c r="G45" s="114">
        <v>0</v>
      </c>
      <c r="H45" s="114">
        <v>0</v>
      </c>
      <c r="I45" s="114">
        <v>0</v>
      </c>
    </row>
    <row r="46" spans="1:9" s="16" customFormat="1" ht="15" customHeight="1">
      <c r="A46" s="147" t="s">
        <v>699</v>
      </c>
      <c r="B46" s="114">
        <v>92938.521400000012</v>
      </c>
      <c r="C46" s="114">
        <v>104971.685</v>
      </c>
      <c r="D46" s="114">
        <v>113311.62789</v>
      </c>
      <c r="E46" s="114">
        <v>36626.966369999995</v>
      </c>
      <c r="F46" s="114">
        <v>32789.445110000001</v>
      </c>
      <c r="G46" s="114">
        <v>34170.072319999999</v>
      </c>
      <c r="H46" s="114">
        <v>38547.041239999999</v>
      </c>
      <c r="I46" s="114">
        <v>41703.4326</v>
      </c>
    </row>
    <row r="47" spans="1:9" s="16" customFormat="1" ht="15" customHeight="1">
      <c r="A47" s="147" t="s">
        <v>341</v>
      </c>
      <c r="B47" s="114">
        <v>120331.63619</v>
      </c>
      <c r="C47" s="114">
        <v>83399.430939999991</v>
      </c>
      <c r="D47" s="114">
        <v>116428.9163</v>
      </c>
      <c r="E47" s="114">
        <v>22722.217350000003</v>
      </c>
      <c r="F47" s="114">
        <v>13807.275220000001</v>
      </c>
      <c r="G47" s="114">
        <v>17292.789059999999</v>
      </c>
      <c r="H47" s="114">
        <v>1299.2645</v>
      </c>
      <c r="I47" s="114">
        <v>2719.1871700000002</v>
      </c>
    </row>
    <row r="48" spans="1:9" s="16" customFormat="1" ht="15" customHeight="1">
      <c r="A48" s="148" t="s">
        <v>700</v>
      </c>
      <c r="B48" s="114">
        <v>0</v>
      </c>
      <c r="C48" s="114">
        <v>0</v>
      </c>
      <c r="D48" s="114">
        <v>0</v>
      </c>
      <c r="E48" s="114">
        <v>615.80131999999992</v>
      </c>
      <c r="F48" s="114">
        <v>1.0031399999999999</v>
      </c>
      <c r="G48" s="114">
        <v>5.77E-3</v>
      </c>
      <c r="H48" s="114">
        <v>-17387.80125</v>
      </c>
      <c r="I48" s="114">
        <v>-32058.799749999998</v>
      </c>
    </row>
    <row r="49" spans="1:9" s="17" customFormat="1" ht="15" customHeight="1" thickBot="1">
      <c r="A49" s="148" t="s">
        <v>701</v>
      </c>
      <c r="B49" s="114">
        <v>120331.63619</v>
      </c>
      <c r="C49" s="114">
        <v>83399.430939999991</v>
      </c>
      <c r="D49" s="114">
        <v>116428.9163</v>
      </c>
      <c r="E49" s="114">
        <v>22106.41603</v>
      </c>
      <c r="F49" s="114">
        <v>13806.272080000001</v>
      </c>
      <c r="G49" s="114">
        <v>17292.783289999999</v>
      </c>
      <c r="H49" s="114">
        <v>18687.065750000002</v>
      </c>
      <c r="I49" s="114">
        <v>34777.986920000003</v>
      </c>
    </row>
    <row r="50" spans="1:9" ht="15" customHeight="1" thickTop="1" thickBot="1">
      <c r="A50" s="396" t="s">
        <v>702</v>
      </c>
      <c r="B50" s="397">
        <v>8896442.3252999987</v>
      </c>
      <c r="C50" s="397">
        <v>9192163.6276000012</v>
      </c>
      <c r="D50" s="397">
        <v>9664150.5101900008</v>
      </c>
      <c r="E50" s="397">
        <v>4567661.8962500002</v>
      </c>
      <c r="F50" s="397">
        <v>4804736.9544399995</v>
      </c>
      <c r="G50" s="397">
        <v>4880265.7982700001</v>
      </c>
      <c r="H50" s="397">
        <v>5457575.9155100007</v>
      </c>
      <c r="I50" s="397">
        <v>6114604.8484100001</v>
      </c>
    </row>
    <row r="51" spans="1:9" s="16" customFormat="1" ht="15" customHeight="1" thickTop="1">
      <c r="A51" s="113" t="s">
        <v>703</v>
      </c>
      <c r="B51" s="114">
        <v>84872.874580000003</v>
      </c>
      <c r="C51" s="114">
        <v>80447.576659999992</v>
      </c>
      <c r="D51" s="114">
        <v>85233.749079999994</v>
      </c>
      <c r="E51" s="114">
        <v>95182.570670000001</v>
      </c>
      <c r="F51" s="114">
        <v>80332.851340000008</v>
      </c>
      <c r="G51" s="114">
        <v>80399.431230000002</v>
      </c>
      <c r="H51" s="114">
        <v>65116.229399999997</v>
      </c>
      <c r="I51" s="114">
        <v>85719.868680000014</v>
      </c>
    </row>
    <row r="52" spans="1:9" s="17" customFormat="1" ht="15" customHeight="1">
      <c r="A52" s="148" t="s">
        <v>704</v>
      </c>
      <c r="B52" s="114">
        <v>0</v>
      </c>
      <c r="C52" s="114">
        <v>0</v>
      </c>
      <c r="D52" s="114">
        <v>0</v>
      </c>
      <c r="E52" s="114">
        <v>0</v>
      </c>
      <c r="F52" s="114">
        <v>0</v>
      </c>
      <c r="G52" s="114">
        <v>0</v>
      </c>
      <c r="H52" s="114">
        <v>0</v>
      </c>
      <c r="I52" s="114">
        <v>0</v>
      </c>
    </row>
    <row r="53" spans="1:9" s="17" customFormat="1" ht="15" customHeight="1">
      <c r="A53" s="148" t="s">
        <v>705</v>
      </c>
      <c r="B53" s="114">
        <v>84564.594599999997</v>
      </c>
      <c r="C53" s="114">
        <v>79454.899359999996</v>
      </c>
      <c r="D53" s="114">
        <v>80494.754629999996</v>
      </c>
      <c r="E53" s="114">
        <v>86573.619839999999</v>
      </c>
      <c r="F53" s="114">
        <v>60638.638579999999</v>
      </c>
      <c r="G53" s="114">
        <v>47594.607229999994</v>
      </c>
      <c r="H53" s="114">
        <v>29782.08526</v>
      </c>
      <c r="I53" s="114">
        <v>27785.222739999997</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308.27997999999997</v>
      </c>
      <c r="C55" s="114">
        <v>992.67730000000006</v>
      </c>
      <c r="D55" s="114">
        <v>4738.9944500000001</v>
      </c>
      <c r="E55" s="114">
        <v>8608.9508299999998</v>
      </c>
      <c r="F55" s="114">
        <v>19694.212760000002</v>
      </c>
      <c r="G55" s="114">
        <v>32804.824000000001</v>
      </c>
      <c r="H55" s="114">
        <v>35334.144140000004</v>
      </c>
      <c r="I55" s="114">
        <v>57934.645939999995</v>
      </c>
    </row>
    <row r="56" spans="1:9" s="17" customFormat="1" ht="15" customHeight="1">
      <c r="A56" s="148" t="s">
        <v>708</v>
      </c>
      <c r="B56" s="114">
        <v>0</v>
      </c>
      <c r="C56" s="114">
        <v>0</v>
      </c>
      <c r="D56" s="114">
        <v>0</v>
      </c>
      <c r="E56" s="114">
        <v>0</v>
      </c>
      <c r="F56" s="114">
        <v>0</v>
      </c>
      <c r="G56" s="114">
        <v>0</v>
      </c>
      <c r="H56" s="114">
        <v>0</v>
      </c>
      <c r="I56" s="114">
        <v>0</v>
      </c>
    </row>
    <row r="57" spans="1:9" s="17" customFormat="1" ht="15" customHeight="1">
      <c r="A57" s="147" t="s">
        <v>709</v>
      </c>
      <c r="B57" s="114">
        <v>13184712.444739999</v>
      </c>
      <c r="C57" s="114">
        <v>14766849.882469999</v>
      </c>
      <c r="D57" s="114">
        <v>16331503.911959998</v>
      </c>
      <c r="E57" s="114">
        <v>7643798.6561000003</v>
      </c>
      <c r="F57" s="114">
        <v>7588929.5845499998</v>
      </c>
      <c r="G57" s="114">
        <v>7910131.4226899995</v>
      </c>
      <c r="H57" s="114">
        <v>7990641.0714099994</v>
      </c>
      <c r="I57" s="114">
        <v>8970860.7262500003</v>
      </c>
    </row>
    <row r="58" spans="1:9" ht="30" customHeight="1">
      <c r="A58" s="398" t="s">
        <v>710</v>
      </c>
      <c r="B58" s="399">
        <v>1006440.41106</v>
      </c>
      <c r="C58" s="399">
        <v>986939.73254999996</v>
      </c>
      <c r="D58" s="399">
        <v>1013952.96853</v>
      </c>
      <c r="E58" s="399">
        <v>545765.53720000002</v>
      </c>
      <c r="F58" s="399">
        <v>556203.14057000005</v>
      </c>
      <c r="G58" s="399">
        <v>583071.68189999997</v>
      </c>
      <c r="H58" s="399">
        <v>608742.64807</v>
      </c>
      <c r="I58" s="399">
        <v>575361.86297999998</v>
      </c>
    </row>
    <row r="59" spans="1:9" ht="15" customHeight="1">
      <c r="A59" s="148" t="s">
        <v>711</v>
      </c>
      <c r="B59" s="114">
        <v>-208708.20928000001</v>
      </c>
      <c r="C59" s="114">
        <v>-243892.90233000001</v>
      </c>
      <c r="D59" s="114">
        <v>-238158.29544999998</v>
      </c>
      <c r="E59" s="114">
        <v>-130924.93704999999</v>
      </c>
      <c r="F59" s="114">
        <v>-147003.13816</v>
      </c>
      <c r="G59" s="114">
        <v>-161598.56121000001</v>
      </c>
      <c r="H59" s="114">
        <v>-194827.30564999999</v>
      </c>
      <c r="I59" s="114">
        <v>-224225.47339</v>
      </c>
    </row>
    <row r="60" spans="1:9" ht="15" customHeight="1">
      <c r="A60" s="147" t="s">
        <v>712</v>
      </c>
      <c r="B60" s="114">
        <v>797732.20178</v>
      </c>
      <c r="C60" s="114">
        <v>743046.83022</v>
      </c>
      <c r="D60" s="114">
        <v>775794.6730800001</v>
      </c>
      <c r="E60" s="114">
        <v>414840.60014999995</v>
      </c>
      <c r="F60" s="114">
        <v>409200.00241000002</v>
      </c>
      <c r="G60" s="114">
        <v>421473.12069000001</v>
      </c>
      <c r="H60" s="114">
        <v>413915.34242</v>
      </c>
      <c r="I60" s="114">
        <v>351136.38958999998</v>
      </c>
    </row>
    <row r="61" spans="1:9" ht="15" customHeight="1">
      <c r="A61" s="116" t="s">
        <v>713</v>
      </c>
      <c r="B61" s="114">
        <v>64133.054710000004</v>
      </c>
      <c r="C61" s="114">
        <v>72168.587510000012</v>
      </c>
      <c r="D61" s="114">
        <v>71883.400010000012</v>
      </c>
      <c r="E61" s="114">
        <v>46519.7353</v>
      </c>
      <c r="F61" s="114">
        <v>73414.840930000006</v>
      </c>
      <c r="G61" s="114">
        <v>89792.161749999999</v>
      </c>
      <c r="H61" s="114">
        <v>42414.005509999995</v>
      </c>
      <c r="I61" s="114">
        <v>61132.360930000003</v>
      </c>
    </row>
    <row r="62" spans="1:9" ht="15" customHeight="1">
      <c r="A62" s="148" t="s">
        <v>714</v>
      </c>
      <c r="B62" s="114">
        <v>-29755.51873</v>
      </c>
      <c r="C62" s="114">
        <v>-38248.057810000006</v>
      </c>
      <c r="D62" s="114">
        <v>-45809.017930000002</v>
      </c>
      <c r="E62" s="114">
        <v>-31836.36465</v>
      </c>
      <c r="F62" s="114">
        <v>-42908.789720000001</v>
      </c>
      <c r="G62" s="114">
        <v>-50354.4012</v>
      </c>
      <c r="H62" s="114">
        <v>-22208.176520000001</v>
      </c>
      <c r="I62" s="114">
        <v>-24500.64014</v>
      </c>
    </row>
    <row r="63" spans="1:9" ht="15" customHeight="1">
      <c r="A63" s="117" t="s">
        <v>715</v>
      </c>
      <c r="B63" s="114">
        <v>832109.73776000005</v>
      </c>
      <c r="C63" s="114">
        <v>776967.35991999996</v>
      </c>
      <c r="D63" s="114">
        <v>801869.05515999999</v>
      </c>
      <c r="E63" s="114">
        <v>429523.97080000001</v>
      </c>
      <c r="F63" s="114">
        <v>439706.05362000002</v>
      </c>
      <c r="G63" s="114">
        <v>460910.88124000002</v>
      </c>
      <c r="H63" s="114">
        <v>434121.17141000001</v>
      </c>
      <c r="I63" s="114">
        <v>387768.11037999997</v>
      </c>
    </row>
    <row r="64" spans="1:9" ht="15" customHeight="1">
      <c r="A64" s="116" t="s">
        <v>716</v>
      </c>
      <c r="B64" s="114">
        <v>162257.27430000002</v>
      </c>
      <c r="C64" s="114">
        <v>155723.87619000001</v>
      </c>
      <c r="D64" s="114">
        <v>198457.32454</v>
      </c>
      <c r="E64" s="114">
        <v>95116.951950000002</v>
      </c>
      <c r="F64" s="114">
        <v>108838.49643000001</v>
      </c>
      <c r="G64" s="114">
        <v>106951.19843</v>
      </c>
      <c r="H64" s="114">
        <v>177253.74077999999</v>
      </c>
      <c r="I64" s="114">
        <v>115497.52239</v>
      </c>
    </row>
    <row r="65" spans="1:9" ht="15" customHeight="1">
      <c r="A65" s="116" t="s">
        <v>717</v>
      </c>
      <c r="B65" s="114">
        <v>-219941.19900999998</v>
      </c>
      <c r="C65" s="114">
        <v>-211618.26509999999</v>
      </c>
      <c r="D65" s="114">
        <v>-248786.67900999999</v>
      </c>
      <c r="E65" s="114">
        <v>-160134.82493</v>
      </c>
      <c r="F65" s="114">
        <v>-171941.42165999999</v>
      </c>
      <c r="G65" s="114">
        <v>-187630.77054</v>
      </c>
      <c r="H65" s="114">
        <v>-241005.48588999998</v>
      </c>
      <c r="I65" s="114">
        <v>-119040.97423000001</v>
      </c>
    </row>
    <row r="66" spans="1:9" ht="15" customHeight="1">
      <c r="A66" s="147" t="s">
        <v>718</v>
      </c>
      <c r="B66" s="114">
        <v>774425.81305</v>
      </c>
      <c r="C66" s="114">
        <v>721072.97100999998</v>
      </c>
      <c r="D66" s="114">
        <v>751539.70069000009</v>
      </c>
      <c r="E66" s="114">
        <v>364506.09781999997</v>
      </c>
      <c r="F66" s="114">
        <v>376603.12838999997</v>
      </c>
      <c r="G66" s="114">
        <v>380231.30913000001</v>
      </c>
      <c r="H66" s="114">
        <v>370369.42629999999</v>
      </c>
      <c r="I66" s="114">
        <v>384224.65854000003</v>
      </c>
    </row>
    <row r="67" spans="1:9" ht="15" customHeight="1">
      <c r="A67" s="148" t="s">
        <v>719</v>
      </c>
      <c r="B67" s="114">
        <v>-604285.24985000002</v>
      </c>
      <c r="C67" s="114">
        <v>-606043.04603999993</v>
      </c>
      <c r="D67" s="114">
        <v>-567470.04952999996</v>
      </c>
      <c r="E67" s="114">
        <v>-315472.77019999997</v>
      </c>
      <c r="F67" s="114">
        <v>-352805.03912999999</v>
      </c>
      <c r="G67" s="114">
        <v>-336163.56900000002</v>
      </c>
      <c r="H67" s="114">
        <v>-303710.08132</v>
      </c>
      <c r="I67" s="114">
        <v>-304860.72147000005</v>
      </c>
    </row>
    <row r="68" spans="1:9" ht="15" customHeight="1">
      <c r="A68" s="117" t="s">
        <v>720</v>
      </c>
      <c r="B68" s="114">
        <v>170140.56319999998</v>
      </c>
      <c r="C68" s="114">
        <v>115029.92496999999</v>
      </c>
      <c r="D68" s="114">
        <v>184069.65116000001</v>
      </c>
      <c r="E68" s="114">
        <v>49033.327619999996</v>
      </c>
      <c r="F68" s="114">
        <v>23798.089260000001</v>
      </c>
      <c r="G68" s="114">
        <v>44067.740130000006</v>
      </c>
      <c r="H68" s="114">
        <v>66659.344979999994</v>
      </c>
      <c r="I68" s="114">
        <v>79363.93707</v>
      </c>
    </row>
    <row r="69" spans="1:9" ht="15" customHeight="1">
      <c r="A69" s="117" t="s">
        <v>721</v>
      </c>
      <c r="B69" s="114">
        <v>4475.9388300000001</v>
      </c>
      <c r="C69" s="114">
        <v>2992.1017400000001</v>
      </c>
      <c r="D69" s="114">
        <v>2886.3002299999998</v>
      </c>
      <c r="E69" s="114">
        <v>211.89498</v>
      </c>
      <c r="F69" s="114">
        <v>23.32723</v>
      </c>
      <c r="G69" s="114">
        <v>19.067130000000002</v>
      </c>
      <c r="H69" s="114">
        <v>15.0131</v>
      </c>
      <c r="I69" s="114">
        <v>9.3397000000000006</v>
      </c>
    </row>
    <row r="70" spans="1:9" ht="15" customHeight="1">
      <c r="A70" s="115" t="s">
        <v>1109</v>
      </c>
      <c r="B70" s="114">
        <v>60.167149999999999</v>
      </c>
      <c r="C70" s="114">
        <v>-342.80680000000001</v>
      </c>
      <c r="D70" s="114">
        <v>18.41423</v>
      </c>
      <c r="E70" s="114">
        <v>198.94359</v>
      </c>
      <c r="F70" s="114">
        <v>-2.9360999999999997</v>
      </c>
      <c r="G70" s="114">
        <v>-0.30933999999999995</v>
      </c>
      <c r="H70" s="114">
        <v>-0.68092999999999992</v>
      </c>
      <c r="I70" s="114">
        <v>0.37551000000000001</v>
      </c>
    </row>
    <row r="71" spans="1:9" ht="15" customHeight="1">
      <c r="A71" s="115" t="s">
        <v>1110</v>
      </c>
      <c r="B71" s="114">
        <v>4415.7716799999998</v>
      </c>
      <c r="C71" s="114">
        <v>3334.9085399999999</v>
      </c>
      <c r="D71" s="114">
        <v>2867.886</v>
      </c>
      <c r="E71" s="114">
        <v>12.95139</v>
      </c>
      <c r="F71" s="114">
        <v>26.263330000000003</v>
      </c>
      <c r="G71" s="114">
        <v>19.376470000000001</v>
      </c>
      <c r="H71" s="114">
        <v>15.694030000000001</v>
      </c>
      <c r="I71" s="114">
        <v>8.9641900000000003</v>
      </c>
    </row>
    <row r="72" spans="1:9" ht="15" customHeight="1">
      <c r="A72" s="147" t="s">
        <v>722</v>
      </c>
      <c r="B72" s="114">
        <v>-4615.7735400000001</v>
      </c>
      <c r="C72" s="114">
        <v>-3367.89624</v>
      </c>
      <c r="D72" s="114">
        <v>-2850.80168</v>
      </c>
      <c r="E72" s="114">
        <v>-12.962290000000001</v>
      </c>
      <c r="F72" s="114">
        <v>-9.9668500000000009</v>
      </c>
      <c r="G72" s="114">
        <v>-0.46364</v>
      </c>
      <c r="H72" s="114">
        <v>-49.473599999999998</v>
      </c>
      <c r="I72" s="114">
        <v>-95.184370000000001</v>
      </c>
    </row>
    <row r="73" spans="1:9" ht="15" customHeight="1">
      <c r="A73" s="147" t="s">
        <v>1463</v>
      </c>
      <c r="B73" s="114">
        <v>-216.28723000000002</v>
      </c>
      <c r="C73" s="114">
        <v>-52.96134</v>
      </c>
      <c r="D73" s="114">
        <v>-3.2969999999999999E-2</v>
      </c>
      <c r="E73" s="114">
        <v>-12.070069999999999</v>
      </c>
      <c r="F73" s="114">
        <v>-9.2730200000000007</v>
      </c>
      <c r="G73" s="114">
        <v>9.9900000000000006E-3</v>
      </c>
      <c r="H73" s="114">
        <v>-1.9673699999999998</v>
      </c>
      <c r="I73" s="114">
        <v>-2.07E-2</v>
      </c>
    </row>
    <row r="74" spans="1:9" ht="15" customHeight="1">
      <c r="A74" s="148" t="s">
        <v>1111</v>
      </c>
      <c r="B74" s="114">
        <v>-4399.4863099999993</v>
      </c>
      <c r="C74" s="114">
        <v>-3314.9348999999997</v>
      </c>
      <c r="D74" s="114">
        <v>-2850.7687099999998</v>
      </c>
      <c r="E74" s="114">
        <v>-0.89222000000000001</v>
      </c>
      <c r="F74" s="114">
        <v>-0.69383000000000006</v>
      </c>
      <c r="G74" s="114">
        <v>-0.47363</v>
      </c>
      <c r="H74" s="114">
        <v>-47.506230000000002</v>
      </c>
      <c r="I74" s="114">
        <v>-95.163669999999996</v>
      </c>
    </row>
    <row r="75" spans="1:9" ht="15" customHeight="1">
      <c r="A75" s="147" t="s">
        <v>723</v>
      </c>
      <c r="B75" s="114">
        <v>170000.72849000001</v>
      </c>
      <c r="C75" s="114">
        <v>114654.13047</v>
      </c>
      <c r="D75" s="114">
        <v>184105.14971</v>
      </c>
      <c r="E75" s="114">
        <v>49232.260310000005</v>
      </c>
      <c r="F75" s="114">
        <v>23811.449639999999</v>
      </c>
      <c r="G75" s="114">
        <v>44086.34362</v>
      </c>
      <c r="H75" s="114">
        <v>66624.884479999993</v>
      </c>
      <c r="I75" s="114">
        <v>79278.092400000009</v>
      </c>
    </row>
    <row r="76" spans="1:9" ht="15" customHeight="1">
      <c r="A76" s="149" t="s">
        <v>1100</v>
      </c>
      <c r="B76" s="114">
        <v>232.53843000000001</v>
      </c>
      <c r="C76" s="114">
        <v>118.69692999999999</v>
      </c>
      <c r="D76" s="114">
        <v>205.54554000000002</v>
      </c>
      <c r="E76" s="114">
        <v>5586.2416499999999</v>
      </c>
      <c r="F76" s="114">
        <v>174.64964000000001</v>
      </c>
      <c r="G76" s="114">
        <v>764.08882999999992</v>
      </c>
      <c r="H76" s="114">
        <v>2140.3906499999998</v>
      </c>
      <c r="I76" s="114">
        <v>257.88125000000002</v>
      </c>
    </row>
    <row r="77" spans="1:9" ht="15" customHeight="1">
      <c r="A77" s="117" t="s">
        <v>724</v>
      </c>
      <c r="B77" s="114">
        <v>170233.26691999999</v>
      </c>
      <c r="C77" s="114">
        <v>114772.82740000001</v>
      </c>
      <c r="D77" s="114">
        <v>184310.69524999999</v>
      </c>
      <c r="E77" s="114">
        <v>54818.501960000001</v>
      </c>
      <c r="F77" s="114">
        <v>23986.099280000002</v>
      </c>
      <c r="G77" s="114">
        <v>44850.43245</v>
      </c>
      <c r="H77" s="114">
        <v>68765.275129999995</v>
      </c>
      <c r="I77" s="114">
        <v>79535.97365</v>
      </c>
    </row>
    <row r="78" spans="1:9" ht="15" customHeight="1">
      <c r="A78" s="116" t="s">
        <v>725</v>
      </c>
      <c r="B78" s="114">
        <v>-208.86847</v>
      </c>
      <c r="C78" s="114">
        <v>670.55535999999995</v>
      </c>
      <c r="D78" s="114">
        <v>-3896.88994</v>
      </c>
      <c r="E78" s="114">
        <v>-777.35993000000008</v>
      </c>
      <c r="F78" s="114">
        <v>-4336.7175099999995</v>
      </c>
      <c r="G78" s="114">
        <v>808.79946999999993</v>
      </c>
      <c r="H78" s="114">
        <v>-185.87868</v>
      </c>
      <c r="I78" s="114">
        <v>1130.2538100000002</v>
      </c>
    </row>
    <row r="79" spans="1:9" ht="15" customHeight="1">
      <c r="A79" s="147" t="s">
        <v>726</v>
      </c>
      <c r="B79" s="114">
        <v>170024.39844999998</v>
      </c>
      <c r="C79" s="114">
        <v>115443.38276000001</v>
      </c>
      <c r="D79" s="114">
        <v>180413.80531</v>
      </c>
      <c r="E79" s="114">
        <v>54041.142030000003</v>
      </c>
      <c r="F79" s="114">
        <v>19649.38177</v>
      </c>
      <c r="G79" s="114">
        <v>45659.231919999998</v>
      </c>
      <c r="H79" s="114">
        <v>68579.39645</v>
      </c>
      <c r="I79" s="114">
        <v>80666.227459999995</v>
      </c>
    </row>
    <row r="80" spans="1:9" ht="15" customHeight="1">
      <c r="A80" s="116" t="s">
        <v>727</v>
      </c>
      <c r="B80" s="114">
        <v>0</v>
      </c>
      <c r="C80" s="114">
        <v>0</v>
      </c>
      <c r="D80" s="114">
        <v>0</v>
      </c>
      <c r="E80" s="114">
        <v>0</v>
      </c>
      <c r="F80" s="114">
        <v>0</v>
      </c>
      <c r="G80" s="114">
        <v>0</v>
      </c>
      <c r="H80" s="114">
        <v>0</v>
      </c>
      <c r="I80" s="114">
        <v>0</v>
      </c>
    </row>
    <row r="81" spans="1:9" ht="15" customHeight="1">
      <c r="A81" s="147" t="s">
        <v>728</v>
      </c>
      <c r="B81" s="114">
        <v>170024.39844999998</v>
      </c>
      <c r="C81" s="114">
        <v>115443.38276000001</v>
      </c>
      <c r="D81" s="114">
        <v>180413.80531</v>
      </c>
      <c r="E81" s="114">
        <v>54041.142030000003</v>
      </c>
      <c r="F81" s="114">
        <v>19649.38177</v>
      </c>
      <c r="G81" s="114">
        <v>45659.231919999998</v>
      </c>
      <c r="H81" s="114">
        <v>68579.39645</v>
      </c>
      <c r="I81" s="114">
        <v>80666.227459999995</v>
      </c>
    </row>
    <row r="82" spans="1:9" ht="15" customHeight="1" thickBot="1">
      <c r="A82" s="116" t="s">
        <v>729</v>
      </c>
      <c r="B82" s="114">
        <v>-49692.76225</v>
      </c>
      <c r="C82" s="114">
        <v>-32043.951820000002</v>
      </c>
      <c r="D82" s="114">
        <v>-63984.889000000003</v>
      </c>
      <c r="E82" s="114">
        <v>-31934.725999999999</v>
      </c>
      <c r="F82" s="114">
        <v>-5843.1096900000002</v>
      </c>
      <c r="G82" s="114">
        <v>-28366.448629999999</v>
      </c>
      <c r="H82" s="114">
        <v>-49892.330700000006</v>
      </c>
      <c r="I82" s="114">
        <v>-45888.240539999999</v>
      </c>
    </row>
    <row r="83" spans="1:9" ht="15" customHeight="1" thickTop="1" thickBot="1">
      <c r="A83" s="396" t="s">
        <v>730</v>
      </c>
      <c r="B83" s="397">
        <v>120331.63620000001</v>
      </c>
      <c r="C83" s="397">
        <v>83399.430939999991</v>
      </c>
      <c r="D83" s="397">
        <v>116428.91631</v>
      </c>
      <c r="E83" s="397">
        <v>22106.41603</v>
      </c>
      <c r="F83" s="397">
        <v>13806.272080000001</v>
      </c>
      <c r="G83" s="397">
        <v>17292.783289999999</v>
      </c>
      <c r="H83" s="397">
        <v>18687.065750000002</v>
      </c>
      <c r="I83" s="397">
        <v>34777.986920000003</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7109375" style="44" customWidth="1"/>
    <col min="4" max="11" width="13.140625" style="44" customWidth="1"/>
    <col min="12" max="255" width="9.140625" style="44"/>
    <col min="256" max="257" width="0" style="44" hidden="1" customWidth="1"/>
    <col min="258" max="258" width="81.7109375" style="44" customWidth="1"/>
    <col min="259" max="267" width="13.140625" style="44" customWidth="1"/>
    <col min="268" max="511" width="9.140625" style="44"/>
    <col min="512" max="513" width="0" style="44" hidden="1" customWidth="1"/>
    <col min="514" max="514" width="81.7109375" style="44" customWidth="1"/>
    <col min="515" max="523" width="13.140625" style="44" customWidth="1"/>
    <col min="524" max="767" width="9.140625" style="44"/>
    <col min="768" max="769" width="0" style="44" hidden="1" customWidth="1"/>
    <col min="770" max="770" width="81.7109375" style="44" customWidth="1"/>
    <col min="771" max="779" width="13.140625" style="44" customWidth="1"/>
    <col min="780" max="1023" width="9.140625" style="44"/>
    <col min="1024" max="1025" width="0" style="44" hidden="1" customWidth="1"/>
    <col min="1026" max="1026" width="81.7109375" style="44" customWidth="1"/>
    <col min="1027" max="1035" width="13.140625" style="44" customWidth="1"/>
    <col min="1036" max="1279" width="9.140625" style="44"/>
    <col min="1280" max="1281" width="0" style="44" hidden="1" customWidth="1"/>
    <col min="1282" max="1282" width="81.7109375" style="44" customWidth="1"/>
    <col min="1283" max="1291" width="13.140625" style="44" customWidth="1"/>
    <col min="1292" max="1535" width="9.140625" style="44"/>
    <col min="1536" max="1537" width="0" style="44" hidden="1" customWidth="1"/>
    <col min="1538" max="1538" width="81.7109375" style="44" customWidth="1"/>
    <col min="1539" max="1547" width="13.140625" style="44" customWidth="1"/>
    <col min="1548" max="1791" width="9.140625" style="44"/>
    <col min="1792" max="1793" width="0" style="44" hidden="1" customWidth="1"/>
    <col min="1794" max="1794" width="81.7109375" style="44" customWidth="1"/>
    <col min="1795" max="1803" width="13.140625" style="44" customWidth="1"/>
    <col min="1804" max="2047" width="9.140625" style="44"/>
    <col min="2048" max="2049" width="0" style="44" hidden="1" customWidth="1"/>
    <col min="2050" max="2050" width="81.7109375" style="44" customWidth="1"/>
    <col min="2051" max="2059" width="13.140625" style="44" customWidth="1"/>
    <col min="2060" max="2303" width="9.140625" style="44"/>
    <col min="2304" max="2305" width="0" style="44" hidden="1" customWidth="1"/>
    <col min="2306" max="2306" width="81.7109375" style="44" customWidth="1"/>
    <col min="2307" max="2315" width="13.140625" style="44" customWidth="1"/>
    <col min="2316" max="2559" width="9.140625" style="44"/>
    <col min="2560" max="2561" width="0" style="44" hidden="1" customWidth="1"/>
    <col min="2562" max="2562" width="81.7109375" style="44" customWidth="1"/>
    <col min="2563" max="2571" width="13.140625" style="44" customWidth="1"/>
    <col min="2572" max="2815" width="9.140625" style="44"/>
    <col min="2816" max="2817" width="0" style="44" hidden="1" customWidth="1"/>
    <col min="2818" max="2818" width="81.7109375" style="44" customWidth="1"/>
    <col min="2819" max="2827" width="13.140625" style="44" customWidth="1"/>
    <col min="2828" max="3071" width="9.140625" style="44"/>
    <col min="3072" max="3073" width="0" style="44" hidden="1" customWidth="1"/>
    <col min="3074" max="3074" width="81.7109375" style="44" customWidth="1"/>
    <col min="3075" max="3083" width="13.140625" style="44" customWidth="1"/>
    <col min="3084" max="3327" width="9.140625" style="44"/>
    <col min="3328" max="3329" width="0" style="44" hidden="1" customWidth="1"/>
    <col min="3330" max="3330" width="81.7109375" style="44" customWidth="1"/>
    <col min="3331" max="3339" width="13.140625" style="44" customWidth="1"/>
    <col min="3340" max="3583" width="9.140625" style="44"/>
    <col min="3584" max="3585" width="0" style="44" hidden="1" customWidth="1"/>
    <col min="3586" max="3586" width="81.7109375" style="44" customWidth="1"/>
    <col min="3587" max="3595" width="13.140625" style="44" customWidth="1"/>
    <col min="3596" max="3839" width="9.140625" style="44"/>
    <col min="3840" max="3841" width="0" style="44" hidden="1" customWidth="1"/>
    <col min="3842" max="3842" width="81.7109375" style="44" customWidth="1"/>
    <col min="3843" max="3851" width="13.140625" style="44" customWidth="1"/>
    <col min="3852" max="4095" width="9.140625" style="44"/>
    <col min="4096" max="4097" width="0" style="44" hidden="1" customWidth="1"/>
    <col min="4098" max="4098" width="81.7109375" style="44" customWidth="1"/>
    <col min="4099" max="4107" width="13.140625" style="44" customWidth="1"/>
    <col min="4108" max="4351" width="9.140625" style="44"/>
    <col min="4352" max="4353" width="0" style="44" hidden="1" customWidth="1"/>
    <col min="4354" max="4354" width="81.7109375" style="44" customWidth="1"/>
    <col min="4355" max="4363" width="13.140625" style="44" customWidth="1"/>
    <col min="4364" max="4607" width="9.140625" style="44"/>
    <col min="4608" max="4609" width="0" style="44" hidden="1" customWidth="1"/>
    <col min="4610" max="4610" width="81.7109375" style="44" customWidth="1"/>
    <col min="4611" max="4619" width="13.140625" style="44" customWidth="1"/>
    <col min="4620" max="4863" width="9.140625" style="44"/>
    <col min="4864" max="4865" width="0" style="44" hidden="1" customWidth="1"/>
    <col min="4866" max="4866" width="81.7109375" style="44" customWidth="1"/>
    <col min="4867" max="4875" width="13.140625" style="44" customWidth="1"/>
    <col min="4876" max="5119" width="9.140625" style="44"/>
    <col min="5120" max="5121" width="0" style="44" hidden="1" customWidth="1"/>
    <col min="5122" max="5122" width="81.7109375" style="44" customWidth="1"/>
    <col min="5123" max="5131" width="13.140625" style="44" customWidth="1"/>
    <col min="5132" max="5375" width="9.140625" style="44"/>
    <col min="5376" max="5377" width="0" style="44" hidden="1" customWidth="1"/>
    <col min="5378" max="5378" width="81.7109375" style="44" customWidth="1"/>
    <col min="5379" max="5387" width="13.140625" style="44" customWidth="1"/>
    <col min="5388" max="5631" width="9.140625" style="44"/>
    <col min="5632" max="5633" width="0" style="44" hidden="1" customWidth="1"/>
    <col min="5634" max="5634" width="81.7109375" style="44" customWidth="1"/>
    <col min="5635" max="5643" width="13.140625" style="44" customWidth="1"/>
    <col min="5644" max="5887" width="9.140625" style="44"/>
    <col min="5888" max="5889" width="0" style="44" hidden="1" customWidth="1"/>
    <col min="5890" max="5890" width="81.7109375" style="44" customWidth="1"/>
    <col min="5891" max="5899" width="13.140625" style="44" customWidth="1"/>
    <col min="5900" max="6143" width="9.140625" style="44"/>
    <col min="6144" max="6145" width="0" style="44" hidden="1" customWidth="1"/>
    <col min="6146" max="6146" width="81.7109375" style="44" customWidth="1"/>
    <col min="6147" max="6155" width="13.140625" style="44" customWidth="1"/>
    <col min="6156" max="6399" width="9.140625" style="44"/>
    <col min="6400" max="6401" width="0" style="44" hidden="1" customWidth="1"/>
    <col min="6402" max="6402" width="81.7109375" style="44" customWidth="1"/>
    <col min="6403" max="6411" width="13.140625" style="44" customWidth="1"/>
    <col min="6412" max="6655" width="9.140625" style="44"/>
    <col min="6656" max="6657" width="0" style="44" hidden="1" customWidth="1"/>
    <col min="6658" max="6658" width="81.7109375" style="44" customWidth="1"/>
    <col min="6659" max="6667" width="13.140625" style="44" customWidth="1"/>
    <col min="6668" max="6911" width="9.140625" style="44"/>
    <col min="6912" max="6913" width="0" style="44" hidden="1" customWidth="1"/>
    <col min="6914" max="6914" width="81.7109375" style="44" customWidth="1"/>
    <col min="6915" max="6923" width="13.140625" style="44" customWidth="1"/>
    <col min="6924" max="7167" width="9.140625" style="44"/>
    <col min="7168" max="7169" width="0" style="44" hidden="1" customWidth="1"/>
    <col min="7170" max="7170" width="81.7109375" style="44" customWidth="1"/>
    <col min="7171" max="7179" width="13.140625" style="44" customWidth="1"/>
    <col min="7180" max="7423" width="9.140625" style="44"/>
    <col min="7424" max="7425" width="0" style="44" hidden="1" customWidth="1"/>
    <col min="7426" max="7426" width="81.7109375" style="44" customWidth="1"/>
    <col min="7427" max="7435" width="13.140625" style="44" customWidth="1"/>
    <col min="7436" max="7679" width="9.140625" style="44"/>
    <col min="7680" max="7681" width="0" style="44" hidden="1" customWidth="1"/>
    <col min="7682" max="7682" width="81.7109375" style="44" customWidth="1"/>
    <col min="7683" max="7691" width="13.140625" style="44" customWidth="1"/>
    <col min="7692" max="7935" width="9.140625" style="44"/>
    <col min="7936" max="7937" width="0" style="44" hidden="1" customWidth="1"/>
    <col min="7938" max="7938" width="81.7109375" style="44" customWidth="1"/>
    <col min="7939" max="7947" width="13.140625" style="44" customWidth="1"/>
    <col min="7948" max="8191" width="9.140625" style="44"/>
    <col min="8192" max="8193" width="0" style="44" hidden="1" customWidth="1"/>
    <col min="8194" max="8194" width="81.7109375" style="44" customWidth="1"/>
    <col min="8195" max="8203" width="13.140625" style="44" customWidth="1"/>
    <col min="8204" max="8447" width="9.140625" style="44"/>
    <col min="8448" max="8449" width="0" style="44" hidden="1" customWidth="1"/>
    <col min="8450" max="8450" width="81.7109375" style="44" customWidth="1"/>
    <col min="8451" max="8459" width="13.140625" style="44" customWidth="1"/>
    <col min="8460" max="8703" width="9.140625" style="44"/>
    <col min="8704" max="8705" width="0" style="44" hidden="1" customWidth="1"/>
    <col min="8706" max="8706" width="81.7109375" style="44" customWidth="1"/>
    <col min="8707" max="8715" width="13.140625" style="44" customWidth="1"/>
    <col min="8716" max="8959" width="9.140625" style="44"/>
    <col min="8960" max="8961" width="0" style="44" hidden="1" customWidth="1"/>
    <col min="8962" max="8962" width="81.7109375" style="44" customWidth="1"/>
    <col min="8963" max="8971" width="13.140625" style="44" customWidth="1"/>
    <col min="8972" max="9215" width="9.140625" style="44"/>
    <col min="9216" max="9217" width="0" style="44" hidden="1" customWidth="1"/>
    <col min="9218" max="9218" width="81.7109375" style="44" customWidth="1"/>
    <col min="9219" max="9227" width="13.140625" style="44" customWidth="1"/>
    <col min="9228" max="9471" width="9.140625" style="44"/>
    <col min="9472" max="9473" width="0" style="44" hidden="1" customWidth="1"/>
    <col min="9474" max="9474" width="81.7109375" style="44" customWidth="1"/>
    <col min="9475" max="9483" width="13.140625" style="44" customWidth="1"/>
    <col min="9484" max="9727" width="9.140625" style="44"/>
    <col min="9728" max="9729" width="0" style="44" hidden="1" customWidth="1"/>
    <col min="9730" max="9730" width="81.7109375" style="44" customWidth="1"/>
    <col min="9731" max="9739" width="13.140625" style="44" customWidth="1"/>
    <col min="9740" max="9983" width="9.140625" style="44"/>
    <col min="9984" max="9985" width="0" style="44" hidden="1" customWidth="1"/>
    <col min="9986" max="9986" width="81.7109375" style="44" customWidth="1"/>
    <col min="9987" max="9995" width="13.140625" style="44" customWidth="1"/>
    <col min="9996" max="10239" width="9.140625" style="44"/>
    <col min="10240" max="10241" width="0" style="44" hidden="1" customWidth="1"/>
    <col min="10242" max="10242" width="81.7109375" style="44" customWidth="1"/>
    <col min="10243" max="10251" width="13.140625" style="44" customWidth="1"/>
    <col min="10252" max="10495" width="9.140625" style="44"/>
    <col min="10496" max="10497" width="0" style="44" hidden="1" customWidth="1"/>
    <col min="10498" max="10498" width="81.7109375" style="44" customWidth="1"/>
    <col min="10499" max="10507" width="13.140625" style="44" customWidth="1"/>
    <col min="10508" max="10751" width="9.140625" style="44"/>
    <col min="10752" max="10753" width="0" style="44" hidden="1" customWidth="1"/>
    <col min="10754" max="10754" width="81.7109375" style="44" customWidth="1"/>
    <col min="10755" max="10763" width="13.140625" style="44" customWidth="1"/>
    <col min="10764" max="11007" width="9.140625" style="44"/>
    <col min="11008" max="11009" width="0" style="44" hidden="1" customWidth="1"/>
    <col min="11010" max="11010" width="81.7109375" style="44" customWidth="1"/>
    <col min="11011" max="11019" width="13.140625" style="44" customWidth="1"/>
    <col min="11020" max="11263" width="9.140625" style="44"/>
    <col min="11264" max="11265" width="0" style="44" hidden="1" customWidth="1"/>
    <col min="11266" max="11266" width="81.7109375" style="44" customWidth="1"/>
    <col min="11267" max="11275" width="13.140625" style="44" customWidth="1"/>
    <col min="11276" max="11519" width="9.140625" style="44"/>
    <col min="11520" max="11521" width="0" style="44" hidden="1" customWidth="1"/>
    <col min="11522" max="11522" width="81.7109375" style="44" customWidth="1"/>
    <col min="11523" max="11531" width="13.140625" style="44" customWidth="1"/>
    <col min="11532" max="11775" width="9.140625" style="44"/>
    <col min="11776" max="11777" width="0" style="44" hidden="1" customWidth="1"/>
    <col min="11778" max="11778" width="81.7109375" style="44" customWidth="1"/>
    <col min="11779" max="11787" width="13.140625" style="44" customWidth="1"/>
    <col min="11788" max="12031" width="9.140625" style="44"/>
    <col min="12032" max="12033" width="0" style="44" hidden="1" customWidth="1"/>
    <col min="12034" max="12034" width="81.7109375" style="44" customWidth="1"/>
    <col min="12035" max="12043" width="13.140625" style="44" customWidth="1"/>
    <col min="12044" max="12287" width="9.140625" style="44"/>
    <col min="12288" max="12289" width="0" style="44" hidden="1" customWidth="1"/>
    <col min="12290" max="12290" width="81.7109375" style="44" customWidth="1"/>
    <col min="12291" max="12299" width="13.140625" style="44" customWidth="1"/>
    <col min="12300" max="12543" width="9.140625" style="44"/>
    <col min="12544" max="12545" width="0" style="44" hidden="1" customWidth="1"/>
    <col min="12546" max="12546" width="81.7109375" style="44" customWidth="1"/>
    <col min="12547" max="12555" width="13.140625" style="44" customWidth="1"/>
    <col min="12556" max="12799" width="9.140625" style="44"/>
    <col min="12800" max="12801" width="0" style="44" hidden="1" customWidth="1"/>
    <col min="12802" max="12802" width="81.7109375" style="44" customWidth="1"/>
    <col min="12803" max="12811" width="13.140625" style="44" customWidth="1"/>
    <col min="12812" max="13055" width="9.140625" style="44"/>
    <col min="13056" max="13057" width="0" style="44" hidden="1" customWidth="1"/>
    <col min="13058" max="13058" width="81.7109375" style="44" customWidth="1"/>
    <col min="13059" max="13067" width="13.140625" style="44" customWidth="1"/>
    <col min="13068" max="13311" width="9.140625" style="44"/>
    <col min="13312" max="13313" width="0" style="44" hidden="1" customWidth="1"/>
    <col min="13314" max="13314" width="81.7109375" style="44" customWidth="1"/>
    <col min="13315" max="13323" width="13.140625" style="44" customWidth="1"/>
    <col min="13324" max="13567" width="9.140625" style="44"/>
    <col min="13568" max="13569" width="0" style="44" hidden="1" customWidth="1"/>
    <col min="13570" max="13570" width="81.7109375" style="44" customWidth="1"/>
    <col min="13571" max="13579" width="13.140625" style="44" customWidth="1"/>
    <col min="13580" max="13823" width="9.140625" style="44"/>
    <col min="13824" max="13825" width="0" style="44" hidden="1" customWidth="1"/>
    <col min="13826" max="13826" width="81.7109375" style="44" customWidth="1"/>
    <col min="13827" max="13835" width="13.140625" style="44" customWidth="1"/>
    <col min="13836" max="14079" width="9.140625" style="44"/>
    <col min="14080" max="14081" width="0" style="44" hidden="1" customWidth="1"/>
    <col min="14082" max="14082" width="81.7109375" style="44" customWidth="1"/>
    <col min="14083" max="14091" width="13.140625" style="44" customWidth="1"/>
    <col min="14092" max="14335" width="9.140625" style="44"/>
    <col min="14336" max="14337" width="0" style="44" hidden="1" customWidth="1"/>
    <col min="14338" max="14338" width="81.7109375" style="44" customWidth="1"/>
    <col min="14339" max="14347" width="13.140625" style="44" customWidth="1"/>
    <col min="14348" max="14591" width="9.140625" style="44"/>
    <col min="14592" max="14593" width="0" style="44" hidden="1" customWidth="1"/>
    <col min="14594" max="14594" width="81.7109375" style="44" customWidth="1"/>
    <col min="14595" max="14603" width="13.140625" style="44" customWidth="1"/>
    <col min="14604" max="14847" width="9.140625" style="44"/>
    <col min="14848" max="14849" width="0" style="44" hidden="1" customWidth="1"/>
    <col min="14850" max="14850" width="81.7109375" style="44" customWidth="1"/>
    <col min="14851" max="14859" width="13.140625" style="44" customWidth="1"/>
    <col min="14860" max="15103" width="9.140625" style="44"/>
    <col min="15104" max="15105" width="0" style="44" hidden="1" customWidth="1"/>
    <col min="15106" max="15106" width="81.7109375" style="44" customWidth="1"/>
    <col min="15107" max="15115" width="13.140625" style="44" customWidth="1"/>
    <col min="15116" max="15359" width="9.140625" style="44"/>
    <col min="15360" max="15361" width="0" style="44" hidden="1" customWidth="1"/>
    <col min="15362" max="15362" width="81.7109375" style="44" customWidth="1"/>
    <col min="15363" max="15371" width="13.140625" style="44" customWidth="1"/>
    <col min="15372" max="15615" width="9.140625" style="44"/>
    <col min="15616" max="15617" width="0" style="44" hidden="1" customWidth="1"/>
    <col min="15618" max="15618" width="81.7109375" style="44" customWidth="1"/>
    <col min="15619" max="15627" width="13.140625" style="44" customWidth="1"/>
    <col min="15628" max="15871" width="9.140625" style="44"/>
    <col min="15872" max="15873" width="0" style="44" hidden="1" customWidth="1"/>
    <col min="15874" max="15874" width="81.7109375" style="44" customWidth="1"/>
    <col min="15875" max="15883" width="13.140625" style="44" customWidth="1"/>
    <col min="15884" max="16127" width="9.140625" style="44"/>
    <col min="16128" max="16129" width="0" style="44" hidden="1" customWidth="1"/>
    <col min="16130" max="16130" width="81.7109375" style="44" customWidth="1"/>
    <col min="16131" max="16139" width="13.140625" style="44" customWidth="1"/>
    <col min="16140" max="16384" width="9.140625" style="44"/>
  </cols>
  <sheetData>
    <row r="1" spans="1:11" s="43" customFormat="1" ht="15" customHeight="1">
      <c r="A1" s="400"/>
      <c r="B1" s="400"/>
      <c r="C1" s="765"/>
      <c r="D1" s="765"/>
      <c r="E1" s="765"/>
      <c r="F1" s="765"/>
      <c r="G1" s="765"/>
      <c r="H1" s="765"/>
      <c r="I1" s="765"/>
      <c r="J1" s="765"/>
      <c r="K1" s="765"/>
    </row>
    <row r="2" spans="1:11" s="43" customFormat="1" ht="15" customHeight="1">
      <c r="A2" s="766" t="s">
        <v>473</v>
      </c>
      <c r="B2" s="766"/>
      <c r="C2" s="766"/>
      <c r="D2" s="766"/>
      <c r="E2" s="766"/>
      <c r="F2" s="766"/>
      <c r="G2" s="766"/>
      <c r="H2" s="766"/>
      <c r="I2" s="766"/>
      <c r="J2" s="766"/>
      <c r="K2" s="766"/>
    </row>
    <row r="3" spans="1:11" s="43" customFormat="1" ht="15" customHeight="1">
      <c r="A3" s="400"/>
      <c r="B3" s="400"/>
      <c r="C3" s="766" t="s">
        <v>915</v>
      </c>
      <c r="D3" s="766"/>
      <c r="E3" s="766"/>
      <c r="F3" s="766"/>
      <c r="G3" s="766"/>
      <c r="H3" s="766"/>
      <c r="I3" s="766"/>
      <c r="J3" s="766"/>
      <c r="K3" s="766"/>
    </row>
    <row r="4" spans="1:11" s="43" customFormat="1" ht="15" customHeight="1">
      <c r="A4" s="767"/>
      <c r="B4" s="766"/>
      <c r="C4" s="766"/>
      <c r="D4" s="766"/>
      <c r="E4" s="766"/>
      <c r="F4" s="766"/>
      <c r="G4" s="766"/>
      <c r="H4" s="766"/>
      <c r="I4" s="766"/>
      <c r="J4" s="766"/>
      <c r="K4" s="766"/>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667</v>
      </c>
      <c r="E6" s="394" t="s">
        <v>668</v>
      </c>
      <c r="F6" s="394" t="s">
        <v>669</v>
      </c>
      <c r="G6" s="394" t="s">
        <v>670</v>
      </c>
      <c r="H6" s="394" t="s">
        <v>671</v>
      </c>
      <c r="I6" s="402" t="s">
        <v>672</v>
      </c>
      <c r="J6" s="402" t="s">
        <v>1415</v>
      </c>
      <c r="K6" s="402" t="s">
        <v>1596</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4"/>
      <c r="I8" s="405"/>
      <c r="J8" s="405"/>
      <c r="K8" s="405"/>
    </row>
    <row r="9" spans="1:11" ht="15" customHeight="1" thickTop="1">
      <c r="A9" s="47" t="s">
        <v>845</v>
      </c>
      <c r="B9" s="46" t="s">
        <v>916</v>
      </c>
      <c r="C9" s="165" t="s">
        <v>917</v>
      </c>
      <c r="D9" s="130">
        <v>7.0000000000000007E-2</v>
      </c>
      <c r="E9" s="130">
        <v>6.8699999999999997E-2</v>
      </c>
      <c r="F9" s="130">
        <v>7.5700000000000003E-2</v>
      </c>
      <c r="G9" s="130">
        <v>7.2700000000000001E-2</v>
      </c>
      <c r="H9" s="130">
        <v>8.09E-2</v>
      </c>
      <c r="I9" s="130">
        <v>8.2199999999999995E-2</v>
      </c>
      <c r="J9" s="130">
        <v>6.6100000000000006E-2</v>
      </c>
      <c r="K9" s="130">
        <v>9.0499999999999997E-2</v>
      </c>
    </row>
    <row r="10" spans="1:11" ht="15" customHeight="1" thickBot="1">
      <c r="A10" s="47" t="s">
        <v>845</v>
      </c>
      <c r="B10" s="46" t="s">
        <v>918</v>
      </c>
      <c r="C10" s="165" t="s">
        <v>919</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row>
    <row r="11" spans="1:11" s="19" customFormat="1" ht="15" customHeight="1" thickTop="1" thickBot="1">
      <c r="A11" s="47"/>
      <c r="B11" s="164"/>
      <c r="C11" s="403" t="s">
        <v>556</v>
      </c>
      <c r="D11" s="404"/>
      <c r="E11" s="404"/>
      <c r="F11" s="404"/>
      <c r="G11" s="404"/>
      <c r="H11" s="404"/>
      <c r="I11" s="405"/>
      <c r="J11" s="405"/>
      <c r="K11" s="405"/>
    </row>
    <row r="12" spans="1:11" s="78" customFormat="1" ht="15" customHeight="1" thickTop="1">
      <c r="A12" s="47" t="s">
        <v>845</v>
      </c>
      <c r="B12" s="46" t="s">
        <v>920</v>
      </c>
      <c r="C12" s="165" t="s">
        <v>921</v>
      </c>
      <c r="D12" s="130">
        <v>0.74170000000000003</v>
      </c>
      <c r="E12" s="130">
        <v>0.75900000000000001</v>
      </c>
      <c r="F12" s="130">
        <v>0.76639999999999997</v>
      </c>
      <c r="G12" s="130">
        <v>0.81</v>
      </c>
      <c r="H12" s="130">
        <v>0.80200000000000005</v>
      </c>
      <c r="I12" s="130">
        <v>0.75890000000000002</v>
      </c>
      <c r="J12" s="130">
        <v>0.65659999999999996</v>
      </c>
      <c r="K12" s="130">
        <v>0.70989999999999998</v>
      </c>
    </row>
    <row r="13" spans="1:11" s="77" customFormat="1" ht="15" customHeight="1">
      <c r="A13" s="47" t="s">
        <v>845</v>
      </c>
      <c r="B13" s="46" t="s">
        <v>922</v>
      </c>
      <c r="C13" s="165" t="s">
        <v>1098</v>
      </c>
      <c r="D13" s="167">
        <v>0.75449999999999995</v>
      </c>
      <c r="E13" s="130">
        <v>0.76160000000000005</v>
      </c>
      <c r="F13" s="130">
        <v>0.7681</v>
      </c>
      <c r="G13" s="130">
        <v>0.81</v>
      </c>
      <c r="H13" s="130">
        <v>0.80200000000000005</v>
      </c>
      <c r="I13" s="130">
        <v>0.77790000000000004</v>
      </c>
      <c r="J13" s="130">
        <v>0.71050000000000002</v>
      </c>
      <c r="K13" s="130">
        <v>0.73199999999999998</v>
      </c>
    </row>
    <row r="14" spans="1:11" s="77" customFormat="1" ht="15" customHeight="1">
      <c r="A14" s="47"/>
      <c r="B14" s="46"/>
      <c r="C14" s="165" t="s">
        <v>923</v>
      </c>
      <c r="D14" s="130">
        <v>8.2600000000000007E-2</v>
      </c>
      <c r="E14" s="130">
        <v>8.8200000000000001E-2</v>
      </c>
      <c r="F14" s="130">
        <v>8.1799999999999998E-2</v>
      </c>
      <c r="G14" s="130">
        <v>5.3699999999999998E-2</v>
      </c>
      <c r="H14" s="130">
        <v>7.0000000000000007E-2</v>
      </c>
      <c r="I14" s="130">
        <v>8.3400000000000002E-2</v>
      </c>
      <c r="J14" s="130">
        <v>0.1613</v>
      </c>
      <c r="K14" s="130">
        <v>0.13669999999999999</v>
      </c>
    </row>
    <row r="15" spans="1:11" s="77" customFormat="1" ht="15" customHeight="1" thickBot="1">
      <c r="A15" s="47" t="s">
        <v>845</v>
      </c>
      <c r="B15" s="46" t="s">
        <v>924</v>
      </c>
      <c r="C15" s="165" t="s">
        <v>925</v>
      </c>
      <c r="D15" s="130">
        <v>8.8999999999999999E-3</v>
      </c>
      <c r="E15" s="130">
        <v>8.5000000000000006E-3</v>
      </c>
      <c r="F15" s="130">
        <v>1.09E-2</v>
      </c>
      <c r="G15" s="130">
        <v>2.5399999999999999E-2</v>
      </c>
      <c r="H15" s="130">
        <v>2.75E-2</v>
      </c>
      <c r="I15" s="130">
        <v>2.3099999999999999E-2</v>
      </c>
      <c r="J15" s="130">
        <v>1.7000000000000001E-2</v>
      </c>
      <c r="K15" s="130">
        <v>1.14E-2</v>
      </c>
    </row>
    <row r="16" spans="1:11" s="19" customFormat="1" ht="15" customHeight="1" thickTop="1" thickBot="1">
      <c r="A16" s="47"/>
      <c r="B16" s="164"/>
      <c r="C16" s="403" t="s">
        <v>926</v>
      </c>
      <c r="D16" s="404"/>
      <c r="E16" s="404"/>
      <c r="F16" s="404"/>
      <c r="G16" s="404"/>
      <c r="H16" s="404"/>
      <c r="I16" s="405"/>
      <c r="J16" s="405"/>
      <c r="K16" s="405"/>
    </row>
    <row r="17" spans="1:11" s="78" customFormat="1" ht="15" customHeight="1" thickTop="1">
      <c r="A17" s="47" t="s">
        <v>845</v>
      </c>
      <c r="B17" s="46" t="s">
        <v>927</v>
      </c>
      <c r="C17" s="165" t="s">
        <v>928</v>
      </c>
      <c r="D17" s="130">
        <v>0.67959999999999998</v>
      </c>
      <c r="E17" s="130">
        <v>0.71619999999999995</v>
      </c>
      <c r="F17" s="130">
        <v>0.72950000000000004</v>
      </c>
      <c r="G17" s="130">
        <v>0.7429</v>
      </c>
      <c r="H17" s="130">
        <v>0.752</v>
      </c>
      <c r="I17" s="130">
        <v>0.755</v>
      </c>
      <c r="J17" s="130">
        <v>0.73619999999999997</v>
      </c>
      <c r="K17" s="130">
        <v>0.73329999999999995</v>
      </c>
    </row>
    <row r="18" spans="1:11" s="77" customFormat="1" ht="15" customHeight="1">
      <c r="A18" s="47" t="s">
        <v>845</v>
      </c>
      <c r="B18" s="46" t="s">
        <v>929</v>
      </c>
      <c r="C18" s="165" t="s">
        <v>930</v>
      </c>
      <c r="D18" s="130">
        <v>0.32040000000000002</v>
      </c>
      <c r="E18" s="130">
        <v>0.2838</v>
      </c>
      <c r="F18" s="130">
        <v>0.27050000000000002</v>
      </c>
      <c r="G18" s="130">
        <v>0.2571</v>
      </c>
      <c r="H18" s="130">
        <v>0.248</v>
      </c>
      <c r="I18" s="130">
        <v>0.245</v>
      </c>
      <c r="J18" s="130">
        <v>0.26379999999999998</v>
      </c>
      <c r="K18" s="130">
        <v>0.26669999999999999</v>
      </c>
    </row>
    <row r="19" spans="1:11" s="77" customFormat="1" ht="15" customHeight="1" thickBot="1">
      <c r="A19" s="47" t="s">
        <v>845</v>
      </c>
      <c r="B19" s="46" t="s">
        <v>931</v>
      </c>
      <c r="C19" s="165" t="s">
        <v>932</v>
      </c>
      <c r="D19" s="168">
        <v>728.85479999999995</v>
      </c>
      <c r="E19" s="168">
        <v>988.96460000000002</v>
      </c>
      <c r="F19" s="168">
        <v>923.3723</v>
      </c>
      <c r="G19" s="168">
        <v>651.40740000000005</v>
      </c>
      <c r="H19" s="168">
        <v>996.94899999999996</v>
      </c>
      <c r="I19" s="168">
        <v>918.80640000000005</v>
      </c>
      <c r="J19" s="168">
        <v>894.87699999999995</v>
      </c>
      <c r="K19" s="168">
        <v>860.78020000000004</v>
      </c>
    </row>
    <row r="20" spans="1:11" s="19" customFormat="1" ht="15" customHeight="1" thickTop="1" thickBot="1">
      <c r="A20" s="47"/>
      <c r="B20" s="164"/>
      <c r="C20" s="403" t="s">
        <v>933</v>
      </c>
      <c r="D20" s="404"/>
      <c r="E20" s="404"/>
      <c r="F20" s="404"/>
      <c r="G20" s="404"/>
      <c r="H20" s="404"/>
      <c r="I20" s="405"/>
      <c r="J20" s="405"/>
      <c r="K20" s="405"/>
    </row>
    <row r="21" spans="1:11" s="78" customFormat="1" ht="15" customHeight="1" thickTop="1">
      <c r="A21" s="47" t="s">
        <v>845</v>
      </c>
      <c r="B21" s="46" t="s">
        <v>934</v>
      </c>
      <c r="C21" s="165" t="s">
        <v>935</v>
      </c>
      <c r="D21" s="130">
        <v>0.98660000000000003</v>
      </c>
      <c r="E21" s="130">
        <v>0.98219999999999996</v>
      </c>
      <c r="F21" s="130">
        <v>0.97599999999999998</v>
      </c>
      <c r="G21" s="130">
        <v>0.97260000000000002</v>
      </c>
      <c r="H21" s="130">
        <v>0.97099999999999997</v>
      </c>
      <c r="I21" s="130">
        <v>0.9647</v>
      </c>
      <c r="J21" s="130">
        <v>0.96550000000000002</v>
      </c>
      <c r="K21" s="130">
        <v>0.97089999999999999</v>
      </c>
    </row>
    <row r="22" spans="1:11" s="77" customFormat="1" ht="15" customHeight="1">
      <c r="A22" s="47" t="s">
        <v>845</v>
      </c>
      <c r="B22" s="46" t="s">
        <v>936</v>
      </c>
      <c r="C22" s="165" t="s">
        <v>937</v>
      </c>
      <c r="D22" s="130">
        <v>1.1900000000000001E-2</v>
      </c>
      <c r="E22" s="130">
        <v>1.5100000000000001E-2</v>
      </c>
      <c r="F22" s="130">
        <v>2.3400000000000001E-2</v>
      </c>
      <c r="G22" s="130">
        <v>3.09E-2</v>
      </c>
      <c r="H22" s="130">
        <v>3.5700000000000003E-2</v>
      </c>
      <c r="I22" s="130">
        <v>7.2599999999999998E-2</v>
      </c>
      <c r="J22" s="130">
        <v>7.6600000000000001E-2</v>
      </c>
      <c r="K22" s="130">
        <v>9.5399999999999999E-2</v>
      </c>
    </row>
    <row r="23" spans="1:11" s="77" customFormat="1" ht="15" customHeight="1">
      <c r="A23" s="47" t="s">
        <v>845</v>
      </c>
      <c r="B23" s="46" t="s">
        <v>938</v>
      </c>
      <c r="C23" s="165" t="s">
        <v>939</v>
      </c>
      <c r="D23" s="130">
        <v>1.34E-2</v>
      </c>
      <c r="E23" s="130">
        <v>1.78E-2</v>
      </c>
      <c r="F23" s="130">
        <v>2.4E-2</v>
      </c>
      <c r="G23" s="130">
        <v>2.7400000000000001E-2</v>
      </c>
      <c r="H23" s="130">
        <v>2.9000000000000001E-2</v>
      </c>
      <c r="I23" s="130">
        <v>3.5299999999999998E-2</v>
      </c>
      <c r="J23" s="130">
        <v>3.4500000000000003E-2</v>
      </c>
      <c r="K23" s="130">
        <v>2.9100000000000001E-2</v>
      </c>
    </row>
    <row r="24" spans="1:11" s="77" customFormat="1" ht="15" customHeight="1">
      <c r="A24" s="47" t="s">
        <v>845</v>
      </c>
      <c r="B24" s="46" t="s">
        <v>940</v>
      </c>
      <c r="C24" s="165" t="s">
        <v>941</v>
      </c>
      <c r="D24" s="130">
        <v>1.15E-2</v>
      </c>
      <c r="E24" s="130">
        <v>1.3599999999999999E-2</v>
      </c>
      <c r="F24" s="130">
        <v>2.0400000000000001E-2</v>
      </c>
      <c r="G24" s="130">
        <v>2.6800000000000001E-2</v>
      </c>
      <c r="H24" s="130">
        <v>3.1899999999999998E-2</v>
      </c>
      <c r="I24" s="130">
        <v>6.5799999999999997E-2</v>
      </c>
      <c r="J24" s="130">
        <v>6.5299999999999997E-2</v>
      </c>
      <c r="K24" s="130">
        <v>8.6199999999999999E-2</v>
      </c>
    </row>
    <row r="25" spans="1:11" s="77" customFormat="1" ht="15" customHeight="1">
      <c r="A25" s="47" t="s">
        <v>845</v>
      </c>
      <c r="B25" s="46" t="s">
        <v>942</v>
      </c>
      <c r="C25" s="165" t="s">
        <v>943</v>
      </c>
      <c r="D25" s="130">
        <v>4.9200000000000001E-2</v>
      </c>
      <c r="E25" s="130">
        <v>0.1162</v>
      </c>
      <c r="F25" s="130">
        <v>0.1497</v>
      </c>
      <c r="G25" s="130">
        <v>0.15559999999999999</v>
      </c>
      <c r="H25" s="130">
        <v>0.13250000000000001</v>
      </c>
      <c r="I25" s="130">
        <v>0.12590000000000001</v>
      </c>
      <c r="J25" s="130">
        <v>0.17699999999999999</v>
      </c>
      <c r="K25" s="130">
        <v>0.1231</v>
      </c>
    </row>
    <row r="26" spans="1:11" s="77" customFormat="1" ht="15" customHeight="1">
      <c r="A26" s="47" t="s">
        <v>845</v>
      </c>
      <c r="B26" s="46" t="s">
        <v>944</v>
      </c>
      <c r="C26" s="165" t="s">
        <v>945</v>
      </c>
      <c r="D26" s="130">
        <v>1.24E-2</v>
      </c>
      <c r="E26" s="130">
        <v>1.15E-2</v>
      </c>
      <c r="F26" s="130">
        <v>1.14E-2</v>
      </c>
      <c r="G26" s="130">
        <v>1.4200000000000001E-2</v>
      </c>
      <c r="H26" s="130">
        <v>1.34E-2</v>
      </c>
      <c r="I26" s="130">
        <v>1.3599999999999999E-2</v>
      </c>
      <c r="J26" s="130">
        <v>0.1012</v>
      </c>
      <c r="K26" s="130">
        <v>0.14199999999999999</v>
      </c>
    </row>
    <row r="27" spans="1:11" s="77" customFormat="1" ht="15" customHeight="1">
      <c r="A27" s="47" t="s">
        <v>845</v>
      </c>
      <c r="B27" s="46" t="s">
        <v>946</v>
      </c>
      <c r="C27" s="165" t="s">
        <v>947</v>
      </c>
      <c r="D27" s="130">
        <v>3.73E-2</v>
      </c>
      <c r="E27" s="130">
        <v>3.9199999999999999E-2</v>
      </c>
      <c r="F27" s="130">
        <v>3.8399999999999997E-2</v>
      </c>
      <c r="G27" s="130">
        <v>4.2900000000000001E-2</v>
      </c>
      <c r="H27" s="130">
        <v>4.0399999999999998E-2</v>
      </c>
      <c r="I27" s="130">
        <v>4.7699999999999999E-2</v>
      </c>
      <c r="J27" s="130">
        <v>5.6500000000000002E-2</v>
      </c>
      <c r="K27" s="130">
        <v>4.7899999999999998E-2</v>
      </c>
    </row>
    <row r="28" spans="1:11" s="77" customFormat="1" ht="15" customHeight="1">
      <c r="A28" s="47" t="s">
        <v>845</v>
      </c>
      <c r="B28" s="46" t="s">
        <v>948</v>
      </c>
      <c r="C28" s="165" t="s">
        <v>949</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row>
    <row r="29" spans="1:11" s="77" customFormat="1" ht="15" customHeight="1">
      <c r="A29" s="47" t="s">
        <v>845</v>
      </c>
      <c r="B29" s="46" t="s">
        <v>950</v>
      </c>
      <c r="C29" s="165" t="s">
        <v>951</v>
      </c>
      <c r="D29" s="130">
        <v>1.12E-2</v>
      </c>
      <c r="E29" s="130">
        <v>1.29E-2</v>
      </c>
      <c r="F29" s="130">
        <v>1.6799999999999999E-2</v>
      </c>
      <c r="G29" s="130">
        <v>1.2699999999999999E-2</v>
      </c>
      <c r="H29" s="130">
        <v>1.0500000000000001E-2</v>
      </c>
      <c r="I29" s="130">
        <v>1.15E-2</v>
      </c>
      <c r="J29" s="130">
        <v>2.5000000000000001E-3</v>
      </c>
      <c r="K29" s="130">
        <v>1.5E-3</v>
      </c>
    </row>
    <row r="30" spans="1:11" s="77" customFormat="1" ht="15" customHeight="1">
      <c r="A30" s="47" t="s">
        <v>845</v>
      </c>
      <c r="B30" s="46" t="s">
        <v>952</v>
      </c>
      <c r="C30" s="165" t="s">
        <v>953</v>
      </c>
      <c r="D30" s="130">
        <v>2.3E-3</v>
      </c>
      <c r="E30" s="130">
        <v>6.4999999999999997E-3</v>
      </c>
      <c r="F30" s="130">
        <v>4.1000000000000003E-3</v>
      </c>
      <c r="G30" s="130">
        <v>2.2000000000000001E-3</v>
      </c>
      <c r="H30" s="130">
        <v>4.7000000000000002E-3</v>
      </c>
      <c r="I30" s="130">
        <v>4.4000000000000003E-3</v>
      </c>
      <c r="J30" s="130">
        <v>8.0000000000000004E-4</v>
      </c>
      <c r="K30" s="130">
        <v>2.3999999999999998E-3</v>
      </c>
    </row>
    <row r="31" spans="1:11" s="77" customFormat="1" ht="15" customHeight="1">
      <c r="A31" s="47" t="s">
        <v>845</v>
      </c>
      <c r="B31" s="46" t="s">
        <v>954</v>
      </c>
      <c r="C31" s="165" t="s">
        <v>955</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row>
    <row r="32" spans="1:11" s="77" customFormat="1" ht="15" customHeight="1">
      <c r="A32" s="47" t="s">
        <v>845</v>
      </c>
      <c r="B32" s="46" t="s">
        <v>956</v>
      </c>
      <c r="C32" s="165" t="s">
        <v>957</v>
      </c>
      <c r="D32" s="130">
        <v>2.0999999999999999E-3</v>
      </c>
      <c r="E32" s="130">
        <v>2.3E-3</v>
      </c>
      <c r="F32" s="130">
        <v>3.0000000000000001E-3</v>
      </c>
      <c r="G32" s="130">
        <v>1.9E-3</v>
      </c>
      <c r="H32" s="130">
        <v>3.0999999999999999E-3</v>
      </c>
      <c r="I32" s="130">
        <v>4.5999999999999999E-3</v>
      </c>
      <c r="J32" s="130">
        <v>3.3999999999999998E-3</v>
      </c>
      <c r="K32" s="130">
        <v>3.0999999999999999E-3</v>
      </c>
    </row>
    <row r="33" spans="1:11" s="77" customFormat="1" ht="15" customHeight="1" thickBot="1">
      <c r="A33" s="47" t="s">
        <v>845</v>
      </c>
      <c r="B33" s="165" t="s">
        <v>958</v>
      </c>
      <c r="C33" s="165" t="s">
        <v>959</v>
      </c>
      <c r="D33" s="130">
        <v>1.0699999999999999E-2</v>
      </c>
      <c r="E33" s="130">
        <v>1.49E-2</v>
      </c>
      <c r="F33" s="130">
        <v>1.7500000000000002E-2</v>
      </c>
      <c r="G33" s="130">
        <v>2.1499999999999998E-2</v>
      </c>
      <c r="H33" s="130">
        <v>0.02</v>
      </c>
      <c r="I33" s="130">
        <v>2.69E-2</v>
      </c>
      <c r="J33" s="130">
        <v>3.2399999999999998E-2</v>
      </c>
      <c r="K33" s="130">
        <v>2.5600000000000001E-2</v>
      </c>
    </row>
    <row r="34" spans="1:11" s="19" customFormat="1" ht="15" customHeight="1" thickTop="1" thickBot="1">
      <c r="A34" s="47"/>
      <c r="B34" s="164"/>
      <c r="C34" s="403" t="s">
        <v>578</v>
      </c>
      <c r="D34" s="404"/>
      <c r="E34" s="404"/>
      <c r="F34" s="404"/>
      <c r="G34" s="404"/>
      <c r="H34" s="404"/>
      <c r="I34" s="405"/>
      <c r="J34" s="405"/>
      <c r="K34" s="405"/>
    </row>
    <row r="35" spans="1:11" s="78" customFormat="1" ht="15" customHeight="1" thickTop="1">
      <c r="A35" s="47" t="s">
        <v>845</v>
      </c>
      <c r="B35" s="46" t="s">
        <v>960</v>
      </c>
      <c r="C35" s="165" t="s">
        <v>961</v>
      </c>
      <c r="D35" s="130">
        <v>0.37290000000000001</v>
      </c>
      <c r="E35" s="130">
        <v>0.4032</v>
      </c>
      <c r="F35" s="130">
        <v>0.48089999999999999</v>
      </c>
      <c r="G35" s="130">
        <v>0.52359999999999995</v>
      </c>
      <c r="H35" s="130">
        <v>0.54179999999999995</v>
      </c>
      <c r="I35" s="130">
        <v>0.50619999999999998</v>
      </c>
      <c r="J35" s="130">
        <v>0.27760000000000001</v>
      </c>
      <c r="K35" s="130">
        <v>0.31009999999999999</v>
      </c>
    </row>
    <row r="36" spans="1:11" s="77" customFormat="1" ht="15" customHeight="1">
      <c r="A36" s="47" t="s">
        <v>845</v>
      </c>
      <c r="B36" s="46" t="s">
        <v>962</v>
      </c>
      <c r="C36" s="165" t="s">
        <v>963</v>
      </c>
      <c r="D36" s="130">
        <v>0.94499999999999995</v>
      </c>
      <c r="E36" s="130">
        <v>0.94979999999999998</v>
      </c>
      <c r="F36" s="130">
        <v>1.0092000000000001</v>
      </c>
      <c r="G36" s="130">
        <v>0.879</v>
      </c>
      <c r="H36" s="130">
        <v>0.76329999999999998</v>
      </c>
      <c r="I36" s="130">
        <v>0.66410000000000002</v>
      </c>
      <c r="J36" s="130">
        <v>0.44490000000000002</v>
      </c>
      <c r="K36" s="130">
        <v>0.47270000000000001</v>
      </c>
    </row>
    <row r="37" spans="1:11" s="77" customFormat="1" ht="15" customHeight="1">
      <c r="A37" s="47" t="s">
        <v>845</v>
      </c>
      <c r="B37" s="46" t="s">
        <v>964</v>
      </c>
      <c r="C37" s="165" t="s">
        <v>965</v>
      </c>
      <c r="D37" s="130">
        <v>0.19620000000000001</v>
      </c>
      <c r="E37" s="130">
        <v>0.1792</v>
      </c>
      <c r="F37" s="130">
        <v>0.17680000000000001</v>
      </c>
      <c r="G37" s="130">
        <v>0.13159999999999999</v>
      </c>
      <c r="H37" s="130">
        <v>0.1225</v>
      </c>
      <c r="I37" s="130">
        <v>0.1172</v>
      </c>
      <c r="J37" s="130">
        <v>0.1145</v>
      </c>
      <c r="K37" s="130">
        <v>0.14879999999999999</v>
      </c>
    </row>
    <row r="38" spans="1:11" s="77" customFormat="1" ht="15" customHeight="1">
      <c r="A38" s="47" t="s">
        <v>845</v>
      </c>
      <c r="B38" s="46" t="s">
        <v>966</v>
      </c>
      <c r="C38" s="165" t="s">
        <v>967</v>
      </c>
      <c r="D38" s="130">
        <v>0.17730000000000001</v>
      </c>
      <c r="E38" s="130">
        <v>0.1618</v>
      </c>
      <c r="F38" s="130">
        <v>0.15890000000000001</v>
      </c>
      <c r="G38" s="130">
        <v>0.122</v>
      </c>
      <c r="H38" s="130">
        <v>0.1139</v>
      </c>
      <c r="I38" s="130">
        <v>0.10780000000000001</v>
      </c>
      <c r="J38" s="130">
        <v>0.106</v>
      </c>
      <c r="K38" s="130">
        <v>0.13800000000000001</v>
      </c>
    </row>
    <row r="39" spans="1:11" s="77" customFormat="1" ht="15" customHeight="1" thickBot="1">
      <c r="A39" s="47" t="s">
        <v>845</v>
      </c>
      <c r="B39" s="46" t="s">
        <v>968</v>
      </c>
      <c r="C39" s="103" t="s">
        <v>1345</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row>
    <row r="40" spans="1:11" s="19" customFormat="1" ht="15" customHeight="1" thickTop="1" thickBot="1">
      <c r="A40" s="47"/>
      <c r="B40" s="164"/>
      <c r="C40" s="403" t="s">
        <v>583</v>
      </c>
      <c r="D40" s="404"/>
      <c r="E40" s="404"/>
      <c r="F40" s="404"/>
      <c r="G40" s="404"/>
      <c r="H40" s="404"/>
      <c r="I40" s="405"/>
      <c r="J40" s="405"/>
      <c r="K40" s="405"/>
    </row>
    <row r="41" spans="1:11" s="78" customFormat="1" ht="15" customHeight="1" thickTop="1">
      <c r="A41" s="47" t="s">
        <v>845</v>
      </c>
      <c r="B41" s="46" t="s">
        <v>969</v>
      </c>
      <c r="C41" s="165" t="s">
        <v>970</v>
      </c>
      <c r="D41" s="130">
        <v>9.6299999999999997E-2</v>
      </c>
      <c r="E41" s="130">
        <v>9.7600000000000006E-2</v>
      </c>
      <c r="F41" s="130">
        <v>0.1013</v>
      </c>
      <c r="G41" s="130">
        <v>7.2599999999999998E-2</v>
      </c>
      <c r="H41" s="130">
        <v>7.0199999999999999E-2</v>
      </c>
      <c r="I41" s="130">
        <v>7.9799999999999996E-2</v>
      </c>
      <c r="J41" s="130">
        <v>7.4200000000000002E-2</v>
      </c>
      <c r="K41" s="130">
        <v>7.2999999999999995E-2</v>
      </c>
    </row>
    <row r="42" spans="1:11" s="77" customFormat="1" ht="15" customHeight="1">
      <c r="A42" s="47" t="s">
        <v>845</v>
      </c>
      <c r="B42" s="46" t="s">
        <v>971</v>
      </c>
      <c r="C42" s="165" t="s">
        <v>972</v>
      </c>
      <c r="D42" s="130">
        <v>9.5399999999999999E-2</v>
      </c>
      <c r="E42" s="130">
        <v>9.6699999999999994E-2</v>
      </c>
      <c r="F42" s="130">
        <v>0.1004</v>
      </c>
      <c r="G42" s="130">
        <v>7.1099999999999997E-2</v>
      </c>
      <c r="H42" s="130">
        <v>6.9000000000000006E-2</v>
      </c>
      <c r="I42" s="130">
        <v>7.85E-2</v>
      </c>
      <c r="J42" s="130">
        <v>7.3300000000000004E-2</v>
      </c>
      <c r="K42" s="130">
        <v>7.1999999999999995E-2</v>
      </c>
    </row>
    <row r="43" spans="1:11" s="77" customFormat="1" ht="15" customHeight="1">
      <c r="A43" s="47" t="s">
        <v>845</v>
      </c>
      <c r="B43" s="46" t="s">
        <v>973</v>
      </c>
      <c r="C43" s="165" t="s">
        <v>974</v>
      </c>
      <c r="D43" s="130">
        <v>0.1118</v>
      </c>
      <c r="E43" s="130">
        <v>0.15049999999999999</v>
      </c>
      <c r="F43" s="130">
        <v>0.19489999999999999</v>
      </c>
      <c r="G43" s="130">
        <v>0.31590000000000001</v>
      </c>
      <c r="H43" s="130">
        <v>0.35039999999999999</v>
      </c>
      <c r="I43" s="130">
        <v>0.3795</v>
      </c>
      <c r="J43" s="130">
        <v>0.35930000000000001</v>
      </c>
      <c r="K43" s="130">
        <v>0.28070000000000001</v>
      </c>
    </row>
    <row r="44" spans="1:11" s="77" customFormat="1" ht="15" customHeight="1">
      <c r="A44" s="47" t="s">
        <v>845</v>
      </c>
      <c r="B44" s="46" t="s">
        <v>975</v>
      </c>
      <c r="C44" s="165" t="s">
        <v>976</v>
      </c>
      <c r="D44" s="130">
        <v>4.8999999999999998E-3</v>
      </c>
      <c r="E44" s="130">
        <v>1.49E-2</v>
      </c>
      <c r="F44" s="130">
        <v>2.8500000000000001E-2</v>
      </c>
      <c r="G44" s="130">
        <v>5.5399999999999998E-2</v>
      </c>
      <c r="H44" s="130">
        <v>5.7099999999999998E-2</v>
      </c>
      <c r="I44" s="130">
        <v>9.8400000000000001E-2</v>
      </c>
      <c r="J44" s="130">
        <v>0.14130000000000001</v>
      </c>
      <c r="K44" s="130">
        <v>0.1134</v>
      </c>
    </row>
    <row r="45" spans="1:11" s="77" customFormat="1" ht="15" customHeight="1">
      <c r="A45" s="47" t="s">
        <v>845</v>
      </c>
      <c r="B45" s="46" t="s">
        <v>977</v>
      </c>
      <c r="C45" s="165" t="s">
        <v>978</v>
      </c>
      <c r="D45" s="130">
        <v>2.9499999999999998E-2</v>
      </c>
      <c r="E45" s="130">
        <v>4.3200000000000002E-2</v>
      </c>
      <c r="F45" s="130">
        <v>7.22E-2</v>
      </c>
      <c r="G45" s="130">
        <v>0.1053</v>
      </c>
      <c r="H45" s="130">
        <v>0.13980000000000001</v>
      </c>
      <c r="I45" s="130">
        <v>0.15</v>
      </c>
      <c r="J45" s="130">
        <v>0.105</v>
      </c>
      <c r="K45" s="130">
        <v>9.8799999999999999E-2</v>
      </c>
    </row>
    <row r="46" spans="1:11" s="77" customFormat="1" ht="15" customHeight="1" thickBot="1">
      <c r="A46" s="47" t="s">
        <v>845</v>
      </c>
      <c r="B46" s="46" t="s">
        <v>979</v>
      </c>
      <c r="C46" s="165" t="s">
        <v>980</v>
      </c>
      <c r="D46" s="130">
        <v>0.1216</v>
      </c>
      <c r="E46" s="130">
        <v>0.1278</v>
      </c>
      <c r="F46" s="130">
        <v>0.13109999999999999</v>
      </c>
      <c r="G46" s="130">
        <v>0.1145</v>
      </c>
      <c r="H46" s="130">
        <v>0.1139</v>
      </c>
      <c r="I46" s="130">
        <v>0.11700000000000001</v>
      </c>
      <c r="J46" s="130">
        <v>0.1128</v>
      </c>
      <c r="K46" s="130">
        <v>0.11169999999999999</v>
      </c>
    </row>
    <row r="47" spans="1:11" s="45" customFormat="1" ht="15" customHeight="1" thickTop="1" thickBot="1">
      <c r="A47" s="47"/>
      <c r="B47" s="164"/>
      <c r="C47" s="403" t="s">
        <v>981</v>
      </c>
      <c r="D47" s="404"/>
      <c r="E47" s="404"/>
      <c r="F47" s="404"/>
      <c r="G47" s="404"/>
      <c r="H47" s="404"/>
      <c r="I47" s="405"/>
      <c r="J47" s="405"/>
      <c r="K47" s="405"/>
    </row>
    <row r="48" spans="1:11" s="78" customFormat="1" ht="15" customHeight="1" thickTop="1">
      <c r="A48" s="47" t="s">
        <v>845</v>
      </c>
      <c r="B48" s="46" t="s">
        <v>982</v>
      </c>
      <c r="C48" s="165" t="s">
        <v>983</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row>
    <row r="49" spans="1:11" s="77" customFormat="1" ht="15" customHeight="1">
      <c r="A49" s="47" t="s">
        <v>845</v>
      </c>
      <c r="B49" s="46" t="s">
        <v>984</v>
      </c>
      <c r="C49" s="165" t="s">
        <v>985</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row>
    <row r="50" spans="1:11" s="77" customFormat="1" ht="15" customHeight="1">
      <c r="A50" s="47" t="s">
        <v>845</v>
      </c>
      <c r="B50" s="46" t="s">
        <v>986</v>
      </c>
      <c r="C50" s="165" t="s">
        <v>987</v>
      </c>
      <c r="D50" s="130">
        <v>8.8300000000000003E-2</v>
      </c>
      <c r="E50" s="130">
        <v>0.10589999999999999</v>
      </c>
      <c r="F50" s="130">
        <v>0.1051</v>
      </c>
      <c r="G50" s="130">
        <v>9.2100000000000001E-2</v>
      </c>
      <c r="H50" s="130">
        <v>7.8299999999999995E-2</v>
      </c>
      <c r="I50" s="130">
        <v>0.1207</v>
      </c>
      <c r="J50" s="130">
        <v>9.0999999999999998E-2</v>
      </c>
      <c r="K50" s="130">
        <v>4.3299999999999998E-2</v>
      </c>
    </row>
    <row r="51" spans="1:11" s="77" customFormat="1" ht="15" customHeight="1">
      <c r="A51" s="47" t="s">
        <v>845</v>
      </c>
      <c r="B51" s="46" t="s">
        <v>988</v>
      </c>
      <c r="C51" s="165" t="s">
        <v>989</v>
      </c>
      <c r="D51" s="130">
        <v>1.0708</v>
      </c>
      <c r="E51" s="130">
        <v>1.0452999999999999</v>
      </c>
      <c r="F51" s="130">
        <v>1.1235999999999999</v>
      </c>
      <c r="G51" s="130">
        <v>1.7785</v>
      </c>
      <c r="H51" s="130">
        <v>1.9327000000000001</v>
      </c>
      <c r="I51" s="130">
        <v>1.7250000000000001</v>
      </c>
      <c r="J51" s="130">
        <v>2.42</v>
      </c>
      <c r="K51" s="130">
        <v>3.1065999999999998</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68" t="s">
        <v>595</v>
      </c>
      <c r="D53" s="768"/>
      <c r="E53" s="768"/>
      <c r="F53" s="768"/>
      <c r="G53" s="768"/>
      <c r="H53" s="768"/>
      <c r="I53" s="768"/>
      <c r="J53" s="768"/>
      <c r="K53" s="768"/>
    </row>
    <row r="54" spans="1:11" ht="50.25" customHeight="1">
      <c r="A54" s="47"/>
      <c r="B54" s="47"/>
      <c r="C54" s="763" t="s">
        <v>990</v>
      </c>
      <c r="D54" s="763"/>
      <c r="E54" s="763"/>
      <c r="F54" s="763"/>
      <c r="G54" s="763"/>
      <c r="H54" s="763"/>
      <c r="I54" s="763"/>
      <c r="J54" s="763"/>
      <c r="K54" s="763"/>
    </row>
    <row r="55" spans="1:11" ht="48" customHeight="1">
      <c r="A55" s="47"/>
      <c r="B55" s="47"/>
      <c r="C55" s="763" t="s">
        <v>991</v>
      </c>
      <c r="D55" s="763"/>
      <c r="E55" s="763"/>
      <c r="F55" s="763"/>
      <c r="G55" s="763"/>
      <c r="H55" s="763"/>
      <c r="I55" s="763"/>
      <c r="J55" s="763"/>
      <c r="K55" s="763"/>
    </row>
    <row r="56" spans="1:11" ht="15" customHeight="1">
      <c r="A56" s="47"/>
      <c r="B56" s="47"/>
      <c r="C56" s="764" t="s">
        <v>992</v>
      </c>
      <c r="D56" s="764"/>
      <c r="E56" s="764"/>
      <c r="F56" s="764"/>
      <c r="G56" s="764"/>
      <c r="H56" s="764"/>
      <c r="I56" s="764"/>
      <c r="J56" s="764"/>
      <c r="K56" s="764"/>
    </row>
    <row r="57" spans="1:11" ht="15" customHeight="1">
      <c r="A57" s="47"/>
      <c r="B57" s="47"/>
      <c r="C57" s="764" t="s">
        <v>599</v>
      </c>
      <c r="D57" s="764"/>
      <c r="E57" s="764"/>
      <c r="F57" s="764"/>
      <c r="G57" s="764"/>
      <c r="H57" s="764"/>
      <c r="I57" s="764"/>
      <c r="J57" s="764"/>
      <c r="K57" s="764"/>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11" width="16.85546875" style="34" customWidth="1"/>
    <col min="12"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1" ht="15" customHeight="1">
      <c r="A1" s="638"/>
      <c r="B1" s="638"/>
      <c r="C1" s="769"/>
      <c r="D1" s="769"/>
      <c r="E1" s="769"/>
      <c r="F1" s="769"/>
      <c r="G1" s="769"/>
      <c r="H1" s="769"/>
      <c r="I1" s="769"/>
      <c r="J1" s="769"/>
      <c r="K1" s="769"/>
    </row>
    <row r="2" spans="1:11" ht="15" customHeight="1">
      <c r="A2" s="766" t="s">
        <v>473</v>
      </c>
      <c r="B2" s="766"/>
      <c r="C2" s="766"/>
      <c r="D2" s="766"/>
      <c r="E2" s="766"/>
      <c r="F2" s="766"/>
      <c r="G2" s="766"/>
      <c r="H2" s="766"/>
      <c r="I2" s="766"/>
      <c r="J2" s="766"/>
      <c r="K2" s="766"/>
    </row>
    <row r="3" spans="1:11" ht="15" customHeight="1">
      <c r="A3" s="638"/>
      <c r="B3" s="638"/>
      <c r="C3" s="766" t="s">
        <v>915</v>
      </c>
      <c r="D3" s="766"/>
      <c r="E3" s="766"/>
      <c r="F3" s="766"/>
      <c r="G3" s="766"/>
      <c r="H3" s="766"/>
      <c r="I3" s="766"/>
      <c r="J3" s="766"/>
      <c r="K3" s="766"/>
    </row>
    <row r="4" spans="1:11" s="48" customFormat="1" ht="15" customHeight="1">
      <c r="A4" s="767"/>
      <c r="B4" s="766"/>
      <c r="C4" s="766"/>
      <c r="D4" s="766"/>
      <c r="E4" s="766"/>
      <c r="F4" s="766"/>
      <c r="G4" s="766"/>
      <c r="H4" s="766"/>
      <c r="I4" s="766"/>
      <c r="J4" s="766"/>
      <c r="K4" s="766"/>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667</v>
      </c>
      <c r="E6" s="394" t="s">
        <v>668</v>
      </c>
      <c r="F6" s="394" t="s">
        <v>669</v>
      </c>
      <c r="G6" s="394" t="s">
        <v>670</v>
      </c>
      <c r="H6" s="394" t="s">
        <v>671</v>
      </c>
      <c r="I6" s="402" t="s">
        <v>672</v>
      </c>
      <c r="J6" s="402" t="s">
        <v>1415</v>
      </c>
      <c r="K6" s="402" t="s">
        <v>1596</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4"/>
      <c r="I8" s="405"/>
      <c r="J8" s="405"/>
      <c r="K8" s="405"/>
    </row>
    <row r="9" spans="1:11" s="47" customFormat="1" ht="15" customHeight="1" thickTop="1">
      <c r="A9" s="47" t="s">
        <v>845</v>
      </c>
      <c r="B9" s="46" t="s">
        <v>993</v>
      </c>
      <c r="C9" s="165" t="s">
        <v>994</v>
      </c>
      <c r="D9" s="130">
        <v>9.4100000000000003E-2</v>
      </c>
      <c r="E9" s="130">
        <v>8.14E-2</v>
      </c>
      <c r="F9" s="130">
        <v>8.1600000000000006E-2</v>
      </c>
      <c r="G9" s="130">
        <v>5.7599999999999998E-2</v>
      </c>
      <c r="H9" s="130">
        <v>8.5699999999999998E-2</v>
      </c>
      <c r="I9" s="130">
        <v>8.5599999999999996E-2</v>
      </c>
      <c r="J9" s="130">
        <v>7.9000000000000001E-2</v>
      </c>
      <c r="K9" s="130">
        <v>5.9900000000000002E-2</v>
      </c>
    </row>
    <row r="10" spans="1:11" s="48" customFormat="1" ht="15" customHeight="1">
      <c r="A10" s="47" t="s">
        <v>845</v>
      </c>
      <c r="B10" s="46" t="s">
        <v>995</v>
      </c>
      <c r="C10" s="165" t="s">
        <v>996</v>
      </c>
      <c r="D10" s="130">
        <v>9.8199999999999996E-2</v>
      </c>
      <c r="E10" s="130">
        <v>8.5099999999999995E-2</v>
      </c>
      <c r="F10" s="130">
        <v>8.43E-2</v>
      </c>
      <c r="G10" s="130">
        <v>5.96E-2</v>
      </c>
      <c r="H10" s="130">
        <v>9.2100000000000001E-2</v>
      </c>
      <c r="I10" s="130">
        <v>9.3600000000000003E-2</v>
      </c>
      <c r="J10" s="130">
        <v>8.2799999999999999E-2</v>
      </c>
      <c r="K10" s="130">
        <v>6.6199999999999995E-2</v>
      </c>
    </row>
    <row r="11" spans="1:11" s="48" customFormat="1" ht="15" customHeight="1">
      <c r="A11" s="47" t="s">
        <v>845</v>
      </c>
      <c r="B11" s="46" t="s">
        <v>997</v>
      </c>
      <c r="C11" s="165" t="s">
        <v>998</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row>
    <row r="12" spans="1:11" s="48" customFormat="1" ht="15" customHeight="1">
      <c r="A12" s="47" t="s">
        <v>845</v>
      </c>
      <c r="B12" s="46" t="s">
        <v>999</v>
      </c>
      <c r="C12" s="165" t="s">
        <v>1000</v>
      </c>
      <c r="D12" s="130">
        <v>2.01E-2</v>
      </c>
      <c r="E12" s="130">
        <v>1.26E-2</v>
      </c>
      <c r="F12" s="130">
        <v>1.9400000000000001E-2</v>
      </c>
      <c r="G12" s="130">
        <v>6.7999999999999996E-3</v>
      </c>
      <c r="H12" s="130">
        <v>5.0000000000000001E-3</v>
      </c>
      <c r="I12" s="130">
        <v>8.9999999999999993E-3</v>
      </c>
      <c r="J12" s="130">
        <v>1.2699999999999999E-2</v>
      </c>
      <c r="K12" s="130">
        <v>1.35E-2</v>
      </c>
    </row>
    <row r="13" spans="1:11" s="48" customFormat="1" ht="15" customHeight="1">
      <c r="A13" s="47" t="s">
        <v>845</v>
      </c>
      <c r="B13" s="46" t="s">
        <v>1001</v>
      </c>
      <c r="C13" s="165" t="s">
        <v>1002</v>
      </c>
      <c r="D13" s="130">
        <v>2.01E-2</v>
      </c>
      <c r="E13" s="130">
        <v>1.26E-2</v>
      </c>
      <c r="F13" s="130">
        <v>1.9E-2</v>
      </c>
      <c r="G13" s="130">
        <v>7.4999999999999997E-3</v>
      </c>
      <c r="H13" s="130">
        <v>4.1000000000000003E-3</v>
      </c>
      <c r="I13" s="130">
        <v>9.2999999999999992E-3</v>
      </c>
      <c r="J13" s="130">
        <v>1.3100000000000001E-2</v>
      </c>
      <c r="K13" s="130">
        <v>1.38E-2</v>
      </c>
    </row>
    <row r="14" spans="1:11" s="48" customFormat="1" ht="15" customHeight="1">
      <c r="A14" s="47" t="s">
        <v>845</v>
      </c>
      <c r="B14" s="46" t="s">
        <v>1003</v>
      </c>
      <c r="C14" s="165" t="s">
        <v>1004</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row>
    <row r="15" spans="1:11" s="48" customFormat="1" ht="15" customHeight="1" thickBot="1">
      <c r="A15" s="47" t="s">
        <v>845</v>
      </c>
      <c r="B15" s="46" t="s">
        <v>1005</v>
      </c>
      <c r="C15" s="165" t="s">
        <v>1006</v>
      </c>
      <c r="D15" s="130">
        <v>0.14729999999999999</v>
      </c>
      <c r="E15" s="130">
        <v>9.5100000000000004E-2</v>
      </c>
      <c r="F15" s="130">
        <v>0.1241</v>
      </c>
      <c r="G15" s="130">
        <v>3.3700000000000001E-2</v>
      </c>
      <c r="H15" s="130">
        <v>4.1300000000000003E-2</v>
      </c>
      <c r="I15" s="130">
        <v>4.7600000000000003E-2</v>
      </c>
      <c r="J15" s="130">
        <v>4.7100000000000003E-2</v>
      </c>
      <c r="K15" s="130">
        <v>8.1699999999999995E-2</v>
      </c>
    </row>
    <row r="16" spans="1:11" s="37" customFormat="1" ht="15" customHeight="1" thickTop="1" thickBot="1">
      <c r="A16" s="47"/>
      <c r="B16" s="164"/>
      <c r="C16" s="407" t="s">
        <v>608</v>
      </c>
      <c r="D16" s="404"/>
      <c r="E16" s="404"/>
      <c r="F16" s="404"/>
      <c r="G16" s="404"/>
      <c r="H16" s="404"/>
      <c r="I16" s="405"/>
      <c r="J16" s="405"/>
      <c r="K16" s="405"/>
    </row>
    <row r="17" spans="1:11" s="47" customFormat="1" ht="15" customHeight="1" thickTop="1">
      <c r="A17" s="47" t="s">
        <v>845</v>
      </c>
      <c r="B17" s="46" t="s">
        <v>1007</v>
      </c>
      <c r="C17" s="165" t="s">
        <v>1008</v>
      </c>
      <c r="D17" s="130">
        <v>0.1188</v>
      </c>
      <c r="E17" s="130">
        <v>0.1081</v>
      </c>
      <c r="F17" s="130">
        <v>0.1066</v>
      </c>
      <c r="G17" s="130">
        <v>7.5700000000000003E-2</v>
      </c>
      <c r="H17" s="130">
        <v>0.11650000000000001</v>
      </c>
      <c r="I17" s="130">
        <v>0.11840000000000001</v>
      </c>
      <c r="J17" s="130">
        <v>0.11609999999999999</v>
      </c>
      <c r="K17" s="130">
        <v>9.8199999999999996E-2</v>
      </c>
    </row>
    <row r="18" spans="1:11" s="48" customFormat="1" ht="15" customHeight="1">
      <c r="A18" s="47" t="s">
        <v>845</v>
      </c>
      <c r="B18" s="46" t="s">
        <v>1009</v>
      </c>
      <c r="C18" s="165" t="s">
        <v>1010</v>
      </c>
      <c r="D18" s="130">
        <v>-2.46E-2</v>
      </c>
      <c r="E18" s="130">
        <v>-2.6700000000000002E-2</v>
      </c>
      <c r="F18" s="130">
        <v>-2.5000000000000001E-2</v>
      </c>
      <c r="G18" s="130">
        <v>-1.8200000000000001E-2</v>
      </c>
      <c r="H18" s="130">
        <v>-3.0800000000000001E-2</v>
      </c>
      <c r="I18" s="130">
        <v>-3.2800000000000003E-2</v>
      </c>
      <c r="J18" s="130">
        <v>-3.7199999999999997E-2</v>
      </c>
      <c r="K18" s="130">
        <v>-3.8300000000000001E-2</v>
      </c>
    </row>
    <row r="19" spans="1:11" s="48" customFormat="1" ht="15" customHeight="1">
      <c r="A19" s="47" t="s">
        <v>845</v>
      </c>
      <c r="B19" s="46" t="s">
        <v>1011</v>
      </c>
      <c r="C19" s="165" t="s">
        <v>1012</v>
      </c>
      <c r="D19" s="130">
        <v>2.9700000000000001E-2</v>
      </c>
      <c r="E19" s="130">
        <v>3.2599999999999997E-2</v>
      </c>
      <c r="F19" s="130">
        <v>3.1E-2</v>
      </c>
      <c r="G19" s="130">
        <v>2.2700000000000001E-2</v>
      </c>
      <c r="H19" s="130">
        <v>3.8399999999999997E-2</v>
      </c>
      <c r="I19" s="130">
        <v>4.1700000000000001E-2</v>
      </c>
      <c r="J19" s="130">
        <v>4.8800000000000003E-2</v>
      </c>
      <c r="K19" s="130">
        <v>5.11E-2</v>
      </c>
    </row>
    <row r="20" spans="1:11" s="48" customFormat="1" ht="15" customHeight="1">
      <c r="A20" s="47" t="s">
        <v>845</v>
      </c>
      <c r="B20" s="46" t="s">
        <v>1013</v>
      </c>
      <c r="C20" s="165" t="s">
        <v>1014</v>
      </c>
      <c r="D20" s="130">
        <v>0</v>
      </c>
      <c r="E20" s="130">
        <v>0</v>
      </c>
      <c r="F20" s="130">
        <v>0</v>
      </c>
      <c r="G20" s="130">
        <v>0</v>
      </c>
      <c r="H20" s="130">
        <v>0</v>
      </c>
      <c r="I20" s="130">
        <v>0</v>
      </c>
      <c r="J20" s="130">
        <v>0</v>
      </c>
      <c r="K20" s="130">
        <v>0</v>
      </c>
    </row>
    <row r="21" spans="1:11" s="48" customFormat="1" ht="15" customHeight="1">
      <c r="A21" s="47" t="s">
        <v>845</v>
      </c>
      <c r="B21" s="46" t="s">
        <v>1015</v>
      </c>
      <c r="C21" s="165" t="s">
        <v>1016</v>
      </c>
      <c r="D21" s="130">
        <v>-6.7999999999999996E-3</v>
      </c>
      <c r="E21" s="130">
        <v>-6.1000000000000004E-3</v>
      </c>
      <c r="F21" s="130">
        <v>-5.3E-3</v>
      </c>
      <c r="G21" s="130">
        <v>-8.9999999999999993E-3</v>
      </c>
      <c r="H21" s="130">
        <v>-1.32E-2</v>
      </c>
      <c r="I21" s="130">
        <v>-1.6400000000000001E-2</v>
      </c>
      <c r="J21" s="130">
        <v>-1.2200000000000001E-2</v>
      </c>
      <c r="K21" s="130">
        <v>-5.9999999999999995E-4</v>
      </c>
    </row>
    <row r="22" spans="1:11" s="48" customFormat="1" ht="15" customHeight="1">
      <c r="A22" s="47" t="s">
        <v>845</v>
      </c>
      <c r="B22" s="46" t="s">
        <v>1017</v>
      </c>
      <c r="C22" s="165" t="s">
        <v>1018</v>
      </c>
      <c r="D22" s="130">
        <v>4.1000000000000003E-3</v>
      </c>
      <c r="E22" s="130">
        <v>3.7000000000000002E-3</v>
      </c>
      <c r="F22" s="130">
        <v>2.7000000000000001E-3</v>
      </c>
      <c r="G22" s="130">
        <v>2E-3</v>
      </c>
      <c r="H22" s="130">
        <v>6.4000000000000003E-3</v>
      </c>
      <c r="I22" s="130">
        <v>8.0000000000000002E-3</v>
      </c>
      <c r="J22" s="130">
        <v>3.8999999999999998E-3</v>
      </c>
      <c r="K22" s="130">
        <v>6.1999999999999998E-3</v>
      </c>
    </row>
    <row r="23" spans="1:11" s="48" customFormat="1" ht="15" customHeight="1">
      <c r="A23" s="47" t="s">
        <v>845</v>
      </c>
      <c r="B23" s="46" t="s">
        <v>1019</v>
      </c>
      <c r="C23" s="165" t="s">
        <v>1020</v>
      </c>
      <c r="D23" s="130">
        <v>-7.1300000000000002E-2</v>
      </c>
      <c r="E23" s="130">
        <v>-6.6400000000000001E-2</v>
      </c>
      <c r="F23" s="130">
        <v>-5.9700000000000003E-2</v>
      </c>
      <c r="G23" s="130">
        <v>-4.3799999999999999E-2</v>
      </c>
      <c r="H23" s="130">
        <v>-7.3899999999999993E-2</v>
      </c>
      <c r="I23" s="130">
        <v>-6.83E-2</v>
      </c>
      <c r="J23" s="130">
        <v>-5.79E-2</v>
      </c>
      <c r="K23" s="130">
        <v>-5.1999999999999998E-2</v>
      </c>
    </row>
    <row r="24" spans="1:11" s="48" customFormat="1" ht="15" customHeight="1">
      <c r="A24" s="47" t="s">
        <v>845</v>
      </c>
      <c r="B24" s="46" t="s">
        <v>1021</v>
      </c>
      <c r="C24" s="165" t="s">
        <v>1022</v>
      </c>
      <c r="D24" s="130">
        <v>0</v>
      </c>
      <c r="E24" s="130">
        <v>1E-4</v>
      </c>
      <c r="F24" s="130">
        <v>-4.0000000000000002E-4</v>
      </c>
      <c r="G24" s="130">
        <v>6.9999999999999999E-4</v>
      </c>
      <c r="H24" s="130">
        <v>-8.9999999999999998E-4</v>
      </c>
      <c r="I24" s="130">
        <v>2.9999999999999997E-4</v>
      </c>
      <c r="J24" s="130">
        <v>4.0000000000000002E-4</v>
      </c>
      <c r="K24" s="130">
        <v>2.0000000000000001E-4</v>
      </c>
    </row>
    <row r="25" spans="1:11" s="48" customFormat="1" ht="15" customHeight="1" thickBot="1">
      <c r="A25" s="47" t="s">
        <v>845</v>
      </c>
      <c r="B25" s="46" t="s">
        <v>1023</v>
      </c>
      <c r="C25" s="165" t="s">
        <v>1024</v>
      </c>
      <c r="D25" s="130">
        <v>0.2429</v>
      </c>
      <c r="E25" s="130">
        <v>0.24329999999999999</v>
      </c>
      <c r="F25" s="130">
        <v>0.2102</v>
      </c>
      <c r="G25" s="130">
        <v>8.8599999999999998E-2</v>
      </c>
      <c r="H25" s="130">
        <v>0.12180000000000001</v>
      </c>
      <c r="I25" s="130">
        <v>0.1077</v>
      </c>
      <c r="J25" s="130">
        <v>0.1057</v>
      </c>
      <c r="K25" s="130">
        <v>0.1021</v>
      </c>
    </row>
    <row r="26" spans="1:11" s="37" customFormat="1" ht="15" customHeight="1" thickTop="1" thickBot="1">
      <c r="A26" s="47"/>
      <c r="B26" s="174"/>
      <c r="C26" s="407" t="s">
        <v>618</v>
      </c>
      <c r="D26" s="404"/>
      <c r="E26" s="404"/>
      <c r="F26" s="404"/>
      <c r="G26" s="404"/>
      <c r="H26" s="404"/>
      <c r="I26" s="405"/>
      <c r="J26" s="405"/>
      <c r="K26" s="405"/>
    </row>
    <row r="27" spans="1:11" s="47" customFormat="1" ht="15" customHeight="1" thickTop="1">
      <c r="A27" s="47" t="s">
        <v>845</v>
      </c>
      <c r="B27" s="46" t="s">
        <v>1025</v>
      </c>
      <c r="C27" s="165" t="s">
        <v>1026</v>
      </c>
      <c r="D27" s="130">
        <v>0.1472</v>
      </c>
      <c r="E27" s="130">
        <v>0.1318</v>
      </c>
      <c r="F27" s="130">
        <v>0.129</v>
      </c>
      <c r="G27" s="130">
        <v>8.9700000000000002E-2</v>
      </c>
      <c r="H27" s="130">
        <v>0.13689999999999999</v>
      </c>
      <c r="I27" s="130">
        <v>0.14069999999999999</v>
      </c>
      <c r="J27" s="130">
        <v>0.14330000000000001</v>
      </c>
      <c r="K27" s="130">
        <v>0.12989999999999999</v>
      </c>
    </row>
    <row r="28" spans="1:11" s="48" customFormat="1" ht="15" customHeight="1">
      <c r="A28" s="47" t="s">
        <v>845</v>
      </c>
      <c r="B28" s="46" t="s">
        <v>1027</v>
      </c>
      <c r="C28" s="165" t="s">
        <v>1028</v>
      </c>
      <c r="D28" s="130">
        <v>0.12839999999999999</v>
      </c>
      <c r="E28" s="130">
        <v>0.13339999999999999</v>
      </c>
      <c r="F28" s="130">
        <v>0.1338</v>
      </c>
      <c r="G28" s="130">
        <v>9.8299999999999998E-2</v>
      </c>
      <c r="H28" s="130">
        <v>0.12859999999999999</v>
      </c>
      <c r="I28" s="130">
        <v>9.0999999999999998E-2</v>
      </c>
      <c r="J28" s="130">
        <v>0.13239999999999999</v>
      </c>
      <c r="K28" s="130">
        <v>0.13519999999999999</v>
      </c>
    </row>
    <row r="29" spans="1:11" s="48" customFormat="1" ht="15" customHeight="1">
      <c r="A29" s="47" t="s">
        <v>845</v>
      </c>
      <c r="B29" s="46" t="s">
        <v>1029</v>
      </c>
      <c r="C29" s="165" t="s">
        <v>1030</v>
      </c>
      <c r="D29" s="130">
        <v>9.7299999999999998E-2</v>
      </c>
      <c r="E29" s="130">
        <v>0.1051</v>
      </c>
      <c r="F29" s="130">
        <v>0.1026</v>
      </c>
      <c r="G29" s="130">
        <v>0.1452</v>
      </c>
      <c r="H29" s="130">
        <v>0.2056</v>
      </c>
      <c r="I29" s="130">
        <v>0.1719</v>
      </c>
      <c r="J29" s="130">
        <v>9.7000000000000003E-2</v>
      </c>
      <c r="K29" s="130">
        <v>9.3299999999999994E-2</v>
      </c>
    </row>
    <row r="30" spans="1:11" s="48" customFormat="1" ht="15" customHeight="1">
      <c r="A30" s="47" t="s">
        <v>845</v>
      </c>
      <c r="B30" s="46" t="s">
        <v>1031</v>
      </c>
      <c r="C30" s="165" t="s">
        <v>1032</v>
      </c>
      <c r="D30" s="130">
        <v>0.1101</v>
      </c>
      <c r="E30" s="130">
        <v>7.6999999999999999E-2</v>
      </c>
      <c r="F30" s="130">
        <v>0.12559999999999999</v>
      </c>
      <c r="G30" s="130">
        <v>7.6499999999999999E-2</v>
      </c>
      <c r="H30" s="130">
        <v>0.15629999999999999</v>
      </c>
      <c r="I30" s="130">
        <v>0.1444</v>
      </c>
      <c r="J30" s="130">
        <v>1.6199999999999999E-2</v>
      </c>
      <c r="K30" s="130">
        <v>6.3700000000000007E-2</v>
      </c>
    </row>
    <row r="31" spans="1:11" s="48" customFormat="1" ht="15" customHeight="1">
      <c r="A31" s="47" t="s">
        <v>845</v>
      </c>
      <c r="B31" s="46" t="s">
        <v>1033</v>
      </c>
      <c r="C31" s="165" t="s">
        <v>1034</v>
      </c>
      <c r="D31" s="130">
        <v>1.6400000000000001E-2</v>
      </c>
      <c r="E31" s="130">
        <v>6.1000000000000004E-3</v>
      </c>
      <c r="F31" s="130">
        <v>9.4999999999999998E-3</v>
      </c>
      <c r="G31" s="130">
        <v>6.7000000000000002E-3</v>
      </c>
      <c r="H31" s="130">
        <v>6.8999999999999999E-3</v>
      </c>
      <c r="I31" s="130">
        <v>6.1999999999999998E-3</v>
      </c>
      <c r="J31" s="130">
        <v>5.7000000000000002E-3</v>
      </c>
      <c r="K31" s="130">
        <v>2.12E-2</v>
      </c>
    </row>
    <row r="32" spans="1:11" s="48" customFormat="1" ht="15" customHeight="1">
      <c r="A32" s="47" t="s">
        <v>845</v>
      </c>
      <c r="B32" s="46" t="s">
        <v>1035</v>
      </c>
      <c r="C32" s="165" t="s">
        <v>1036</v>
      </c>
      <c r="D32" s="130">
        <v>3.61E-2</v>
      </c>
      <c r="E32" s="130">
        <v>2.0299999999999999E-2</v>
      </c>
      <c r="F32" s="130">
        <v>1.2699999999999999E-2</v>
      </c>
      <c r="G32" s="130">
        <v>1.54E-2</v>
      </c>
      <c r="H32" s="130">
        <v>1.8800000000000001E-2</v>
      </c>
      <c r="I32" s="130">
        <v>0.02</v>
      </c>
      <c r="J32" s="130">
        <v>3.9899999999999998E-2</v>
      </c>
      <c r="K32" s="130">
        <v>4.2599999999999999E-2</v>
      </c>
    </row>
    <row r="33" spans="1:11" s="48" customFormat="1" ht="15" customHeight="1">
      <c r="A33" s="47" t="s">
        <v>845</v>
      </c>
      <c r="B33" s="46" t="s">
        <v>1037</v>
      </c>
      <c r="C33" s="165" t="s">
        <v>1038</v>
      </c>
      <c r="D33" s="130">
        <v>2.2200000000000001E-2</v>
      </c>
      <c r="E33" s="130">
        <v>1.21E-2</v>
      </c>
      <c r="F33" s="130">
        <v>1.0999999999999999E-2</v>
      </c>
      <c r="G33" s="130">
        <v>1.12E-2</v>
      </c>
      <c r="H33" s="130">
        <v>1.2500000000000001E-2</v>
      </c>
      <c r="I33" s="130">
        <v>1.1599999999999999E-2</v>
      </c>
      <c r="J33" s="130">
        <v>1.7399999999999999E-2</v>
      </c>
      <c r="K33" s="130">
        <v>3.6999999999999998E-2</v>
      </c>
    </row>
    <row r="34" spans="1:11" s="48" customFormat="1" ht="15" customHeight="1">
      <c r="A34" s="47" t="s">
        <v>845</v>
      </c>
      <c r="B34" s="46" t="s">
        <v>1039</v>
      </c>
      <c r="C34" s="165" t="s">
        <v>1040</v>
      </c>
      <c r="D34" s="130">
        <v>0</v>
      </c>
      <c r="E34" s="130">
        <v>0</v>
      </c>
      <c r="F34" s="130">
        <v>1.1000000000000001E-3</v>
      </c>
      <c r="G34" s="130">
        <v>5.0000000000000001E-3</v>
      </c>
      <c r="H34" s="130">
        <v>1.03E-2</v>
      </c>
      <c r="I34" s="130">
        <v>3.4000000000000002E-2</v>
      </c>
      <c r="J34" s="130">
        <v>5.9400000000000001E-2</v>
      </c>
      <c r="K34" s="130">
        <v>6.5600000000000006E-2</v>
      </c>
    </row>
    <row r="35" spans="1:11" s="48" customFormat="1" ht="15" customHeight="1">
      <c r="A35" s="47" t="s">
        <v>845</v>
      </c>
      <c r="B35" s="46" t="s">
        <v>1041</v>
      </c>
      <c r="C35" s="165" t="s">
        <v>1042</v>
      </c>
      <c r="D35" s="130">
        <v>1.23E-2</v>
      </c>
      <c r="E35" s="130">
        <v>1.4200000000000001E-2</v>
      </c>
      <c r="F35" s="130">
        <v>1.4500000000000001E-2</v>
      </c>
      <c r="G35" s="130">
        <v>1.12E-2</v>
      </c>
      <c r="H35" s="130">
        <v>2.29E-2</v>
      </c>
      <c r="I35" s="130">
        <v>2.69E-2</v>
      </c>
      <c r="J35" s="130">
        <v>3.7999999999999999E-2</v>
      </c>
      <c r="K35" s="130">
        <v>0.04</v>
      </c>
    </row>
    <row r="36" spans="1:11" s="48" customFormat="1" ht="15" customHeight="1">
      <c r="A36" s="47" t="s">
        <v>845</v>
      </c>
      <c r="B36" s="46" t="s">
        <v>1043</v>
      </c>
      <c r="C36" s="165" t="s">
        <v>1044</v>
      </c>
      <c r="D36" s="130">
        <v>3.39E-2</v>
      </c>
      <c r="E36" s="130">
        <v>3.73E-2</v>
      </c>
      <c r="F36" s="130">
        <v>3.5200000000000002E-2</v>
      </c>
      <c r="G36" s="130">
        <v>2.4899999999999999E-2</v>
      </c>
      <c r="H36" s="130">
        <v>4.0599999999999997E-2</v>
      </c>
      <c r="I36" s="130">
        <v>4.19E-2</v>
      </c>
      <c r="J36" s="130">
        <v>4.4900000000000002E-2</v>
      </c>
      <c r="K36" s="130">
        <v>4.8899999999999999E-2</v>
      </c>
    </row>
    <row r="37" spans="1:11" s="48" customFormat="1" ht="15" customHeight="1">
      <c r="A37" s="47"/>
      <c r="B37" s="46"/>
      <c r="C37" s="165" t="s">
        <v>1045</v>
      </c>
      <c r="D37" s="130">
        <v>1.2800000000000001E-2</v>
      </c>
      <c r="E37" s="130">
        <v>7.4700000000000003E-2</v>
      </c>
      <c r="F37" s="130">
        <v>1.6400000000000001E-2</v>
      </c>
      <c r="G37" s="130">
        <v>0</v>
      </c>
      <c r="H37" s="130">
        <v>0</v>
      </c>
      <c r="I37" s="130">
        <v>5.0200000000000002E-2</v>
      </c>
      <c r="J37" s="130">
        <v>9.2299999999999993E-2</v>
      </c>
      <c r="K37" s="130">
        <v>3.1600000000000003E-2</v>
      </c>
    </row>
    <row r="38" spans="1:11" s="48" customFormat="1" ht="15" customHeight="1" thickBot="1">
      <c r="A38" s="47" t="s">
        <v>845</v>
      </c>
      <c r="B38" s="46" t="s">
        <v>1046</v>
      </c>
      <c r="C38" s="165" t="s">
        <v>1047</v>
      </c>
      <c r="D38" s="130">
        <v>0</v>
      </c>
      <c r="E38" s="130">
        <v>0</v>
      </c>
      <c r="F38" s="130">
        <v>0</v>
      </c>
      <c r="G38" s="130">
        <v>0</v>
      </c>
      <c r="H38" s="130">
        <v>0</v>
      </c>
      <c r="I38" s="130">
        <v>4.7000000000000002E-3</v>
      </c>
      <c r="J38" s="130">
        <v>1.01E-2</v>
      </c>
      <c r="K38" s="130">
        <v>1.8599999999999998E-2</v>
      </c>
    </row>
    <row r="39" spans="1:11" s="37" customFormat="1" ht="15" customHeight="1" thickTop="1" thickBot="1">
      <c r="A39" s="47"/>
      <c r="B39" s="51"/>
      <c r="C39" s="407" t="s">
        <v>631</v>
      </c>
      <c r="D39" s="404"/>
      <c r="E39" s="404"/>
      <c r="F39" s="404"/>
      <c r="G39" s="404"/>
      <c r="H39" s="404"/>
      <c r="I39" s="405"/>
      <c r="J39" s="405"/>
      <c r="K39" s="405"/>
    </row>
    <row r="40" spans="1:11" s="37" customFormat="1" ht="15" customHeight="1" thickTop="1" thickBot="1">
      <c r="A40" s="47"/>
      <c r="B40" s="174"/>
      <c r="C40" s="407" t="s">
        <v>632</v>
      </c>
      <c r="D40" s="404"/>
      <c r="E40" s="404"/>
      <c r="F40" s="404"/>
      <c r="G40" s="404"/>
      <c r="H40" s="404"/>
      <c r="I40" s="405"/>
      <c r="J40" s="405"/>
      <c r="K40" s="405"/>
    </row>
    <row r="41" spans="1:11" s="47" customFormat="1" ht="15" customHeight="1" thickTop="1">
      <c r="A41" s="47" t="s">
        <v>845</v>
      </c>
      <c r="B41" s="46" t="s">
        <v>1048</v>
      </c>
      <c r="C41" s="165" t="s">
        <v>1049</v>
      </c>
      <c r="D41" s="130">
        <v>7.1300000000000002E-2</v>
      </c>
      <c r="E41" s="130">
        <v>6.6400000000000001E-2</v>
      </c>
      <c r="F41" s="130">
        <v>5.9700000000000003E-2</v>
      </c>
      <c r="G41" s="130">
        <v>4.3799999999999999E-2</v>
      </c>
      <c r="H41" s="130">
        <v>7.3899999999999993E-2</v>
      </c>
      <c r="I41" s="130">
        <v>6.83E-2</v>
      </c>
      <c r="J41" s="130">
        <v>5.79E-2</v>
      </c>
      <c r="K41" s="130">
        <v>5.1999999999999998E-2</v>
      </c>
    </row>
    <row r="42" spans="1:11" s="48" customFormat="1" ht="15" customHeight="1">
      <c r="A42" s="47" t="s">
        <v>845</v>
      </c>
      <c r="B42" s="46" t="s">
        <v>1050</v>
      </c>
      <c r="C42" s="165" t="s">
        <v>1051</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row>
    <row r="43" spans="1:11" s="48" customFormat="1" ht="15" customHeight="1">
      <c r="A43" s="47" t="s">
        <v>845</v>
      </c>
      <c r="B43" s="46" t="s">
        <v>1052</v>
      </c>
      <c r="C43" s="165" t="s">
        <v>1053</v>
      </c>
      <c r="D43" s="130">
        <v>8.8900000000000007E-2</v>
      </c>
      <c r="E43" s="130">
        <v>8.1299999999999997E-2</v>
      </c>
      <c r="F43" s="130">
        <v>7.2300000000000003E-2</v>
      </c>
      <c r="G43" s="130">
        <v>5.28E-2</v>
      </c>
      <c r="H43" s="130">
        <v>8.7499999999999994E-2</v>
      </c>
      <c r="I43" s="130">
        <v>7.9899999999999999E-2</v>
      </c>
      <c r="J43" s="130">
        <v>7.0999999999999994E-2</v>
      </c>
      <c r="K43" s="130">
        <v>7.0300000000000001E-2</v>
      </c>
    </row>
    <row r="44" spans="1:11" s="48" customFormat="1" ht="15" customHeight="1" thickBot="1">
      <c r="A44" s="47" t="s">
        <v>845</v>
      </c>
      <c r="B44" s="46" t="s">
        <v>1054</v>
      </c>
      <c r="C44" s="165" t="s">
        <v>1055</v>
      </c>
      <c r="D44" s="130">
        <v>0.10249999999999999</v>
      </c>
      <c r="E44" s="130">
        <v>9.4100000000000003E-2</v>
      </c>
      <c r="F44" s="130">
        <v>8.3900000000000002E-2</v>
      </c>
      <c r="G44" s="130">
        <v>6.1100000000000002E-2</v>
      </c>
      <c r="H44" s="130">
        <v>0.1026</v>
      </c>
      <c r="I44" s="130">
        <v>9.8699999999999996E-2</v>
      </c>
      <c r="J44" s="130">
        <v>9.2100000000000001E-2</v>
      </c>
      <c r="K44" s="130">
        <v>8.3900000000000002E-2</v>
      </c>
    </row>
    <row r="45" spans="1:11" s="37" customFormat="1" ht="15" customHeight="1" thickTop="1" thickBot="1">
      <c r="A45" s="47"/>
      <c r="B45" s="174"/>
      <c r="C45" s="407" t="s">
        <v>637</v>
      </c>
      <c r="D45" s="404"/>
      <c r="E45" s="404"/>
      <c r="F45" s="404"/>
      <c r="G45" s="404"/>
      <c r="H45" s="404"/>
      <c r="I45" s="405"/>
      <c r="J45" s="405"/>
      <c r="K45" s="405"/>
    </row>
    <row r="46" spans="1:11" s="50" customFormat="1" ht="15" customHeight="1" thickTop="1">
      <c r="A46" s="50" t="s">
        <v>845</v>
      </c>
      <c r="B46" s="46" t="s">
        <v>1056</v>
      </c>
      <c r="C46" s="165" t="s">
        <v>1057</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row>
    <row r="47" spans="1:11" ht="15" customHeight="1">
      <c r="A47" s="47" t="s">
        <v>845</v>
      </c>
      <c r="B47" s="46" t="s">
        <v>1058</v>
      </c>
      <c r="C47" s="165" t="s">
        <v>1059</v>
      </c>
      <c r="D47" s="130">
        <v>9.0499999999999997E-2</v>
      </c>
      <c r="E47" s="130">
        <v>9.2999999999999999E-2</v>
      </c>
      <c r="F47" s="130">
        <v>8.77E-2</v>
      </c>
      <c r="G47" s="130">
        <v>5.6599999999999998E-2</v>
      </c>
      <c r="H47" s="130">
        <v>5.7500000000000002E-2</v>
      </c>
      <c r="I47" s="130">
        <v>5.2999999999999999E-2</v>
      </c>
      <c r="J47" s="130">
        <v>5.4199999999999998E-2</v>
      </c>
      <c r="K47" s="130">
        <v>4.9799999999999997E-2</v>
      </c>
    </row>
    <row r="48" spans="1:11" ht="15" customHeight="1">
      <c r="A48" s="47" t="s">
        <v>845</v>
      </c>
      <c r="B48" s="46" t="s">
        <v>1060</v>
      </c>
      <c r="C48" s="165" t="s">
        <v>1061</v>
      </c>
      <c r="D48" s="130">
        <v>0.39119999999999999</v>
      </c>
      <c r="E48" s="130">
        <v>0.39129999999999998</v>
      </c>
      <c r="F48" s="130">
        <v>0.41</v>
      </c>
      <c r="G48" s="130">
        <v>0.35439999999999999</v>
      </c>
      <c r="H48" s="130">
        <v>0.37490000000000001</v>
      </c>
      <c r="I48" s="130">
        <v>0.36599999999999999</v>
      </c>
      <c r="J48" s="130">
        <v>0.38</v>
      </c>
      <c r="K48" s="130">
        <v>0.38440000000000002</v>
      </c>
    </row>
    <row r="49" spans="1:11" ht="15" customHeight="1" thickBot="1">
      <c r="A49" s="47" t="s">
        <v>845</v>
      </c>
      <c r="B49" s="46" t="s">
        <v>1062</v>
      </c>
      <c r="C49" s="165" t="s">
        <v>1063</v>
      </c>
      <c r="D49" s="130">
        <v>0.54290000000000005</v>
      </c>
      <c r="E49" s="130">
        <v>0.5353</v>
      </c>
      <c r="F49" s="130">
        <v>0.48559999999999998</v>
      </c>
      <c r="G49" s="130">
        <v>0.46889999999999998</v>
      </c>
      <c r="H49" s="130">
        <v>0.48599999999999999</v>
      </c>
      <c r="I49" s="130">
        <v>0.43909999999999999</v>
      </c>
      <c r="J49" s="130">
        <v>0.37119999999999997</v>
      </c>
      <c r="K49" s="130">
        <v>0.42159999999999997</v>
      </c>
    </row>
    <row r="50" spans="1:11" s="47" customFormat="1" ht="15" customHeight="1" thickTop="1" thickBot="1">
      <c r="B50" s="51"/>
      <c r="C50" s="407" t="s">
        <v>642</v>
      </c>
      <c r="D50" s="404"/>
      <c r="E50" s="404"/>
      <c r="F50" s="404"/>
      <c r="G50" s="404"/>
      <c r="H50" s="404"/>
      <c r="I50" s="405"/>
      <c r="J50" s="405"/>
      <c r="K50" s="405"/>
    </row>
    <row r="51" spans="1:11" s="47" customFormat="1" ht="15" customHeight="1" thickTop="1">
      <c r="A51" s="47" t="s">
        <v>845</v>
      </c>
      <c r="B51" s="46" t="s">
        <v>1064</v>
      </c>
      <c r="C51" s="165" t="s">
        <v>1065</v>
      </c>
      <c r="D51" s="130">
        <v>9.9000000000000005E-2</v>
      </c>
      <c r="E51" s="130">
        <v>8.5699999999999998E-2</v>
      </c>
      <c r="F51" s="130">
        <v>8.4199999999999997E-2</v>
      </c>
      <c r="G51" s="130">
        <v>0.06</v>
      </c>
      <c r="H51" s="130">
        <v>9.3399999999999997E-2</v>
      </c>
      <c r="I51" s="130">
        <v>9.4500000000000001E-2</v>
      </c>
      <c r="J51" s="130">
        <v>8.3199999999999996E-2</v>
      </c>
      <c r="K51" s="130">
        <v>6.3E-2</v>
      </c>
    </row>
    <row r="52" spans="1:11" s="47" customFormat="1" ht="15" customHeight="1">
      <c r="A52" s="47" t="s">
        <v>845</v>
      </c>
      <c r="B52" s="46" t="s">
        <v>1066</v>
      </c>
      <c r="C52" s="165" t="s">
        <v>1067</v>
      </c>
      <c r="D52" s="130">
        <v>9.4100000000000003E-2</v>
      </c>
      <c r="E52" s="130">
        <v>8.1199999999999994E-2</v>
      </c>
      <c r="F52" s="130">
        <v>8.1199999999999994E-2</v>
      </c>
      <c r="G52" s="130">
        <v>5.74E-2</v>
      </c>
      <c r="H52" s="130">
        <v>8.6199999999999999E-2</v>
      </c>
      <c r="I52" s="130">
        <v>8.5800000000000001E-2</v>
      </c>
      <c r="J52" s="130">
        <v>7.9000000000000001E-2</v>
      </c>
      <c r="K52" s="130">
        <v>5.6500000000000002E-2</v>
      </c>
    </row>
    <row r="53" spans="1:11" s="47" customFormat="1" ht="15" customHeight="1">
      <c r="A53" s="47" t="s">
        <v>845</v>
      </c>
      <c r="B53" s="46" t="s">
        <v>1068</v>
      </c>
      <c r="C53" s="165" t="s">
        <v>1069</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row>
    <row r="54" spans="1:11" s="47" customFormat="1" ht="15" customHeight="1">
      <c r="A54" s="47" t="s">
        <v>845</v>
      </c>
      <c r="B54" s="46" t="s">
        <v>1070</v>
      </c>
      <c r="C54" s="165" t="s">
        <v>1071</v>
      </c>
      <c r="D54" s="130">
        <v>0.13120000000000001</v>
      </c>
      <c r="E54" s="130">
        <v>0.1186</v>
      </c>
      <c r="F54" s="130">
        <v>0.1171</v>
      </c>
      <c r="G54" s="130">
        <v>8.2799999999999999E-2</v>
      </c>
      <c r="H54" s="130">
        <v>0.13009999999999999</v>
      </c>
      <c r="I54" s="130">
        <v>0.13270000000000001</v>
      </c>
      <c r="J54" s="130">
        <v>0.1363</v>
      </c>
      <c r="K54" s="130">
        <v>0.1171</v>
      </c>
    </row>
    <row r="55" spans="1:11" s="47" customFormat="1" ht="15" customHeight="1">
      <c r="A55" s="47" t="s">
        <v>845</v>
      </c>
      <c r="B55" s="46" t="s">
        <v>1072</v>
      </c>
      <c r="C55" s="165" t="s">
        <v>1073</v>
      </c>
      <c r="D55" s="130">
        <v>-2.4500000000000001E-2</v>
      </c>
      <c r="E55" s="130">
        <v>-2.6599999999999999E-2</v>
      </c>
      <c r="F55" s="130">
        <v>-2.5000000000000001E-2</v>
      </c>
      <c r="G55" s="130">
        <v>-1.84E-2</v>
      </c>
      <c r="H55" s="130">
        <v>-3.1399999999999997E-2</v>
      </c>
      <c r="I55" s="130">
        <v>-3.3399999999999999E-2</v>
      </c>
      <c r="J55" s="130">
        <v>-3.7699999999999997E-2</v>
      </c>
      <c r="K55" s="130">
        <v>-3.8800000000000001E-2</v>
      </c>
    </row>
    <row r="56" spans="1:11" s="47" customFormat="1" ht="15" customHeight="1">
      <c r="A56" s="47" t="s">
        <v>845</v>
      </c>
      <c r="B56" s="46" t="s">
        <v>1074</v>
      </c>
      <c r="C56" s="165" t="s">
        <v>1075</v>
      </c>
      <c r="D56" s="130">
        <v>-1.26E-2</v>
      </c>
      <c r="E56" s="130">
        <v>-1.0800000000000001E-2</v>
      </c>
      <c r="F56" s="130">
        <v>-1.0800000000000001E-2</v>
      </c>
      <c r="G56" s="130">
        <v>-7.0000000000000001E-3</v>
      </c>
      <c r="H56" s="130">
        <v>-1.2500000000000001E-2</v>
      </c>
      <c r="I56" s="130">
        <v>-1.35E-2</v>
      </c>
      <c r="J56" s="130">
        <v>-1.9699999999999999E-2</v>
      </c>
      <c r="K56" s="130">
        <v>-2.1899999999999999E-2</v>
      </c>
    </row>
    <row r="57" spans="1:11" s="47" customFormat="1" ht="15" customHeight="1" thickBot="1">
      <c r="A57" s="47" t="s">
        <v>845</v>
      </c>
      <c r="B57" s="46" t="s">
        <v>1076</v>
      </c>
      <c r="C57" s="165" t="s">
        <v>1077</v>
      </c>
      <c r="D57" s="130">
        <v>4.1000000000000003E-3</v>
      </c>
      <c r="E57" s="130">
        <v>3.7000000000000002E-3</v>
      </c>
      <c r="F57" s="130">
        <v>2.8999999999999998E-3</v>
      </c>
      <c r="G57" s="130">
        <v>2.5999999999999999E-3</v>
      </c>
      <c r="H57" s="130">
        <v>7.1999999999999998E-3</v>
      </c>
      <c r="I57" s="130">
        <v>8.6999999999999994E-3</v>
      </c>
      <c r="J57" s="130">
        <v>4.1999999999999997E-3</v>
      </c>
      <c r="K57" s="130">
        <v>6.6E-3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9.9000000000000005E-2</v>
      </c>
      <c r="E59" s="130">
        <v>8.5699999999999998E-2</v>
      </c>
      <c r="F59" s="130">
        <v>8.4199999999999997E-2</v>
      </c>
      <c r="G59" s="130">
        <v>0.06</v>
      </c>
      <c r="H59" s="130">
        <v>9.3399999999999997E-2</v>
      </c>
      <c r="I59" s="130">
        <v>9.4500000000000001E-2</v>
      </c>
      <c r="J59" s="130">
        <v>8.3199999999999996E-2</v>
      </c>
      <c r="K59" s="130">
        <v>6.3E-2</v>
      </c>
    </row>
    <row r="60" spans="1:11" s="47" customFormat="1" ht="15" customHeight="1">
      <c r="A60" s="47" t="s">
        <v>845</v>
      </c>
      <c r="B60" s="46" t="s">
        <v>1079</v>
      </c>
      <c r="C60" s="165" t="s">
        <v>1080</v>
      </c>
      <c r="D60" s="130">
        <v>-6.0000000000000001E-3</v>
      </c>
      <c r="E60" s="130">
        <v>-5.1999999999999998E-3</v>
      </c>
      <c r="F60" s="130">
        <v>-4.4000000000000003E-3</v>
      </c>
      <c r="G60" s="130">
        <v>-8.8000000000000005E-3</v>
      </c>
      <c r="H60" s="130">
        <v>-1.3100000000000001E-2</v>
      </c>
      <c r="I60" s="130">
        <v>-1.6E-2</v>
      </c>
      <c r="J60" s="130">
        <v>-1.15E-2</v>
      </c>
      <c r="K60" s="130">
        <v>3.3999999999999998E-3</v>
      </c>
    </row>
    <row r="61" spans="1:11" s="48" customFormat="1" ht="15" customHeight="1">
      <c r="A61" s="47" t="s">
        <v>845</v>
      </c>
      <c r="B61" s="46" t="s">
        <v>1081</v>
      </c>
      <c r="C61" s="165" t="s">
        <v>1082</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row>
    <row r="62" spans="1:11" s="48" customFormat="1" ht="15" customHeight="1">
      <c r="A62" s="47" t="s">
        <v>845</v>
      </c>
      <c r="B62" s="46" t="s">
        <v>1083</v>
      </c>
      <c r="C62" s="165" t="s">
        <v>1084</v>
      </c>
      <c r="D62" s="130">
        <v>0</v>
      </c>
      <c r="E62" s="130">
        <v>0</v>
      </c>
      <c r="F62" s="130">
        <v>0</v>
      </c>
      <c r="G62" s="130">
        <v>8.0000000000000004E-4</v>
      </c>
      <c r="H62" s="130">
        <v>0</v>
      </c>
      <c r="I62" s="130">
        <v>2.0000000000000001E-4</v>
      </c>
      <c r="J62" s="130">
        <v>4.0000000000000002E-4</v>
      </c>
      <c r="K62" s="130">
        <v>0</v>
      </c>
    </row>
    <row r="63" spans="1:11" s="48" customFormat="1" ht="15" customHeight="1">
      <c r="A63" s="47" t="s">
        <v>845</v>
      </c>
      <c r="B63" s="46" t="s">
        <v>1085</v>
      </c>
      <c r="C63" s="165" t="s">
        <v>1086</v>
      </c>
      <c r="D63" s="130">
        <v>0</v>
      </c>
      <c r="E63" s="130">
        <v>1E-4</v>
      </c>
      <c r="F63" s="130">
        <v>-4.0000000000000002E-4</v>
      </c>
      <c r="G63" s="130">
        <v>-1E-4</v>
      </c>
      <c r="H63" s="130">
        <v>-8.9999999999999998E-4</v>
      </c>
      <c r="I63" s="130">
        <v>2.0000000000000001E-4</v>
      </c>
      <c r="J63" s="130">
        <v>0</v>
      </c>
      <c r="K63" s="130">
        <v>2.0000000000000001E-4</v>
      </c>
    </row>
    <row r="64" spans="1:11" s="48" customFormat="1" ht="15" customHeight="1" thickBot="1">
      <c r="A64" s="47"/>
      <c r="B64" s="46"/>
      <c r="C64" s="165" t="s">
        <v>1087</v>
      </c>
      <c r="D64" s="130">
        <v>0</v>
      </c>
      <c r="E64" s="130">
        <v>0</v>
      </c>
      <c r="F64" s="130">
        <v>0</v>
      </c>
      <c r="G64" s="130">
        <v>0</v>
      </c>
      <c r="H64" s="130">
        <v>0</v>
      </c>
      <c r="I64" s="130">
        <v>0</v>
      </c>
      <c r="J64" s="130">
        <v>0</v>
      </c>
      <c r="K64" s="130">
        <v>0</v>
      </c>
    </row>
    <row r="65" spans="1:11" s="47" customFormat="1" ht="15" customHeight="1" thickTop="1" thickBot="1">
      <c r="A65" s="47" t="s">
        <v>845</v>
      </c>
      <c r="B65" s="46" t="s">
        <v>1088</v>
      </c>
      <c r="C65" s="407" t="s">
        <v>1089</v>
      </c>
      <c r="D65" s="404">
        <v>2.0199999999999999E-2</v>
      </c>
      <c r="E65" s="404">
        <v>1.2800000000000001E-2</v>
      </c>
      <c r="F65" s="404">
        <v>1.9099999999999999E-2</v>
      </c>
      <c r="G65" s="404">
        <v>7.6E-3</v>
      </c>
      <c r="H65" s="404">
        <v>4.1999999999999997E-3</v>
      </c>
      <c r="I65" s="409">
        <v>9.4000000000000004E-3</v>
      </c>
      <c r="J65" s="409">
        <v>1.3299999999999999E-2</v>
      </c>
      <c r="K65" s="409">
        <v>1.4E-2</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2" ht="30" customHeight="1">
      <c r="A1" s="760" t="s">
        <v>473</v>
      </c>
      <c r="B1" s="760"/>
      <c r="C1" s="760"/>
      <c r="D1" s="760"/>
      <c r="E1" s="760"/>
      <c r="F1" s="760"/>
      <c r="G1" s="760"/>
      <c r="H1" s="760"/>
      <c r="I1" s="760"/>
      <c r="J1" s="47"/>
      <c r="K1" s="47"/>
      <c r="L1" s="47"/>
    </row>
    <row r="2" spans="1:12" ht="15" customHeight="1">
      <c r="A2" s="761" t="s">
        <v>665</v>
      </c>
      <c r="B2" s="761"/>
      <c r="C2" s="761"/>
      <c r="D2" s="761"/>
      <c r="E2" s="761"/>
      <c r="F2" s="761"/>
      <c r="G2" s="761"/>
      <c r="H2" s="761"/>
      <c r="I2" s="761"/>
      <c r="J2" s="47"/>
      <c r="K2" s="47"/>
      <c r="L2" s="47"/>
    </row>
    <row r="3" spans="1:12" ht="15" customHeight="1">
      <c r="A3" s="761" t="s">
        <v>1121</v>
      </c>
      <c r="B3" s="761"/>
      <c r="C3" s="761"/>
      <c r="D3" s="761"/>
      <c r="E3" s="761"/>
      <c r="F3" s="761"/>
      <c r="G3" s="761"/>
      <c r="H3" s="761"/>
      <c r="I3" s="761"/>
      <c r="J3" s="47"/>
      <c r="K3" s="47"/>
      <c r="L3" s="47"/>
    </row>
    <row r="4" spans="1:12" ht="30" customHeight="1">
      <c r="A4" s="762" t="s">
        <v>544</v>
      </c>
      <c r="B4" s="762"/>
      <c r="C4" s="762"/>
      <c r="D4" s="762"/>
      <c r="E4" s="762"/>
      <c r="F4" s="762"/>
      <c r="G4" s="762"/>
      <c r="H4" s="762"/>
      <c r="I4" s="762"/>
      <c r="J4" s="47"/>
      <c r="K4" s="47"/>
      <c r="L4" s="47"/>
    </row>
    <row r="5" spans="1:12" ht="3.75" customHeight="1" thickBot="1">
      <c r="A5" s="47"/>
      <c r="B5" s="47"/>
      <c r="C5" s="47"/>
      <c r="D5" s="47"/>
      <c r="E5" s="47"/>
      <c r="F5" s="47"/>
      <c r="G5" s="47"/>
      <c r="H5" s="47"/>
      <c r="I5" s="47"/>
      <c r="J5" s="47"/>
      <c r="K5" s="47"/>
      <c r="L5" s="47"/>
    </row>
    <row r="6" spans="1:12" s="15" customFormat="1" ht="30" customHeight="1" thickTop="1" thickBot="1">
      <c r="A6" s="560"/>
      <c r="B6" s="394" t="s">
        <v>667</v>
      </c>
      <c r="C6" s="394" t="s">
        <v>668</v>
      </c>
      <c r="D6" s="394" t="s">
        <v>669</v>
      </c>
      <c r="E6" s="394" t="s">
        <v>670</v>
      </c>
      <c r="F6" s="394" t="s">
        <v>671</v>
      </c>
      <c r="G6" s="394" t="s">
        <v>672</v>
      </c>
      <c r="H6" s="394" t="s">
        <v>1415</v>
      </c>
      <c r="I6" s="394" t="s">
        <v>1596</v>
      </c>
      <c r="J6" s="395"/>
      <c r="K6" s="395"/>
      <c r="L6" s="395"/>
    </row>
    <row r="7" spans="1:12" ht="15" customHeight="1" thickTop="1" thickBot="1">
      <c r="A7" s="396" t="s">
        <v>673</v>
      </c>
      <c r="B7" s="397">
        <v>869986.88075999997</v>
      </c>
      <c r="C7" s="397">
        <v>960797.49751000002</v>
      </c>
      <c r="D7" s="397">
        <v>1077607.3699100001</v>
      </c>
      <c r="E7" s="397">
        <v>1146905.83018</v>
      </c>
      <c r="F7" s="397">
        <v>1149294.34775</v>
      </c>
      <c r="G7" s="397">
        <v>1008829.3669400001</v>
      </c>
      <c r="H7" s="397">
        <v>917764.62651999993</v>
      </c>
      <c r="I7" s="397">
        <v>896243.99660000007</v>
      </c>
      <c r="J7" s="47"/>
      <c r="K7" s="47"/>
      <c r="L7" s="47"/>
    </row>
    <row r="8" spans="1:12" s="16" customFormat="1" ht="15" customHeight="1" thickTop="1">
      <c r="A8" s="147" t="s">
        <v>191</v>
      </c>
      <c r="B8" s="114">
        <v>88900.250889999996</v>
      </c>
      <c r="C8" s="114">
        <v>102093.26248999999</v>
      </c>
      <c r="D8" s="114">
        <v>79542.263480000009</v>
      </c>
      <c r="E8" s="114">
        <v>154755.87861000001</v>
      </c>
      <c r="F8" s="114">
        <v>131558.99462000001</v>
      </c>
      <c r="G8" s="114">
        <v>104891.2831</v>
      </c>
      <c r="H8" s="114">
        <v>69128.781589999999</v>
      </c>
      <c r="I8" s="114">
        <v>96305.351559999996</v>
      </c>
      <c r="J8" s="47"/>
      <c r="K8" s="47"/>
      <c r="L8" s="47"/>
    </row>
    <row r="9" spans="1:12" s="16" customFormat="1" ht="15" customHeight="1">
      <c r="A9" s="147" t="s">
        <v>200</v>
      </c>
      <c r="B9" s="114">
        <v>102059.76075</v>
      </c>
      <c r="C9" s="114">
        <v>76951.581730000005</v>
      </c>
      <c r="D9" s="114">
        <v>110583.15398</v>
      </c>
      <c r="E9" s="114">
        <v>72962.954389999999</v>
      </c>
      <c r="F9" s="114">
        <v>97291.176519999994</v>
      </c>
      <c r="G9" s="114">
        <v>43459.716039999999</v>
      </c>
      <c r="H9" s="114">
        <v>26562.549920000001</v>
      </c>
      <c r="I9" s="114">
        <v>48472.654170000002</v>
      </c>
      <c r="J9" s="47"/>
      <c r="K9" s="47"/>
      <c r="L9" s="47"/>
    </row>
    <row r="10" spans="1:12" s="16" customFormat="1" ht="15" customHeight="1">
      <c r="A10" s="147" t="s">
        <v>209</v>
      </c>
      <c r="B10" s="114">
        <v>660292.78154</v>
      </c>
      <c r="C10" s="114">
        <v>764642.0258099999</v>
      </c>
      <c r="D10" s="114">
        <v>860431.86570000008</v>
      </c>
      <c r="E10" s="114">
        <v>886358.31814999995</v>
      </c>
      <c r="F10" s="114">
        <v>880209.61812999996</v>
      </c>
      <c r="G10" s="114">
        <v>815715.58311999997</v>
      </c>
      <c r="H10" s="114">
        <v>767194.80389999994</v>
      </c>
      <c r="I10" s="114">
        <v>694445.37613999995</v>
      </c>
      <c r="J10" s="47"/>
      <c r="K10" s="47"/>
      <c r="L10" s="47"/>
    </row>
    <row r="11" spans="1:12" s="16" customFormat="1" ht="15" customHeight="1">
      <c r="A11" s="148" t="s">
        <v>674</v>
      </c>
      <c r="B11" s="114">
        <v>661025.72080999997</v>
      </c>
      <c r="C11" s="114">
        <v>756848.56801000005</v>
      </c>
      <c r="D11" s="114">
        <v>856974.87348000007</v>
      </c>
      <c r="E11" s="114">
        <v>884889.16301000002</v>
      </c>
      <c r="F11" s="114">
        <v>877265.31715999998</v>
      </c>
      <c r="G11" s="114">
        <v>802348.88032</v>
      </c>
      <c r="H11" s="114">
        <v>707728.85024000006</v>
      </c>
      <c r="I11" s="114">
        <v>620769.75213000004</v>
      </c>
      <c r="J11" s="47"/>
      <c r="K11" s="47"/>
      <c r="L11" s="47"/>
    </row>
    <row r="12" spans="1:12" s="16" customFormat="1" ht="15" customHeight="1">
      <c r="A12" s="148" t="s">
        <v>675</v>
      </c>
      <c r="B12" s="114">
        <v>647615.78458000009</v>
      </c>
      <c r="C12" s="114">
        <v>740017.62612999999</v>
      </c>
      <c r="D12" s="114">
        <v>809299.57773000002</v>
      </c>
      <c r="E12" s="114">
        <v>824777.24575</v>
      </c>
      <c r="F12" s="114">
        <v>791969.91862999997</v>
      </c>
      <c r="G12" s="114">
        <v>591462.20328000002</v>
      </c>
      <c r="H12" s="114">
        <v>501594.91804000002</v>
      </c>
      <c r="I12" s="114">
        <v>392992.90889999998</v>
      </c>
      <c r="J12" s="47"/>
      <c r="K12" s="47"/>
      <c r="L12" s="47"/>
    </row>
    <row r="13" spans="1:12" s="16" customFormat="1" ht="15" customHeight="1">
      <c r="A13" s="148" t="s">
        <v>676</v>
      </c>
      <c r="B13" s="114">
        <v>13409.936230000001</v>
      </c>
      <c r="C13" s="114">
        <v>16830.941879999998</v>
      </c>
      <c r="D13" s="114">
        <v>47675.295749999997</v>
      </c>
      <c r="E13" s="114">
        <v>60111.917259999995</v>
      </c>
      <c r="F13" s="114">
        <v>85295.398530000006</v>
      </c>
      <c r="G13" s="114">
        <v>210886.67703999998</v>
      </c>
      <c r="H13" s="114">
        <v>206133.93219999998</v>
      </c>
      <c r="I13" s="114">
        <v>227776.84323</v>
      </c>
      <c r="J13" s="47"/>
      <c r="K13" s="47"/>
      <c r="L13" s="47"/>
    </row>
    <row r="14" spans="1:12" s="16" customFormat="1" ht="15" customHeight="1">
      <c r="A14" s="148" t="s">
        <v>677</v>
      </c>
      <c r="B14" s="114">
        <v>3887.9335699999997</v>
      </c>
      <c r="C14" s="114">
        <v>13798.99483</v>
      </c>
      <c r="D14" s="114">
        <v>10185.149960000001</v>
      </c>
      <c r="E14" s="114">
        <v>7098.0758399999995</v>
      </c>
      <c r="F14" s="114">
        <v>13867.627689999999</v>
      </c>
      <c r="G14" s="114">
        <v>20624.666570000001</v>
      </c>
      <c r="H14" s="114">
        <v>10172.023720000001</v>
      </c>
      <c r="I14" s="114">
        <v>2679.06673</v>
      </c>
      <c r="J14" s="47"/>
      <c r="K14" s="47"/>
      <c r="L14" s="47"/>
    </row>
    <row r="15" spans="1:12" s="16" customFormat="1" ht="15" customHeight="1">
      <c r="A15" s="148" t="s">
        <v>678</v>
      </c>
      <c r="B15" s="114">
        <v>3711.2978800000001</v>
      </c>
      <c r="C15" s="114">
        <v>9214.84512</v>
      </c>
      <c r="D15" s="114">
        <v>8483.5791900000004</v>
      </c>
      <c r="E15" s="114">
        <v>6361.4218099999998</v>
      </c>
      <c r="F15" s="114">
        <v>8123.68361</v>
      </c>
      <c r="G15" s="114">
        <v>10110.85259</v>
      </c>
      <c r="H15" s="114">
        <v>170.1</v>
      </c>
      <c r="I15" s="114">
        <v>1360.1322</v>
      </c>
      <c r="J15" s="47"/>
      <c r="K15" s="47"/>
      <c r="L15" s="47"/>
    </row>
    <row r="16" spans="1:12" s="16" customFormat="1" ht="15" customHeight="1">
      <c r="A16" s="148" t="s">
        <v>679</v>
      </c>
      <c r="B16" s="114">
        <v>176.63569000000001</v>
      </c>
      <c r="C16" s="114">
        <v>4584.1497099999997</v>
      </c>
      <c r="D16" s="114">
        <v>1701.57077</v>
      </c>
      <c r="E16" s="114">
        <v>736.65403000000003</v>
      </c>
      <c r="F16" s="114">
        <v>5743.9440800000002</v>
      </c>
      <c r="G16" s="114">
        <v>10513.813980000001</v>
      </c>
      <c r="H16" s="114">
        <v>10001.923720000001</v>
      </c>
      <c r="I16" s="114">
        <v>1318.93453</v>
      </c>
      <c r="J16" s="47"/>
      <c r="K16" s="47"/>
      <c r="L16" s="47"/>
    </row>
    <row r="17" spans="1:12" s="16" customFormat="1" ht="15" customHeight="1">
      <c r="A17" s="148" t="s">
        <v>680</v>
      </c>
      <c r="B17" s="114">
        <v>9323.4225800000004</v>
      </c>
      <c r="C17" s="114">
        <v>11105.726500000001</v>
      </c>
      <c r="D17" s="114">
        <v>16675.364799999999</v>
      </c>
      <c r="E17" s="114">
        <v>36800.093249999998</v>
      </c>
      <c r="F17" s="114">
        <v>38830.718500000003</v>
      </c>
      <c r="G17" s="114">
        <v>63137.883470000001</v>
      </c>
      <c r="H17" s="114">
        <v>76381.64615</v>
      </c>
      <c r="I17" s="114">
        <v>70186.320720000003</v>
      </c>
      <c r="J17" s="47"/>
      <c r="K17" s="47"/>
      <c r="L17" s="47"/>
    </row>
    <row r="18" spans="1:12" s="16" customFormat="1" ht="15" customHeight="1">
      <c r="A18" s="148" t="s">
        <v>681</v>
      </c>
      <c r="B18" s="114">
        <v>8998.7048100000011</v>
      </c>
      <c r="C18" s="114">
        <v>10222.497579999999</v>
      </c>
      <c r="D18" s="114">
        <v>13922.001109999999</v>
      </c>
      <c r="E18" s="114">
        <v>22307.757269999998</v>
      </c>
      <c r="F18" s="114">
        <v>27334.36464</v>
      </c>
      <c r="G18" s="114">
        <v>37346.225159999995</v>
      </c>
      <c r="H18" s="114">
        <v>32495.018010000003</v>
      </c>
      <c r="I18" s="114">
        <v>22643.919449999998</v>
      </c>
      <c r="J18" s="47"/>
      <c r="K18" s="47"/>
      <c r="L18" s="47"/>
    </row>
    <row r="19" spans="1:12" s="16" customFormat="1" ht="15" customHeight="1">
      <c r="A19" s="148" t="s">
        <v>682</v>
      </c>
      <c r="B19" s="114">
        <v>324.71777000000003</v>
      </c>
      <c r="C19" s="114">
        <v>883.22892000000002</v>
      </c>
      <c r="D19" s="114">
        <v>2753.3636900000001</v>
      </c>
      <c r="E19" s="114">
        <v>14492.33598</v>
      </c>
      <c r="F19" s="114">
        <v>11496.353859999999</v>
      </c>
      <c r="G19" s="114">
        <v>25791.658309999999</v>
      </c>
      <c r="H19" s="114">
        <v>43886.628140000001</v>
      </c>
      <c r="I19" s="114">
        <v>47542.401270000002</v>
      </c>
      <c r="J19" s="47"/>
      <c r="K19" s="47"/>
      <c r="L19" s="47"/>
    </row>
    <row r="20" spans="1:12" s="16" customFormat="1" ht="15" customHeight="1">
      <c r="A20" s="148" t="s">
        <v>222</v>
      </c>
      <c r="B20" s="114">
        <v>8999.5497200000009</v>
      </c>
      <c r="C20" s="114">
        <v>10462.99749</v>
      </c>
      <c r="D20" s="114">
        <v>10933.638060000001</v>
      </c>
      <c r="E20" s="114">
        <v>10289.94636</v>
      </c>
      <c r="F20" s="114">
        <v>8325.9275699999998</v>
      </c>
      <c r="G20" s="114">
        <v>7195.0541800000001</v>
      </c>
      <c r="H20" s="114">
        <v>56592.807380000006</v>
      </c>
      <c r="I20" s="114">
        <v>71360.45981</v>
      </c>
      <c r="J20" s="47"/>
      <c r="K20" s="47"/>
      <c r="L20" s="47"/>
    </row>
    <row r="21" spans="1:12" s="16" customFormat="1" ht="15" customHeight="1">
      <c r="A21" s="148" t="s">
        <v>683</v>
      </c>
      <c r="B21" s="114">
        <v>-22943.845140000001</v>
      </c>
      <c r="C21" s="114">
        <v>-27574.261019999998</v>
      </c>
      <c r="D21" s="114">
        <v>-34337.160600000003</v>
      </c>
      <c r="E21" s="114">
        <v>-52718.960310000002</v>
      </c>
      <c r="F21" s="114">
        <v>-58079.97279</v>
      </c>
      <c r="G21" s="114">
        <v>-77590.901419999995</v>
      </c>
      <c r="H21" s="114">
        <v>-83680.523589999997</v>
      </c>
      <c r="I21" s="114">
        <v>-70550.223249999995</v>
      </c>
      <c r="J21" s="47"/>
      <c r="K21" s="47"/>
      <c r="L21" s="47"/>
    </row>
    <row r="22" spans="1:12" s="16" customFormat="1" ht="15" customHeight="1">
      <c r="A22" s="147" t="s">
        <v>235</v>
      </c>
      <c r="B22" s="114">
        <v>1825.20363</v>
      </c>
      <c r="C22" s="114">
        <v>1749.2486100000001</v>
      </c>
      <c r="D22" s="114">
        <v>3094.5422100000001</v>
      </c>
      <c r="E22" s="114">
        <v>1679.0757699999999</v>
      </c>
      <c r="F22" s="114">
        <v>1783.0451799999998</v>
      </c>
      <c r="G22" s="114">
        <v>2121.06657</v>
      </c>
      <c r="H22" s="114">
        <v>4797.1598800000002</v>
      </c>
      <c r="I22" s="114">
        <v>4423.6044199999997</v>
      </c>
      <c r="J22" s="47"/>
      <c r="K22" s="47"/>
      <c r="L22" s="47"/>
    </row>
    <row r="23" spans="1:12" s="16" customFormat="1" ht="15" customHeight="1">
      <c r="A23" s="147" t="s">
        <v>241</v>
      </c>
      <c r="B23" s="114">
        <v>1E-3</v>
      </c>
      <c r="C23" s="114">
        <v>2E-3</v>
      </c>
      <c r="D23" s="114">
        <v>3.3049999999999996E-2</v>
      </c>
      <c r="E23" s="114">
        <v>253.31117</v>
      </c>
      <c r="F23" s="114">
        <v>1536.06681</v>
      </c>
      <c r="G23" s="114">
        <v>940.19150999999999</v>
      </c>
      <c r="H23" s="114">
        <v>1900.1387400000001</v>
      </c>
      <c r="I23" s="114">
        <v>5784.4227599999995</v>
      </c>
      <c r="J23" s="47"/>
      <c r="K23" s="47"/>
      <c r="L23" s="47"/>
    </row>
    <row r="24" spans="1:12" s="16" customFormat="1" ht="15" customHeight="1">
      <c r="A24" s="147" t="s">
        <v>684</v>
      </c>
      <c r="B24" s="114">
        <v>2211.047</v>
      </c>
      <c r="C24" s="114">
        <v>134.55251999999999</v>
      </c>
      <c r="D24" s="114">
        <v>3634.83061</v>
      </c>
      <c r="E24" s="114">
        <v>11295.415800000001</v>
      </c>
      <c r="F24" s="114">
        <v>19550.824700000001</v>
      </c>
      <c r="G24" s="114">
        <v>25116.35339</v>
      </c>
      <c r="H24" s="114">
        <v>33084.513489999998</v>
      </c>
      <c r="I24" s="114">
        <v>33068.913820000002</v>
      </c>
      <c r="J24" s="47"/>
      <c r="K24" s="47"/>
      <c r="L24" s="47"/>
    </row>
    <row r="25" spans="1:12" s="16" customFormat="1" ht="15" customHeight="1">
      <c r="A25" s="147" t="s">
        <v>252</v>
      </c>
      <c r="B25" s="114">
        <v>13640.736570000001</v>
      </c>
      <c r="C25" s="114">
        <v>14470.801359999999</v>
      </c>
      <c r="D25" s="114">
        <v>19176.621579999999</v>
      </c>
      <c r="E25" s="114">
        <v>18244.227850000003</v>
      </c>
      <c r="F25" s="114">
        <v>16467.824690000001</v>
      </c>
      <c r="G25" s="114">
        <v>15779.85721</v>
      </c>
      <c r="H25" s="114">
        <v>14472.710489999999</v>
      </c>
      <c r="I25" s="114">
        <v>13263.965529999999</v>
      </c>
      <c r="J25" s="47"/>
      <c r="K25" s="47"/>
      <c r="L25" s="47"/>
    </row>
    <row r="26" spans="1:12" s="16" customFormat="1" ht="15" customHeight="1">
      <c r="A26" s="147" t="s">
        <v>685</v>
      </c>
      <c r="B26" s="114">
        <v>1057.0993799999999</v>
      </c>
      <c r="C26" s="114">
        <v>756.02298999999994</v>
      </c>
      <c r="D26" s="114">
        <v>1144.0593000000001</v>
      </c>
      <c r="E26" s="114">
        <v>1356.6484399999999</v>
      </c>
      <c r="F26" s="114">
        <v>896.7971</v>
      </c>
      <c r="G26" s="114">
        <v>805.31600000000003</v>
      </c>
      <c r="H26" s="114">
        <v>623.96851000000004</v>
      </c>
      <c r="I26" s="114">
        <v>479.70820000000003</v>
      </c>
      <c r="J26" s="47"/>
      <c r="K26" s="47"/>
      <c r="L26" s="47"/>
    </row>
    <row r="27" spans="1:12" s="17" customFormat="1" ht="15" customHeight="1" thickBot="1">
      <c r="A27" s="147" t="s">
        <v>268</v>
      </c>
      <c r="B27" s="114">
        <v>0</v>
      </c>
      <c r="C27" s="114">
        <v>0</v>
      </c>
      <c r="D27" s="114">
        <v>0</v>
      </c>
      <c r="E27" s="114">
        <v>0</v>
      </c>
      <c r="F27" s="114">
        <v>0</v>
      </c>
      <c r="G27" s="114">
        <v>0</v>
      </c>
      <c r="H27" s="114">
        <v>0</v>
      </c>
      <c r="I27" s="114">
        <v>0</v>
      </c>
      <c r="J27" s="47"/>
      <c r="K27" s="47"/>
      <c r="L27" s="47"/>
    </row>
    <row r="28" spans="1:12" ht="15" customHeight="1" thickTop="1" thickBot="1">
      <c r="A28" s="396" t="s">
        <v>686</v>
      </c>
      <c r="B28" s="397">
        <v>794768.52842999995</v>
      </c>
      <c r="C28" s="397">
        <v>883590.74641000002</v>
      </c>
      <c r="D28" s="397">
        <v>997033.66949999996</v>
      </c>
      <c r="E28" s="397">
        <v>1064750.7058699999</v>
      </c>
      <c r="F28" s="397">
        <v>1058023.5992399999</v>
      </c>
      <c r="G28" s="397">
        <v>933750.14053999993</v>
      </c>
      <c r="H28" s="397">
        <v>846484.73794000002</v>
      </c>
      <c r="I28" s="397">
        <v>821975.64975999994</v>
      </c>
      <c r="J28" s="47"/>
      <c r="K28" s="47"/>
      <c r="L28" s="47"/>
    </row>
    <row r="29" spans="1:12" s="16" customFormat="1" ht="15" customHeight="1" thickTop="1">
      <c r="A29" s="147" t="s">
        <v>687</v>
      </c>
      <c r="B29" s="114">
        <v>623725.51851999993</v>
      </c>
      <c r="C29" s="114">
        <v>723498.16415999993</v>
      </c>
      <c r="D29" s="114">
        <v>847027.32712999999</v>
      </c>
      <c r="E29" s="114">
        <v>900549.12858999998</v>
      </c>
      <c r="F29" s="114">
        <v>891228.53088999994</v>
      </c>
      <c r="G29" s="114">
        <v>625622.31527000002</v>
      </c>
      <c r="H29" s="114">
        <v>367785.69577999995</v>
      </c>
      <c r="I29" s="114">
        <v>378933.48176</v>
      </c>
      <c r="J29" s="47"/>
      <c r="K29" s="47"/>
      <c r="L29" s="47"/>
    </row>
    <row r="30" spans="1:12" s="16" customFormat="1" ht="15" customHeight="1">
      <c r="A30" s="148" t="s">
        <v>688</v>
      </c>
      <c r="B30" s="114">
        <v>108.907</v>
      </c>
      <c r="C30" s="114">
        <v>4013.1534700000002</v>
      </c>
      <c r="D30" s="114">
        <v>3548.1925699999997</v>
      </c>
      <c r="E30" s="114">
        <v>15703.02051</v>
      </c>
      <c r="F30" s="114">
        <v>9988.5372399999997</v>
      </c>
      <c r="G30" s="114">
        <v>11323.52851</v>
      </c>
      <c r="H30" s="114">
        <v>7238.6809000000003</v>
      </c>
      <c r="I30" s="114">
        <v>9844.7530700000007</v>
      </c>
      <c r="J30" s="47"/>
      <c r="K30" s="47"/>
      <c r="L30" s="47"/>
    </row>
    <row r="31" spans="1:12" s="16" customFormat="1" ht="15" customHeight="1">
      <c r="A31" s="148" t="s">
        <v>689</v>
      </c>
      <c r="B31" s="114">
        <v>91107.366469999994</v>
      </c>
      <c r="C31" s="114">
        <v>93981.039519999991</v>
      </c>
      <c r="D31" s="114">
        <v>111271.44803</v>
      </c>
      <c r="E31" s="114">
        <v>135840.63159</v>
      </c>
      <c r="F31" s="114">
        <v>155158.33609</v>
      </c>
      <c r="G31" s="114">
        <v>144639.90556000001</v>
      </c>
      <c r="H31" s="114">
        <v>152741.54313000001</v>
      </c>
      <c r="I31" s="114">
        <v>188535.02447999999</v>
      </c>
      <c r="J31" s="47"/>
      <c r="K31" s="47"/>
      <c r="L31" s="47"/>
    </row>
    <row r="32" spans="1:12" s="16" customFormat="1" ht="15" customHeight="1">
      <c r="A32" s="148" t="s">
        <v>690</v>
      </c>
      <c r="B32" s="114">
        <v>174888.95856999999</v>
      </c>
      <c r="C32" s="114">
        <v>103669.64323</v>
      </c>
      <c r="D32" s="114">
        <v>10377.21931</v>
      </c>
      <c r="E32" s="114">
        <v>1388.7466499999998</v>
      </c>
      <c r="F32" s="114">
        <v>169.58488</v>
      </c>
      <c r="G32" s="114">
        <v>142.84251</v>
      </c>
      <c r="H32" s="114">
        <v>142.96821</v>
      </c>
      <c r="I32" s="114">
        <v>143.09403</v>
      </c>
      <c r="J32" s="47"/>
      <c r="K32" s="47"/>
      <c r="L32" s="47"/>
    </row>
    <row r="33" spans="1:12" s="16" customFormat="1" ht="15" customHeight="1">
      <c r="A33" s="148" t="s">
        <v>691</v>
      </c>
      <c r="B33" s="114">
        <v>22213.765890000002</v>
      </c>
      <c r="C33" s="114">
        <v>19873.12155</v>
      </c>
      <c r="D33" s="114">
        <v>19428.937480000001</v>
      </c>
      <c r="E33" s="114">
        <v>36908.589319999999</v>
      </c>
      <c r="F33" s="114">
        <v>49512.333549999996</v>
      </c>
      <c r="G33" s="114">
        <v>48801.778490000004</v>
      </c>
      <c r="H33" s="114">
        <v>30222.79754</v>
      </c>
      <c r="I33" s="114">
        <v>24205.090319999999</v>
      </c>
      <c r="J33" s="47"/>
      <c r="K33" s="47"/>
      <c r="L33" s="47"/>
    </row>
    <row r="34" spans="1:12" s="16" customFormat="1" ht="15" customHeight="1">
      <c r="A34" s="148" t="s">
        <v>692</v>
      </c>
      <c r="B34" s="114">
        <v>315441.89562000002</v>
      </c>
      <c r="C34" s="114">
        <v>471146.35100999998</v>
      </c>
      <c r="D34" s="114">
        <v>664215.04774000007</v>
      </c>
      <c r="E34" s="114">
        <v>658552.60109000001</v>
      </c>
      <c r="F34" s="114">
        <v>612497.17790000001</v>
      </c>
      <c r="G34" s="114">
        <v>373012.87148000003</v>
      </c>
      <c r="H34" s="114">
        <v>165430.55544</v>
      </c>
      <c r="I34" s="114">
        <v>147116.20694</v>
      </c>
      <c r="J34" s="47"/>
      <c r="K34" s="47"/>
      <c r="L34" s="47"/>
    </row>
    <row r="35" spans="1:12" s="16" customFormat="1" ht="15" customHeight="1">
      <c r="A35" s="148" t="s">
        <v>693</v>
      </c>
      <c r="B35" s="114">
        <v>19964.624969999997</v>
      </c>
      <c r="C35" s="114">
        <v>30814.855379999997</v>
      </c>
      <c r="D35" s="114">
        <v>38186.482000000004</v>
      </c>
      <c r="E35" s="114">
        <v>52155.539429999997</v>
      </c>
      <c r="F35" s="114">
        <v>63902.561229999999</v>
      </c>
      <c r="G35" s="114">
        <v>47701.388719999995</v>
      </c>
      <c r="H35" s="114">
        <v>12009.15056</v>
      </c>
      <c r="I35" s="114">
        <v>9089.3129200000003</v>
      </c>
      <c r="J35" s="47"/>
      <c r="K35" s="47"/>
      <c r="L35" s="47"/>
    </row>
    <row r="36" spans="1:12" s="16" customFormat="1" ht="15" customHeight="1">
      <c r="A36" s="147" t="s">
        <v>694</v>
      </c>
      <c r="B36" s="114">
        <v>0</v>
      </c>
      <c r="C36" s="114">
        <v>0</v>
      </c>
      <c r="D36" s="114">
        <v>0</v>
      </c>
      <c r="E36" s="114">
        <v>2.1077499999999998</v>
      </c>
      <c r="F36" s="114">
        <v>0</v>
      </c>
      <c r="G36" s="114">
        <v>0</v>
      </c>
      <c r="H36" s="114">
        <v>0</v>
      </c>
      <c r="I36" s="114">
        <v>0</v>
      </c>
      <c r="J36" s="47"/>
      <c r="K36" s="47"/>
      <c r="L36" s="47"/>
    </row>
    <row r="37" spans="1:12" s="16" customFormat="1" ht="15" customHeight="1">
      <c r="A37" s="147" t="s">
        <v>695</v>
      </c>
      <c r="B37" s="114">
        <v>157015.70083000002</v>
      </c>
      <c r="C37" s="114">
        <v>144566.50143999999</v>
      </c>
      <c r="D37" s="114">
        <v>99442.711840000004</v>
      </c>
      <c r="E37" s="114">
        <v>116956.35773</v>
      </c>
      <c r="F37" s="114">
        <v>122233.70954000001</v>
      </c>
      <c r="G37" s="114">
        <v>190156.21759000001</v>
      </c>
      <c r="H37" s="114">
        <v>362512.17176</v>
      </c>
      <c r="I37" s="114">
        <v>341051.91357999999</v>
      </c>
      <c r="J37" s="47"/>
      <c r="K37" s="47"/>
      <c r="L37" s="47"/>
    </row>
    <row r="38" spans="1:12" s="16" customFormat="1" ht="15" customHeight="1">
      <c r="A38" s="147" t="s">
        <v>696</v>
      </c>
      <c r="B38" s="114">
        <v>7758.0248499999998</v>
      </c>
      <c r="C38" s="114">
        <v>8941.4936199999993</v>
      </c>
      <c r="D38" s="114">
        <v>13815.508760000001</v>
      </c>
      <c r="E38" s="114">
        <v>13588.708060000001</v>
      </c>
      <c r="F38" s="114">
        <v>15893.422869999999</v>
      </c>
      <c r="G38" s="114">
        <v>9550.3416099999995</v>
      </c>
      <c r="H38" s="114">
        <v>11038.44044</v>
      </c>
      <c r="I38" s="114">
        <v>8794.356029999999</v>
      </c>
      <c r="J38" s="47"/>
      <c r="K38" s="47"/>
      <c r="L38" s="47"/>
    </row>
    <row r="39" spans="1:12" s="16" customFormat="1" ht="15" customHeight="1">
      <c r="A39" s="147" t="s">
        <v>306</v>
      </c>
      <c r="B39" s="114">
        <v>6269.2842300000002</v>
      </c>
      <c r="C39" s="114">
        <v>6584.5871900000002</v>
      </c>
      <c r="D39" s="114">
        <v>7668.9812199999997</v>
      </c>
      <c r="E39" s="114">
        <v>7261.2170400000005</v>
      </c>
      <c r="F39" s="114">
        <v>7213.5481300000001</v>
      </c>
      <c r="G39" s="114">
        <v>6280.98099</v>
      </c>
      <c r="H39" s="114">
        <v>5634.2800099999995</v>
      </c>
      <c r="I39" s="114">
        <v>4775.57449</v>
      </c>
      <c r="J39" s="47"/>
      <c r="K39" s="47"/>
      <c r="L39" s="47"/>
    </row>
    <row r="40" spans="1:12" s="16" customFormat="1" ht="15" customHeight="1">
      <c r="A40" s="147" t="s">
        <v>312</v>
      </c>
      <c r="B40" s="114">
        <v>0</v>
      </c>
      <c r="C40" s="114">
        <v>0</v>
      </c>
      <c r="D40" s="114">
        <v>0</v>
      </c>
      <c r="E40" s="114">
        <v>0</v>
      </c>
      <c r="F40" s="114">
        <v>0</v>
      </c>
      <c r="G40" s="114">
        <v>0</v>
      </c>
      <c r="H40" s="114">
        <v>0</v>
      </c>
      <c r="I40" s="114">
        <v>0</v>
      </c>
      <c r="J40" s="47"/>
      <c r="K40" s="47"/>
      <c r="L40" s="47"/>
    </row>
    <row r="41" spans="1:12" s="16" customFormat="1" ht="15" customHeight="1">
      <c r="A41" s="147" t="s">
        <v>697</v>
      </c>
      <c r="B41" s="114">
        <v>0</v>
      </c>
      <c r="C41" s="114">
        <v>0</v>
      </c>
      <c r="D41" s="114">
        <v>29079.14055</v>
      </c>
      <c r="E41" s="114">
        <v>26393.186699999998</v>
      </c>
      <c r="F41" s="114">
        <v>21454.38781</v>
      </c>
      <c r="G41" s="114">
        <v>13797.050080000001</v>
      </c>
      <c r="H41" s="114">
        <v>9152.1510099999996</v>
      </c>
      <c r="I41" s="114">
        <v>4577.1360599999998</v>
      </c>
      <c r="J41" s="47"/>
      <c r="K41" s="47"/>
      <c r="L41" s="47"/>
    </row>
    <row r="42" spans="1:12" s="17" customFormat="1" ht="15" customHeight="1" thickBot="1">
      <c r="A42" s="147" t="s">
        <v>487</v>
      </c>
      <c r="B42" s="114">
        <v>0</v>
      </c>
      <c r="C42" s="114">
        <v>0</v>
      </c>
      <c r="D42" s="114">
        <v>0</v>
      </c>
      <c r="E42" s="114">
        <v>0</v>
      </c>
      <c r="F42" s="114">
        <v>0</v>
      </c>
      <c r="G42" s="114">
        <v>88343.235000000001</v>
      </c>
      <c r="H42" s="114">
        <v>90361.99893999999</v>
      </c>
      <c r="I42" s="114">
        <v>83843.187839999999</v>
      </c>
      <c r="J42" s="47"/>
      <c r="K42" s="47"/>
      <c r="L42" s="47"/>
    </row>
    <row r="43" spans="1:12" ht="15" customHeight="1" thickTop="1" thickBot="1">
      <c r="A43" s="396" t="s">
        <v>698</v>
      </c>
      <c r="B43" s="397">
        <v>75218.352329999994</v>
      </c>
      <c r="C43" s="397">
        <v>77206.751099999994</v>
      </c>
      <c r="D43" s="397">
        <v>80573.70040999999</v>
      </c>
      <c r="E43" s="397">
        <v>82155.124309999999</v>
      </c>
      <c r="F43" s="397">
        <v>91270.748510000005</v>
      </c>
      <c r="G43" s="397">
        <v>75079.2264</v>
      </c>
      <c r="H43" s="397">
        <v>71279.888579999999</v>
      </c>
      <c r="I43" s="397">
        <v>74268.346839999998</v>
      </c>
      <c r="J43" s="47"/>
      <c r="K43" s="47"/>
      <c r="L43" s="47"/>
    </row>
    <row r="44" spans="1:12" s="16" customFormat="1" ht="15" customHeight="1" thickTop="1">
      <c r="A44" s="147" t="s">
        <v>327</v>
      </c>
      <c r="B44" s="114">
        <v>56901.64</v>
      </c>
      <c r="C44" s="114">
        <v>64379.44</v>
      </c>
      <c r="D44" s="114">
        <v>66180</v>
      </c>
      <c r="E44" s="114">
        <v>68500.47</v>
      </c>
      <c r="F44" s="114">
        <v>69116.27</v>
      </c>
      <c r="G44" s="114">
        <v>88878.28</v>
      </c>
      <c r="H44" s="114">
        <v>89221.28</v>
      </c>
      <c r="I44" s="114">
        <v>89221.28</v>
      </c>
      <c r="J44" s="47"/>
      <c r="K44" s="47"/>
      <c r="L44" s="47"/>
    </row>
    <row r="45" spans="1:12" s="16" customFormat="1" ht="15" customHeight="1">
      <c r="A45" s="147" t="s">
        <v>331</v>
      </c>
      <c r="B45" s="114">
        <v>5359.5865000000003</v>
      </c>
      <c r="C45" s="114">
        <v>53.62059</v>
      </c>
      <c r="D45" s="114">
        <v>53.625589999999995</v>
      </c>
      <c r="E45" s="114">
        <v>8564.9655899999998</v>
      </c>
      <c r="F45" s="114">
        <v>12556.749589999999</v>
      </c>
      <c r="G45" s="114">
        <v>396.62559000000005</v>
      </c>
      <c r="H45" s="114">
        <v>9131.1355899999999</v>
      </c>
      <c r="I45" s="114">
        <v>15582.82559</v>
      </c>
      <c r="J45" s="47"/>
      <c r="K45" s="47"/>
      <c r="L45" s="47"/>
    </row>
    <row r="46" spans="1:12" s="16" customFormat="1" ht="15" customHeight="1">
      <c r="A46" s="147" t="s">
        <v>335</v>
      </c>
      <c r="B46" s="114">
        <v>0</v>
      </c>
      <c r="C46" s="114">
        <v>0</v>
      </c>
      <c r="D46" s="114">
        <v>0</v>
      </c>
      <c r="E46" s="114">
        <v>0</v>
      </c>
      <c r="F46" s="114">
        <v>0</v>
      </c>
      <c r="G46" s="114">
        <v>0</v>
      </c>
      <c r="H46" s="114">
        <v>0</v>
      </c>
      <c r="I46" s="114">
        <v>0</v>
      </c>
      <c r="J46" s="47"/>
      <c r="K46" s="47"/>
      <c r="L46" s="47"/>
    </row>
    <row r="47" spans="1:12" s="16" customFormat="1" ht="15" customHeight="1">
      <c r="A47" s="147" t="s">
        <v>699</v>
      </c>
      <c r="B47" s="114">
        <v>10371.609060000001</v>
      </c>
      <c r="C47" s="114">
        <v>10630.160739999999</v>
      </c>
      <c r="D47" s="114">
        <v>10844.513720000001</v>
      </c>
      <c r="E47" s="114">
        <v>11194.06983</v>
      </c>
      <c r="F47" s="114">
        <v>4473.8887199999999</v>
      </c>
      <c r="G47" s="114">
        <v>4986.2727400000003</v>
      </c>
      <c r="H47" s="114">
        <v>4986.2727400000003</v>
      </c>
      <c r="I47" s="114">
        <v>4986.2727400000003</v>
      </c>
      <c r="J47" s="47"/>
      <c r="K47" s="47"/>
      <c r="L47" s="47"/>
    </row>
    <row r="48" spans="1:12" s="16" customFormat="1" ht="15" customHeight="1">
      <c r="A48" s="147" t="s">
        <v>341</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47"/>
      <c r="K48" s="47"/>
      <c r="L48" s="47"/>
    </row>
    <row r="49" spans="1:12" s="16" customFormat="1" ht="15" customHeight="1">
      <c r="A49" s="148" t="s">
        <v>700</v>
      </c>
      <c r="B49" s="114">
        <v>0</v>
      </c>
      <c r="C49" s="114">
        <v>0</v>
      </c>
      <c r="D49" s="114">
        <v>0</v>
      </c>
      <c r="E49" s="114">
        <v>615.80131999999992</v>
      </c>
      <c r="F49" s="114">
        <v>0</v>
      </c>
      <c r="G49" s="114">
        <v>5.77E-3</v>
      </c>
      <c r="H49" s="114">
        <v>-19181.951929999999</v>
      </c>
      <c r="I49" s="114">
        <v>-32058.799749999998</v>
      </c>
      <c r="J49" s="47"/>
      <c r="K49" s="47"/>
      <c r="L49" s="47"/>
    </row>
    <row r="50" spans="1:12" s="17" customFormat="1" ht="15" customHeight="1" thickBot="1">
      <c r="A50" s="148" t="s">
        <v>701</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47"/>
      <c r="K50" s="47"/>
      <c r="L50" s="47"/>
    </row>
    <row r="51" spans="1:12" ht="15" customHeight="1" thickTop="1" thickBot="1">
      <c r="A51" s="396" t="s">
        <v>702</v>
      </c>
      <c r="B51" s="397">
        <v>869986.88075999997</v>
      </c>
      <c r="C51" s="397">
        <v>960797.49751000002</v>
      </c>
      <c r="D51" s="397">
        <v>1077607.3699100001</v>
      </c>
      <c r="E51" s="397">
        <v>1146905.83018</v>
      </c>
      <c r="F51" s="397">
        <v>1149294.34775</v>
      </c>
      <c r="G51" s="397">
        <v>1008829.3669400001</v>
      </c>
      <c r="H51" s="397">
        <v>917764.62651999993</v>
      </c>
      <c r="I51" s="397">
        <v>896243.99660000007</v>
      </c>
      <c r="J51" s="47"/>
      <c r="K51" s="47"/>
      <c r="L51" s="47"/>
    </row>
    <row r="52" spans="1:12" s="16" customFormat="1" ht="15" customHeight="1" thickTop="1">
      <c r="A52" s="113" t="s">
        <v>703</v>
      </c>
      <c r="B52" s="114">
        <v>68080.586609999998</v>
      </c>
      <c r="C52" s="114">
        <v>70856.858519999994</v>
      </c>
      <c r="D52" s="114">
        <v>71663.501340000003</v>
      </c>
      <c r="E52" s="114">
        <v>88420.87715</v>
      </c>
      <c r="F52" s="114">
        <v>62750.019700000004</v>
      </c>
      <c r="G52" s="114">
        <v>50553.169259999995</v>
      </c>
      <c r="H52" s="114">
        <v>31952.63898</v>
      </c>
      <c r="I52" s="114">
        <v>29703.61508</v>
      </c>
      <c r="J52" s="47"/>
      <c r="K52" s="47"/>
      <c r="L52" s="47"/>
    </row>
    <row r="53" spans="1:12" s="17" customFormat="1" ht="15" customHeight="1">
      <c r="A53" s="148" t="s">
        <v>704</v>
      </c>
      <c r="B53" s="114">
        <v>0</v>
      </c>
      <c r="C53" s="114">
        <v>0</v>
      </c>
      <c r="D53" s="114">
        <v>0</v>
      </c>
      <c r="E53" s="114">
        <v>0</v>
      </c>
      <c r="F53" s="114">
        <v>0</v>
      </c>
      <c r="G53" s="114">
        <v>0</v>
      </c>
      <c r="H53" s="114">
        <v>0</v>
      </c>
      <c r="I53" s="114">
        <v>0</v>
      </c>
      <c r="J53" s="47"/>
      <c r="K53" s="47"/>
      <c r="L53" s="47"/>
    </row>
    <row r="54" spans="1:12" s="17" customFormat="1" ht="15" customHeight="1">
      <c r="A54" s="148" t="s">
        <v>705</v>
      </c>
      <c r="B54" s="114">
        <v>67772.306629999992</v>
      </c>
      <c r="C54" s="114">
        <v>70300.586219999997</v>
      </c>
      <c r="D54" s="114">
        <v>70988.70766</v>
      </c>
      <c r="E54" s="114">
        <v>86475.31684</v>
      </c>
      <c r="F54" s="114">
        <v>60634.05558</v>
      </c>
      <c r="G54" s="114">
        <v>47594.607229999994</v>
      </c>
      <c r="H54" s="114">
        <v>29782.08526</v>
      </c>
      <c r="I54" s="114">
        <v>27785.222739999997</v>
      </c>
      <c r="J54" s="47"/>
      <c r="K54" s="47"/>
      <c r="L54" s="47"/>
    </row>
    <row r="55" spans="1:12" s="17" customFormat="1" ht="15" customHeight="1">
      <c r="A55" s="148" t="s">
        <v>706</v>
      </c>
      <c r="B55" s="114">
        <v>0</v>
      </c>
      <c r="C55" s="114">
        <v>0</v>
      </c>
      <c r="D55" s="114">
        <v>0</v>
      </c>
      <c r="E55" s="114">
        <v>0</v>
      </c>
      <c r="F55" s="114">
        <v>0</v>
      </c>
      <c r="G55" s="114">
        <v>0</v>
      </c>
      <c r="H55" s="114">
        <v>0</v>
      </c>
      <c r="I55" s="114">
        <v>0</v>
      </c>
      <c r="J55" s="47"/>
      <c r="K55" s="47"/>
      <c r="L55" s="47"/>
    </row>
    <row r="56" spans="1:12" s="17" customFormat="1" ht="15" customHeight="1">
      <c r="A56" s="148" t="s">
        <v>707</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47"/>
      <c r="K56" s="47"/>
      <c r="L56" s="47"/>
    </row>
    <row r="57" spans="1:12" s="17" customFormat="1" ht="15" customHeight="1">
      <c r="A57" s="148" t="s">
        <v>708</v>
      </c>
      <c r="B57" s="114">
        <v>0</v>
      </c>
      <c r="C57" s="114">
        <v>0</v>
      </c>
      <c r="D57" s="114">
        <v>0</v>
      </c>
      <c r="E57" s="114">
        <v>0</v>
      </c>
      <c r="F57" s="114">
        <v>0</v>
      </c>
      <c r="G57" s="114">
        <v>0</v>
      </c>
      <c r="H57" s="114">
        <v>0</v>
      </c>
      <c r="I57" s="114">
        <v>0</v>
      </c>
      <c r="J57" s="47"/>
      <c r="K57" s="47"/>
      <c r="L57" s="47"/>
    </row>
    <row r="58" spans="1:12" s="17" customFormat="1" ht="15" customHeight="1">
      <c r="A58" s="147" t="s">
        <v>709</v>
      </c>
      <c r="B58" s="114">
        <v>1658071.6937299999</v>
      </c>
      <c r="C58" s="114">
        <v>1921947.83663</v>
      </c>
      <c r="D58" s="114">
        <v>2216462.4696</v>
      </c>
      <c r="E58" s="114">
        <v>2335798.3624499999</v>
      </c>
      <c r="F58" s="114">
        <v>2342579.9192199996</v>
      </c>
      <c r="G58" s="114">
        <v>2295465.7046500002</v>
      </c>
      <c r="H58" s="114">
        <v>2137419.4205100001</v>
      </c>
      <c r="I58" s="114">
        <v>1873973.4613399999</v>
      </c>
      <c r="J58" s="47"/>
      <c r="K58" s="47"/>
      <c r="L58" s="47"/>
    </row>
    <row r="59" spans="1:12" ht="30" customHeight="1">
      <c r="A59" s="398" t="s">
        <v>710</v>
      </c>
      <c r="B59" s="399">
        <v>80590.710560000007</v>
      </c>
      <c r="C59" s="399">
        <v>90654.960730000006</v>
      </c>
      <c r="D59" s="399">
        <v>102494.93459999999</v>
      </c>
      <c r="E59" s="399">
        <v>112902.21595999999</v>
      </c>
      <c r="F59" s="399">
        <v>111377.8023</v>
      </c>
      <c r="G59" s="399">
        <v>103585.6482</v>
      </c>
      <c r="H59" s="399">
        <v>84033.367249999996</v>
      </c>
      <c r="I59" s="399">
        <v>70865.887170000002</v>
      </c>
      <c r="J59" s="47"/>
      <c r="K59" s="47"/>
      <c r="L59" s="47"/>
    </row>
    <row r="60" spans="1:12" ht="15" customHeight="1">
      <c r="A60" s="148" t="s">
        <v>711</v>
      </c>
      <c r="B60" s="114">
        <v>-26932.675510000001</v>
      </c>
      <c r="C60" s="114">
        <v>-32502.58122</v>
      </c>
      <c r="D60" s="114">
        <v>-35662.804349999999</v>
      </c>
      <c r="E60" s="114">
        <v>-35351.749469999995</v>
      </c>
      <c r="F60" s="114">
        <v>-37127.260439999998</v>
      </c>
      <c r="G60" s="114">
        <v>-34707.238950000006</v>
      </c>
      <c r="H60" s="114">
        <v>-29993.969269999998</v>
      </c>
      <c r="I60" s="114">
        <v>-28101.720329999996</v>
      </c>
      <c r="J60" s="47"/>
      <c r="K60" s="47"/>
      <c r="L60" s="47"/>
    </row>
    <row r="61" spans="1:12" ht="15" customHeight="1">
      <c r="A61" s="147" t="s">
        <v>712</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47"/>
      <c r="K61" s="47"/>
      <c r="L61" s="47"/>
    </row>
    <row r="62" spans="1:12" ht="15" customHeight="1">
      <c r="A62" s="116" t="s">
        <v>713</v>
      </c>
      <c r="B62" s="114">
        <v>3722.33104</v>
      </c>
      <c r="C62" s="114">
        <v>5487.1685700000007</v>
      </c>
      <c r="D62" s="114">
        <v>7783.9442800000006</v>
      </c>
      <c r="E62" s="114">
        <v>7855.2120100000002</v>
      </c>
      <c r="F62" s="114">
        <v>19457.31523</v>
      </c>
      <c r="G62" s="114">
        <v>11910.43894</v>
      </c>
      <c r="H62" s="114">
        <v>4196.8964699999997</v>
      </c>
      <c r="I62" s="114">
        <v>12459.55126</v>
      </c>
      <c r="J62" s="47"/>
      <c r="K62" s="47"/>
      <c r="L62" s="47"/>
    </row>
    <row r="63" spans="1:12" ht="15" customHeight="1">
      <c r="A63" s="148" t="s">
        <v>714</v>
      </c>
      <c r="B63" s="114">
        <v>-1668.8838799999999</v>
      </c>
      <c r="C63" s="114">
        <v>-1828.36303</v>
      </c>
      <c r="D63" s="114">
        <v>-4076.27288</v>
      </c>
      <c r="E63" s="114">
        <v>-5508.0469599999997</v>
      </c>
      <c r="F63" s="114">
        <v>-6791.42065</v>
      </c>
      <c r="G63" s="114">
        <v>-7499.1151799999998</v>
      </c>
      <c r="H63" s="114">
        <v>-3198.9636700000001</v>
      </c>
      <c r="I63" s="114">
        <v>-8277.5778200000004</v>
      </c>
      <c r="J63" s="47"/>
      <c r="K63" s="47"/>
      <c r="L63" s="47"/>
    </row>
    <row r="64" spans="1:12" ht="15" customHeight="1">
      <c r="A64" s="117" t="s">
        <v>715</v>
      </c>
      <c r="B64" s="114">
        <v>55711.482210000002</v>
      </c>
      <c r="C64" s="114">
        <v>61811.18505</v>
      </c>
      <c r="D64" s="114">
        <v>70539.801650000009</v>
      </c>
      <c r="E64" s="114">
        <v>79897.631540000002</v>
      </c>
      <c r="F64" s="114">
        <v>86916.43643999999</v>
      </c>
      <c r="G64" s="114">
        <v>73289.733010000011</v>
      </c>
      <c r="H64" s="114">
        <v>55037.330780000004</v>
      </c>
      <c r="I64" s="114">
        <v>46946.14028</v>
      </c>
      <c r="J64" s="47"/>
      <c r="K64" s="47"/>
      <c r="L64" s="47"/>
    </row>
    <row r="65" spans="1:12" ht="15" customHeight="1">
      <c r="A65" s="116" t="s">
        <v>716</v>
      </c>
      <c r="B65" s="114">
        <v>9421.7871799999994</v>
      </c>
      <c r="C65" s="114">
        <v>5039.2596700000004</v>
      </c>
      <c r="D65" s="114">
        <v>18600.295320000001</v>
      </c>
      <c r="E65" s="114">
        <v>20160.938329999997</v>
      </c>
      <c r="F65" s="114">
        <v>19463.320350000002</v>
      </c>
      <c r="G65" s="114">
        <v>25190.381239999999</v>
      </c>
      <c r="H65" s="114">
        <v>119014.91899999999</v>
      </c>
      <c r="I65" s="114">
        <v>37305.74265</v>
      </c>
      <c r="J65" s="47"/>
      <c r="K65" s="47"/>
      <c r="L65" s="47"/>
    </row>
    <row r="66" spans="1:12" ht="15" customHeight="1">
      <c r="A66" s="116" t="s">
        <v>717</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47"/>
      <c r="K66" s="47"/>
      <c r="L66" s="47"/>
    </row>
    <row r="67" spans="1:12" ht="15" customHeight="1">
      <c r="A67" s="147" t="s">
        <v>718</v>
      </c>
      <c r="B67" s="114">
        <v>44980.47941</v>
      </c>
      <c r="C67" s="114">
        <v>53900.684390000002</v>
      </c>
      <c r="D67" s="114">
        <v>60034.311350000004</v>
      </c>
      <c r="E67" s="114">
        <v>56985.984259999997</v>
      </c>
      <c r="F67" s="114">
        <v>71807.410090000005</v>
      </c>
      <c r="G67" s="114">
        <v>42222.541299999997</v>
      </c>
      <c r="H67" s="114">
        <v>41229.755239999999</v>
      </c>
      <c r="I67" s="114">
        <v>48276.516670000005</v>
      </c>
      <c r="J67" s="47"/>
      <c r="K67" s="47"/>
      <c r="L67" s="47"/>
    </row>
    <row r="68" spans="1:12" ht="15" customHeight="1">
      <c r="A68" s="148" t="s">
        <v>719</v>
      </c>
      <c r="B68" s="114">
        <v>-41959.99381</v>
      </c>
      <c r="C68" s="114">
        <v>-51734.626109999997</v>
      </c>
      <c r="D68" s="114">
        <v>-56667.239520000003</v>
      </c>
      <c r="E68" s="114">
        <v>-63709.406000000003</v>
      </c>
      <c r="F68" s="114">
        <v>-66310.685420000009</v>
      </c>
      <c r="G68" s="114">
        <v>-61442.752829999998</v>
      </c>
      <c r="H68" s="114">
        <v>-53529.128320000003</v>
      </c>
      <c r="I68" s="114">
        <v>-51872.264289999999</v>
      </c>
      <c r="J68" s="47"/>
      <c r="K68" s="47"/>
      <c r="L68" s="47"/>
    </row>
    <row r="69" spans="1:12" ht="15" customHeight="1">
      <c r="A69" s="117" t="s">
        <v>720</v>
      </c>
      <c r="B69" s="114">
        <v>3020.4856</v>
      </c>
      <c r="C69" s="114">
        <v>2166.0582799999997</v>
      </c>
      <c r="D69" s="114">
        <v>3367.0718299999999</v>
      </c>
      <c r="E69" s="114">
        <v>-6723.4217399999998</v>
      </c>
      <c r="F69" s="114">
        <v>5496.7246699999996</v>
      </c>
      <c r="G69" s="114">
        <v>-19220.21153</v>
      </c>
      <c r="H69" s="114">
        <v>-12299.373079999999</v>
      </c>
      <c r="I69" s="114">
        <v>-3595.7476200000001</v>
      </c>
      <c r="J69" s="47"/>
      <c r="K69" s="47"/>
      <c r="L69" s="47"/>
    </row>
    <row r="70" spans="1:12" ht="15" customHeight="1">
      <c r="A70" s="117" t="s">
        <v>721</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47"/>
      <c r="K70" s="47"/>
      <c r="L70" s="47"/>
    </row>
    <row r="71" spans="1:12" ht="15" customHeight="1">
      <c r="A71" s="115" t="s">
        <v>1109</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47"/>
      <c r="K71" s="47"/>
      <c r="L71" s="47"/>
    </row>
    <row r="72" spans="1:12" ht="15" customHeight="1">
      <c r="A72" s="115" t="s">
        <v>1110</v>
      </c>
      <c r="B72" s="114">
        <v>0</v>
      </c>
      <c r="C72" s="114">
        <v>0</v>
      </c>
      <c r="D72" s="114">
        <v>0</v>
      </c>
      <c r="E72" s="114">
        <v>0</v>
      </c>
      <c r="F72" s="114">
        <v>0</v>
      </c>
      <c r="G72" s="114">
        <v>0</v>
      </c>
      <c r="H72" s="114">
        <v>0</v>
      </c>
      <c r="I72" s="114">
        <v>0</v>
      </c>
      <c r="J72" s="47"/>
      <c r="K72" s="47"/>
      <c r="L72" s="47"/>
    </row>
    <row r="73" spans="1:12" ht="15" customHeight="1">
      <c r="A73" s="147" t="s">
        <v>722</v>
      </c>
      <c r="B73" s="114">
        <v>-0.17263999999999999</v>
      </c>
      <c r="C73" s="114">
        <v>-0.13641</v>
      </c>
      <c r="D73" s="114">
        <v>-0.25264999999999999</v>
      </c>
      <c r="E73" s="114">
        <v>-3.39418</v>
      </c>
      <c r="F73" s="114">
        <v>-0.17911000000000002</v>
      </c>
      <c r="G73" s="114">
        <v>-7.4150000000000008E-2</v>
      </c>
      <c r="H73" s="114">
        <v>-1.32E-2</v>
      </c>
      <c r="I73" s="114">
        <v>-3.0899999999999999E-3</v>
      </c>
      <c r="J73" s="47"/>
      <c r="K73" s="47"/>
      <c r="L73" s="47"/>
    </row>
    <row r="74" spans="1:12" ht="15" customHeight="1">
      <c r="A74" s="147" t="s">
        <v>1464</v>
      </c>
      <c r="B74" s="114">
        <v>6.9800000000000001E-3</v>
      </c>
      <c r="C74" s="114">
        <v>1.0230000000000001E-2</v>
      </c>
      <c r="D74" s="114">
        <v>-5.3699999999999998E-3</v>
      </c>
      <c r="E74" s="114">
        <v>-3.2856900000000002</v>
      </c>
      <c r="F74" s="114">
        <v>-3.9900000000000005E-3</v>
      </c>
      <c r="G74" s="114">
        <v>-4.2729999999999997E-2</v>
      </c>
      <c r="H74" s="114">
        <v>-1.32E-2</v>
      </c>
      <c r="I74" s="114">
        <v>-2.98E-3</v>
      </c>
      <c r="J74" s="47"/>
      <c r="K74" s="47"/>
      <c r="L74" s="47"/>
    </row>
    <row r="75" spans="1:12" ht="15" customHeight="1">
      <c r="A75" s="148" t="s">
        <v>465</v>
      </c>
      <c r="B75" s="114">
        <v>-0.17962</v>
      </c>
      <c r="C75" s="114">
        <v>-0.14663999999999999</v>
      </c>
      <c r="D75" s="114">
        <v>-0.24728</v>
      </c>
      <c r="E75" s="114">
        <v>-0.10848999999999999</v>
      </c>
      <c r="F75" s="114">
        <v>-0.17512</v>
      </c>
      <c r="G75" s="114">
        <v>-3.1420000000000003E-2</v>
      </c>
      <c r="H75" s="114">
        <v>0</v>
      </c>
      <c r="I75" s="114">
        <v>-1.1E-4</v>
      </c>
      <c r="J75" s="47"/>
      <c r="K75" s="47"/>
      <c r="L75" s="47"/>
    </row>
    <row r="76" spans="1:12" ht="15" customHeight="1">
      <c r="A76" s="147" t="s">
        <v>723</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47"/>
      <c r="K76" s="47"/>
      <c r="L76" s="47"/>
    </row>
    <row r="77" spans="1:12" ht="15" customHeight="1">
      <c r="A77" s="149" t="s">
        <v>1100</v>
      </c>
      <c r="B77" s="114">
        <v>3.0449999999999999</v>
      </c>
      <c r="C77" s="114">
        <v>0.13</v>
      </c>
      <c r="D77" s="114">
        <v>0</v>
      </c>
      <c r="E77" s="114">
        <v>0</v>
      </c>
      <c r="F77" s="114">
        <v>0</v>
      </c>
      <c r="G77" s="114">
        <v>0</v>
      </c>
      <c r="H77" s="114">
        <v>0</v>
      </c>
      <c r="I77" s="114">
        <v>0</v>
      </c>
      <c r="J77" s="47"/>
      <c r="K77" s="47"/>
      <c r="L77" s="47"/>
    </row>
    <row r="78" spans="1:12" ht="15" customHeight="1">
      <c r="A78" s="117" t="s">
        <v>724</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47"/>
      <c r="K78" s="47"/>
      <c r="L78" s="47"/>
    </row>
    <row r="79" spans="1:12" ht="15" customHeight="1">
      <c r="A79" s="116" t="s">
        <v>725</v>
      </c>
      <c r="B79" s="114">
        <v>-437.83922999999999</v>
      </c>
      <c r="C79" s="114">
        <v>-22.521519999999999</v>
      </c>
      <c r="D79" s="114">
        <v>128.76308</v>
      </c>
      <c r="E79" s="114">
        <v>6.6393999999999993</v>
      </c>
      <c r="F79" s="114">
        <v>-372.70565999999997</v>
      </c>
      <c r="G79" s="114">
        <v>38.327489999999997</v>
      </c>
      <c r="H79" s="114">
        <v>-577.46183999999994</v>
      </c>
      <c r="I79" s="114">
        <v>132.51892000000001</v>
      </c>
      <c r="J79" s="47"/>
      <c r="K79" s="47"/>
      <c r="L79" s="47"/>
    </row>
    <row r="80" spans="1:12" ht="15" customHeight="1">
      <c r="A80" s="147" t="s">
        <v>726</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47"/>
      <c r="K80" s="47"/>
      <c r="L80" s="47"/>
    </row>
    <row r="81" spans="1:12" ht="15" customHeight="1">
      <c r="A81" s="116" t="s">
        <v>727</v>
      </c>
      <c r="B81" s="114">
        <v>0</v>
      </c>
      <c r="C81" s="114">
        <v>0</v>
      </c>
      <c r="D81" s="114">
        <v>0</v>
      </c>
      <c r="E81" s="114">
        <v>0</v>
      </c>
      <c r="F81" s="114">
        <v>0</v>
      </c>
      <c r="G81" s="114">
        <v>0</v>
      </c>
      <c r="H81" s="114">
        <v>0</v>
      </c>
      <c r="I81" s="114">
        <v>0</v>
      </c>
      <c r="J81" s="47"/>
      <c r="K81" s="47"/>
      <c r="L81" s="47"/>
    </row>
    <row r="82" spans="1:12" ht="15" customHeight="1">
      <c r="A82" s="147" t="s">
        <v>728</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47"/>
      <c r="K82" s="47"/>
      <c r="L82" s="47"/>
    </row>
    <row r="83" spans="1:12" ht="15" customHeight="1" thickBot="1">
      <c r="A83" s="116" t="s">
        <v>729</v>
      </c>
      <c r="B83" s="114">
        <v>0</v>
      </c>
      <c r="C83" s="114">
        <v>0</v>
      </c>
      <c r="D83" s="114">
        <v>0</v>
      </c>
      <c r="E83" s="114">
        <v>0</v>
      </c>
      <c r="F83" s="114">
        <v>0</v>
      </c>
      <c r="G83" s="114">
        <v>0</v>
      </c>
      <c r="H83" s="114">
        <v>0</v>
      </c>
      <c r="I83" s="114">
        <v>0</v>
      </c>
      <c r="J83" s="47"/>
      <c r="K83" s="47"/>
      <c r="L83" s="47"/>
    </row>
    <row r="84" spans="1:12" ht="15" customHeight="1" thickTop="1" thickBot="1">
      <c r="A84" s="396" t="s">
        <v>730</v>
      </c>
      <c r="B84" s="397">
        <v>2585.5167700000002</v>
      </c>
      <c r="C84" s="397">
        <v>2143.5297700000001</v>
      </c>
      <c r="D84" s="397">
        <v>3495.5610999999999</v>
      </c>
      <c r="E84" s="397">
        <v>-6720.1824299999998</v>
      </c>
      <c r="F84" s="397">
        <v>5123.8402000000006</v>
      </c>
      <c r="G84" s="397">
        <v>-19181.957699999999</v>
      </c>
      <c r="H84" s="397">
        <v>-12876.847820000001</v>
      </c>
      <c r="I84" s="397">
        <v>-3463.2317400000002</v>
      </c>
      <c r="J84" s="47"/>
      <c r="K84" s="47"/>
      <c r="L84" s="47"/>
    </row>
    <row r="85" spans="1:12" ht="3.75" customHeight="1" thickTop="1" thickBot="1">
      <c r="A85" s="118"/>
      <c r="B85" s="119"/>
      <c r="C85" s="119"/>
      <c r="D85" s="119"/>
      <c r="E85" s="119"/>
      <c r="F85" s="119"/>
      <c r="G85" s="119"/>
      <c r="H85" s="119"/>
      <c r="I85" s="119"/>
      <c r="J85" s="47"/>
      <c r="K85" s="47"/>
      <c r="L85" s="47"/>
    </row>
    <row r="86" spans="1:12" ht="15" customHeight="1" thickTop="1">
      <c r="A86" s="70"/>
      <c r="B86" s="25"/>
      <c r="C86" s="25"/>
      <c r="D86" s="25"/>
      <c r="E86" s="25"/>
      <c r="F86" s="25"/>
      <c r="G86" s="25"/>
      <c r="H86" s="25"/>
      <c r="I86" s="25"/>
      <c r="J86" s="47"/>
      <c r="K86" s="47"/>
      <c r="L86" s="4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473</v>
      </c>
      <c r="B1" s="760"/>
      <c r="C1" s="760"/>
      <c r="D1" s="760"/>
      <c r="E1" s="760"/>
      <c r="F1" s="760"/>
      <c r="G1" s="760"/>
      <c r="H1" s="760"/>
      <c r="I1" s="760"/>
    </row>
    <row r="2" spans="1:9" ht="15" customHeight="1">
      <c r="A2" s="761" t="s">
        <v>665</v>
      </c>
      <c r="B2" s="761"/>
      <c r="C2" s="761"/>
      <c r="D2" s="761"/>
      <c r="E2" s="761"/>
      <c r="F2" s="761"/>
      <c r="G2" s="761"/>
      <c r="H2" s="761"/>
      <c r="I2" s="761"/>
    </row>
    <row r="3" spans="1:9" ht="15" customHeight="1">
      <c r="A3" s="761" t="s">
        <v>1122</v>
      </c>
      <c r="B3" s="761"/>
      <c r="C3" s="761"/>
      <c r="D3" s="761"/>
      <c r="E3" s="761"/>
      <c r="F3" s="761"/>
      <c r="G3" s="761"/>
      <c r="H3" s="761"/>
      <c r="I3" s="761"/>
    </row>
    <row r="4" spans="1:9" ht="30" customHeight="1">
      <c r="A4" s="762" t="s">
        <v>544</v>
      </c>
      <c r="B4" s="762"/>
      <c r="C4" s="762"/>
      <c r="D4" s="762"/>
      <c r="E4" s="762"/>
      <c r="F4" s="762"/>
      <c r="G4" s="762"/>
      <c r="H4" s="762"/>
      <c r="I4" s="762"/>
    </row>
    <row r="5" spans="1:9" ht="3.75" customHeight="1" thickBot="1">
      <c r="A5" s="47"/>
      <c r="B5" s="47"/>
      <c r="C5" s="47"/>
      <c r="D5" s="47"/>
      <c r="E5" s="47"/>
      <c r="F5" s="47"/>
      <c r="G5" s="47"/>
      <c r="H5" s="47"/>
      <c r="I5" s="47"/>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2617801.0359999998</v>
      </c>
      <c r="C7" s="397">
        <v>2942920.1361100003</v>
      </c>
      <c r="D7" s="397">
        <v>3343173.19539</v>
      </c>
      <c r="E7" s="397">
        <v>3420756.0660700002</v>
      </c>
      <c r="F7" s="397">
        <v>3655442.6066900003</v>
      </c>
      <c r="G7" s="397">
        <v>3871436.4313300001</v>
      </c>
      <c r="H7" s="397">
        <v>4539811.2889899993</v>
      </c>
      <c r="I7" s="397">
        <v>5218360.8518100008</v>
      </c>
    </row>
    <row r="8" spans="1:9" s="16" customFormat="1" ht="15" customHeight="1" thickTop="1">
      <c r="A8" s="147" t="s">
        <v>191</v>
      </c>
      <c r="B8" s="114">
        <v>124164.60539</v>
      </c>
      <c r="C8" s="114">
        <v>164598.07703000001</v>
      </c>
      <c r="D8" s="114">
        <v>301711.5442</v>
      </c>
      <c r="E8" s="114">
        <v>177296.3909</v>
      </c>
      <c r="F8" s="114">
        <v>256950.68463</v>
      </c>
      <c r="G8" s="114">
        <v>296256.77467000001</v>
      </c>
      <c r="H8" s="114">
        <v>291857.77698000002</v>
      </c>
      <c r="I8" s="114">
        <v>456937.63885000005</v>
      </c>
    </row>
    <row r="9" spans="1:9" s="16" customFormat="1" ht="15" customHeight="1">
      <c r="A9" s="147" t="s">
        <v>200</v>
      </c>
      <c r="B9" s="114">
        <v>113597.42627</v>
      </c>
      <c r="C9" s="114">
        <v>93027.850539999999</v>
      </c>
      <c r="D9" s="114">
        <v>121892.82326</v>
      </c>
      <c r="E9" s="114">
        <v>152429.51761000001</v>
      </c>
      <c r="F9" s="114">
        <v>61542.297350000001</v>
      </c>
      <c r="G9" s="114">
        <v>81653.40340000001</v>
      </c>
      <c r="H9" s="114">
        <v>191003.78096999999</v>
      </c>
      <c r="I9" s="114">
        <v>241829.59311000002</v>
      </c>
    </row>
    <row r="10" spans="1:9" s="16" customFormat="1" ht="15" customHeight="1">
      <c r="A10" s="147" t="s">
        <v>209</v>
      </c>
      <c r="B10" s="114">
        <v>2282998.1688299999</v>
      </c>
      <c r="C10" s="114">
        <v>2571384.9606999997</v>
      </c>
      <c r="D10" s="114">
        <v>2743960.5041499999</v>
      </c>
      <c r="E10" s="114">
        <v>2838923.6910399999</v>
      </c>
      <c r="F10" s="114">
        <v>3098050.2146700001</v>
      </c>
      <c r="G10" s="114">
        <v>3242975.6119899997</v>
      </c>
      <c r="H10" s="114">
        <v>3655642.41848</v>
      </c>
      <c r="I10" s="114">
        <v>4038336.9316199999</v>
      </c>
    </row>
    <row r="11" spans="1:9" s="16" customFormat="1" ht="15" customHeight="1">
      <c r="A11" s="148" t="s">
        <v>674</v>
      </c>
      <c r="B11" s="114">
        <v>2287530.91133</v>
      </c>
      <c r="C11" s="114">
        <v>2575004.7435999997</v>
      </c>
      <c r="D11" s="114">
        <v>2736393.1309499997</v>
      </c>
      <c r="E11" s="114">
        <v>2829824.9759999998</v>
      </c>
      <c r="F11" s="114">
        <v>3077284.2771000001</v>
      </c>
      <c r="G11" s="114">
        <v>3235623.20328</v>
      </c>
      <c r="H11" s="114">
        <v>3365412.10286</v>
      </c>
      <c r="I11" s="114">
        <v>3563336.3864799999</v>
      </c>
    </row>
    <row r="12" spans="1:9" s="16" customFormat="1" ht="15" customHeight="1">
      <c r="A12" s="148" t="s">
        <v>675</v>
      </c>
      <c r="B12" s="114">
        <v>2273540.2989899996</v>
      </c>
      <c r="C12" s="114">
        <v>2547374.0981000001</v>
      </c>
      <c r="D12" s="114">
        <v>2699144.5355100003</v>
      </c>
      <c r="E12" s="114">
        <v>2790211.6661900003</v>
      </c>
      <c r="F12" s="114">
        <v>3036603.0761500001</v>
      </c>
      <c r="G12" s="114">
        <v>3180719.4671100001</v>
      </c>
      <c r="H12" s="114">
        <v>3305508.2818899998</v>
      </c>
      <c r="I12" s="114">
        <v>3430600.0875800001</v>
      </c>
    </row>
    <row r="13" spans="1:9" s="16" customFormat="1" ht="15" customHeight="1">
      <c r="A13" s="148" t="s">
        <v>676</v>
      </c>
      <c r="B13" s="114">
        <v>13990.61234</v>
      </c>
      <c r="C13" s="114">
        <v>27630.645499999999</v>
      </c>
      <c r="D13" s="114">
        <v>37248.595439999997</v>
      </c>
      <c r="E13" s="114">
        <v>39613.309809999999</v>
      </c>
      <c r="F13" s="114">
        <v>40681.200950000006</v>
      </c>
      <c r="G13" s="114">
        <v>54903.736170000004</v>
      </c>
      <c r="H13" s="114">
        <v>59903.820970000001</v>
      </c>
      <c r="I13" s="114">
        <v>132736.29889999999</v>
      </c>
    </row>
    <row r="14" spans="1:9" s="16" customFormat="1" ht="15" customHeight="1">
      <c r="A14" s="148" t="s">
        <v>677</v>
      </c>
      <c r="B14" s="114">
        <v>15803.948890000001</v>
      </c>
      <c r="C14" s="114">
        <v>16195.820109999999</v>
      </c>
      <c r="D14" s="114">
        <v>14759.79722</v>
      </c>
      <c r="E14" s="114">
        <v>12297.144689999999</v>
      </c>
      <c r="F14" s="114">
        <v>23511.06437</v>
      </c>
      <c r="G14" s="114">
        <v>16734.71357</v>
      </c>
      <c r="H14" s="114">
        <v>12436.3963</v>
      </c>
      <c r="I14" s="114">
        <v>12072.249250000001</v>
      </c>
    </row>
    <row r="15" spans="1:9" s="16" customFormat="1" ht="15" customHeight="1">
      <c r="A15" s="148" t="s">
        <v>678</v>
      </c>
      <c r="B15" s="114">
        <v>15480.98144</v>
      </c>
      <c r="C15" s="114">
        <v>14567.283029999999</v>
      </c>
      <c r="D15" s="114">
        <v>13793.33251</v>
      </c>
      <c r="E15" s="114">
        <v>12146.51958</v>
      </c>
      <c r="F15" s="114">
        <v>22773.866409999999</v>
      </c>
      <c r="G15" s="114">
        <v>16400.78775</v>
      </c>
      <c r="H15" s="114">
        <v>11930.007</v>
      </c>
      <c r="I15" s="114">
        <v>11674.989880000001</v>
      </c>
    </row>
    <row r="16" spans="1:9" s="16" customFormat="1" ht="15" customHeight="1">
      <c r="A16" s="148" t="s">
        <v>679</v>
      </c>
      <c r="B16" s="114">
        <v>322.96744999999999</v>
      </c>
      <c r="C16" s="114">
        <v>1628.5370800000001</v>
      </c>
      <c r="D16" s="114">
        <v>966.46470999999997</v>
      </c>
      <c r="E16" s="114">
        <v>150.62510999999998</v>
      </c>
      <c r="F16" s="114">
        <v>737.19795999999997</v>
      </c>
      <c r="G16" s="114">
        <v>333.92581999999999</v>
      </c>
      <c r="H16" s="114">
        <v>506.38929999999999</v>
      </c>
      <c r="I16" s="114">
        <v>397.25936999999999</v>
      </c>
    </row>
    <row r="17" spans="1:9" s="16" customFormat="1" ht="15" customHeight="1">
      <c r="A17" s="148" t="s">
        <v>680</v>
      </c>
      <c r="B17" s="114">
        <v>14274.664359999999</v>
      </c>
      <c r="C17" s="114">
        <v>26136.09316</v>
      </c>
      <c r="D17" s="114">
        <v>44112.171219999997</v>
      </c>
      <c r="E17" s="114">
        <v>48529.291420000001</v>
      </c>
      <c r="F17" s="114">
        <v>41955.550759999998</v>
      </c>
      <c r="G17" s="114">
        <v>47223.652630000004</v>
      </c>
      <c r="H17" s="114">
        <v>46576.097829999999</v>
      </c>
      <c r="I17" s="114">
        <v>40339.573750000003</v>
      </c>
    </row>
    <row r="18" spans="1:9" s="16" customFormat="1" ht="15" customHeight="1">
      <c r="A18" s="148" t="s">
        <v>681</v>
      </c>
      <c r="B18" s="114">
        <v>14034.911039999999</v>
      </c>
      <c r="C18" s="114">
        <v>23381.933109999998</v>
      </c>
      <c r="D18" s="114">
        <v>41937.198710000004</v>
      </c>
      <c r="E18" s="114">
        <v>45529.343390000002</v>
      </c>
      <c r="F18" s="114">
        <v>40693.94601</v>
      </c>
      <c r="G18" s="114">
        <v>45580.07273</v>
      </c>
      <c r="H18" s="114">
        <v>43739.510179999997</v>
      </c>
      <c r="I18" s="114">
        <v>38992.630600000004</v>
      </c>
    </row>
    <row r="19" spans="1:9" s="16" customFormat="1" ht="15" customHeight="1">
      <c r="A19" s="148" t="s">
        <v>682</v>
      </c>
      <c r="B19" s="114">
        <v>239.75332</v>
      </c>
      <c r="C19" s="114">
        <v>2754.16005</v>
      </c>
      <c r="D19" s="114">
        <v>2174.9725099999996</v>
      </c>
      <c r="E19" s="114">
        <v>2999.94803</v>
      </c>
      <c r="F19" s="114">
        <v>1261.60475</v>
      </c>
      <c r="G19" s="114">
        <v>1643.5799</v>
      </c>
      <c r="H19" s="114">
        <v>2836.5876499999999</v>
      </c>
      <c r="I19" s="114">
        <v>1346.9431499999998</v>
      </c>
    </row>
    <row r="20" spans="1:9" s="16" customFormat="1" ht="15" customHeight="1">
      <c r="A20" s="148" t="s">
        <v>222</v>
      </c>
      <c r="B20" s="114">
        <v>38372.869960000004</v>
      </c>
      <c r="C20" s="114">
        <v>38766.04941</v>
      </c>
      <c r="D20" s="114">
        <v>41286.042289999998</v>
      </c>
      <c r="E20" s="114">
        <v>43827.151949999999</v>
      </c>
      <c r="F20" s="114">
        <v>46232.014280000003</v>
      </c>
      <c r="G20" s="114">
        <v>49677.034950000001</v>
      </c>
      <c r="H20" s="114">
        <v>370176.27145999996</v>
      </c>
      <c r="I20" s="114">
        <v>540585.84247999999</v>
      </c>
    </row>
    <row r="21" spans="1:9" s="16" customFormat="1" ht="15" customHeight="1">
      <c r="A21" s="148" t="s">
        <v>683</v>
      </c>
      <c r="B21" s="114">
        <v>-72984.225709999999</v>
      </c>
      <c r="C21" s="114">
        <v>-84717.745580000003</v>
      </c>
      <c r="D21" s="114">
        <v>-92590.637530000007</v>
      </c>
      <c r="E21" s="114">
        <v>-95554.873019999999</v>
      </c>
      <c r="F21" s="114">
        <v>-90932.69184</v>
      </c>
      <c r="G21" s="114">
        <v>-106282.99244</v>
      </c>
      <c r="H21" s="114">
        <v>-138958.44996999999</v>
      </c>
      <c r="I21" s="114">
        <v>-117997.12034000001</v>
      </c>
    </row>
    <row r="22" spans="1:9" s="16" customFormat="1" ht="15" customHeight="1">
      <c r="A22" s="147" t="s">
        <v>235</v>
      </c>
      <c r="B22" s="114">
        <v>19516.115269999998</v>
      </c>
      <c r="C22" s="114">
        <v>23895.968570000001</v>
      </c>
      <c r="D22" s="114">
        <v>28951.98473</v>
      </c>
      <c r="E22" s="114">
        <v>39903.627260000001</v>
      </c>
      <c r="F22" s="114">
        <v>22033.82085</v>
      </c>
      <c r="G22" s="114">
        <v>35949.696020000003</v>
      </c>
      <c r="H22" s="114">
        <v>65529.434719999997</v>
      </c>
      <c r="I22" s="114">
        <v>85307.208180000001</v>
      </c>
    </row>
    <row r="23" spans="1:9" s="16" customFormat="1" ht="15" customHeight="1">
      <c r="A23" s="147" t="s">
        <v>241</v>
      </c>
      <c r="B23" s="114">
        <v>1.0999999999999999E-2</v>
      </c>
      <c r="C23" s="114">
        <v>64.815269999999998</v>
      </c>
      <c r="D23" s="114">
        <v>2438.5225499999997</v>
      </c>
      <c r="E23" s="114">
        <v>8056.8140199999998</v>
      </c>
      <c r="F23" s="114">
        <v>8031.7045099999996</v>
      </c>
      <c r="G23" s="114">
        <v>3319.8590199999999</v>
      </c>
      <c r="H23" s="114">
        <v>1429.6446299999998</v>
      </c>
      <c r="I23" s="114">
        <v>1047.7392600000001</v>
      </c>
    </row>
    <row r="24" spans="1:9" s="16" customFormat="1" ht="15" customHeight="1">
      <c r="A24" s="147" t="s">
        <v>684</v>
      </c>
      <c r="B24" s="114">
        <v>387.89777000000004</v>
      </c>
      <c r="C24" s="114">
        <v>387.89777000000004</v>
      </c>
      <c r="D24" s="114">
        <v>34297.107590000007</v>
      </c>
      <c r="E24" s="114">
        <v>47058.10224</v>
      </c>
      <c r="F24" s="114">
        <v>43818.946040000003</v>
      </c>
      <c r="G24" s="114">
        <v>51385.32948</v>
      </c>
      <c r="H24" s="114">
        <v>183868.54731999998</v>
      </c>
      <c r="I24" s="114">
        <v>256321.73344000001</v>
      </c>
    </row>
    <row r="25" spans="1:9" s="16" customFormat="1" ht="15" customHeight="1">
      <c r="A25" s="147" t="s">
        <v>252</v>
      </c>
      <c r="B25" s="114">
        <v>64745.07473</v>
      </c>
      <c r="C25" s="114">
        <v>77494.46802</v>
      </c>
      <c r="D25" s="114">
        <v>97889.376680000001</v>
      </c>
      <c r="E25" s="114">
        <v>141175.39791</v>
      </c>
      <c r="F25" s="114">
        <v>149343.88816</v>
      </c>
      <c r="G25" s="114">
        <v>142251.04428999999</v>
      </c>
      <c r="H25" s="114">
        <v>134506.60490999999</v>
      </c>
      <c r="I25" s="114">
        <v>131183.10040999998</v>
      </c>
    </row>
    <row r="26" spans="1:9" s="16" customFormat="1" ht="15" customHeight="1">
      <c r="A26" s="147" t="s">
        <v>685</v>
      </c>
      <c r="B26" s="114">
        <v>12391.73674</v>
      </c>
      <c r="C26" s="114">
        <v>12066.09821</v>
      </c>
      <c r="D26" s="114">
        <v>12031.33223</v>
      </c>
      <c r="E26" s="114">
        <v>15912.525089999999</v>
      </c>
      <c r="F26" s="114">
        <v>15671.05048</v>
      </c>
      <c r="G26" s="114">
        <v>17644.712460000002</v>
      </c>
      <c r="H26" s="114">
        <v>15973.080980000001</v>
      </c>
      <c r="I26" s="114">
        <v>7396.9069400000008</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2424822.0438000001</v>
      </c>
      <c r="C28" s="397">
        <v>2725826.5228000004</v>
      </c>
      <c r="D28" s="397">
        <v>3108557.40381</v>
      </c>
      <c r="E28" s="397">
        <v>3171377.6573600001</v>
      </c>
      <c r="F28" s="397">
        <v>3409523.5293699997</v>
      </c>
      <c r="G28" s="397">
        <v>3557274.3309999998</v>
      </c>
      <c r="H28" s="397">
        <v>4206005.6270199995</v>
      </c>
      <c r="I28" s="397">
        <v>4846313.9711800003</v>
      </c>
    </row>
    <row r="29" spans="1:9" s="16" customFormat="1" ht="15" customHeight="1" thickTop="1">
      <c r="A29" s="147" t="s">
        <v>687</v>
      </c>
      <c r="B29" s="114">
        <v>2079137.2333900002</v>
      </c>
      <c r="C29" s="114">
        <v>2356369.03265</v>
      </c>
      <c r="D29" s="114">
        <v>2720624.48911</v>
      </c>
      <c r="E29" s="114">
        <v>2799240.3751399997</v>
      </c>
      <c r="F29" s="114">
        <v>2962069.3538600001</v>
      </c>
      <c r="G29" s="114">
        <v>3077884.6801999998</v>
      </c>
      <c r="H29" s="114">
        <v>3215663.3393699997</v>
      </c>
      <c r="I29" s="114">
        <v>3961597.4379400001</v>
      </c>
    </row>
    <row r="30" spans="1:9" s="16" customFormat="1" ht="15" customHeight="1">
      <c r="A30" s="148" t="s">
        <v>688</v>
      </c>
      <c r="B30" s="114">
        <v>13987.78001</v>
      </c>
      <c r="C30" s="114">
        <v>24819.116469999997</v>
      </c>
      <c r="D30" s="114">
        <v>41851.373890000003</v>
      </c>
      <c r="E30" s="114">
        <v>55765.342039999996</v>
      </c>
      <c r="F30" s="114">
        <v>65351.595829999998</v>
      </c>
      <c r="G30" s="114">
        <v>124456.3912</v>
      </c>
      <c r="H30" s="114">
        <v>309287.70483999996</v>
      </c>
      <c r="I30" s="114">
        <v>421665.9694</v>
      </c>
    </row>
    <row r="31" spans="1:9" s="16" customFormat="1" ht="15" customHeight="1">
      <c r="A31" s="148" t="s">
        <v>689</v>
      </c>
      <c r="B31" s="114">
        <v>354026.26806000003</v>
      </c>
      <c r="C31" s="114">
        <v>348546.44702999998</v>
      </c>
      <c r="D31" s="114">
        <v>383852.04456000001</v>
      </c>
      <c r="E31" s="114">
        <v>408723.46737000003</v>
      </c>
      <c r="F31" s="114">
        <v>468725.52256999997</v>
      </c>
      <c r="G31" s="114">
        <v>487314.67287999997</v>
      </c>
      <c r="H31" s="114">
        <v>728327.90285000007</v>
      </c>
      <c r="I31" s="114">
        <v>1127216.1133399999</v>
      </c>
    </row>
    <row r="32" spans="1:9" s="16" customFormat="1" ht="15" customHeight="1">
      <c r="A32" s="148" t="s">
        <v>690</v>
      </c>
      <c r="B32" s="114">
        <v>62791.574110000001</v>
      </c>
      <c r="C32" s="114">
        <v>11127.8897</v>
      </c>
      <c r="D32" s="114">
        <v>6051.1191699999999</v>
      </c>
      <c r="E32" s="114">
        <v>3874.8347400000002</v>
      </c>
      <c r="F32" s="114">
        <v>6172.2966100000003</v>
      </c>
      <c r="G32" s="114">
        <v>56831.34302</v>
      </c>
      <c r="H32" s="114">
        <v>55382.358489999999</v>
      </c>
      <c r="I32" s="114">
        <v>52316.679149999996</v>
      </c>
    </row>
    <row r="33" spans="1:9" s="16" customFormat="1" ht="15" customHeight="1">
      <c r="A33" s="148" t="s">
        <v>691</v>
      </c>
      <c r="B33" s="114">
        <v>3913.56439</v>
      </c>
      <c r="C33" s="114">
        <v>3441.0439799999999</v>
      </c>
      <c r="D33" s="114">
        <v>3497.3060099999998</v>
      </c>
      <c r="E33" s="114">
        <v>6099.3832300000004</v>
      </c>
      <c r="F33" s="114">
        <v>9418.9530999999988</v>
      </c>
      <c r="G33" s="114">
        <v>7571.4543600000006</v>
      </c>
      <c r="H33" s="114">
        <v>9187.4818500000001</v>
      </c>
      <c r="I33" s="114">
        <v>11251.16618</v>
      </c>
    </row>
    <row r="34" spans="1:9" s="16" customFormat="1" ht="15" customHeight="1">
      <c r="A34" s="148" t="s">
        <v>692</v>
      </c>
      <c r="B34" s="114">
        <v>1551940.7499300002</v>
      </c>
      <c r="C34" s="114">
        <v>1838942.8639</v>
      </c>
      <c r="D34" s="114">
        <v>2112504.2594900001</v>
      </c>
      <c r="E34" s="114">
        <v>2113567.4751900001</v>
      </c>
      <c r="F34" s="114">
        <v>2163320.3194499998</v>
      </c>
      <c r="G34" s="114">
        <v>2135019.0276500001</v>
      </c>
      <c r="H34" s="114">
        <v>1844570.9240299999</v>
      </c>
      <c r="I34" s="114">
        <v>2056628.16946</v>
      </c>
    </row>
    <row r="35" spans="1:9" s="16" customFormat="1" ht="15" customHeight="1">
      <c r="A35" s="148" t="s">
        <v>693</v>
      </c>
      <c r="B35" s="114">
        <v>92477.296889999998</v>
      </c>
      <c r="C35" s="114">
        <v>129491.67156999999</v>
      </c>
      <c r="D35" s="114">
        <v>172868.38599000001</v>
      </c>
      <c r="E35" s="114">
        <v>211209.87257000001</v>
      </c>
      <c r="F35" s="114">
        <v>249080.66630000001</v>
      </c>
      <c r="G35" s="114">
        <v>266691.79109000001</v>
      </c>
      <c r="H35" s="114">
        <v>268906.96730999998</v>
      </c>
      <c r="I35" s="114">
        <v>292519.34041</v>
      </c>
    </row>
    <row r="36" spans="1:9" s="16" customFormat="1" ht="15" customHeight="1">
      <c r="A36" s="147" t="s">
        <v>694</v>
      </c>
      <c r="B36" s="114">
        <v>0</v>
      </c>
      <c r="C36" s="114">
        <v>0</v>
      </c>
      <c r="D36" s="114">
        <v>0.55749000000000004</v>
      </c>
      <c r="E36" s="114">
        <v>50.862699999999997</v>
      </c>
      <c r="F36" s="114">
        <v>55.264040000000001</v>
      </c>
      <c r="G36" s="114">
        <v>51.252559999999995</v>
      </c>
      <c r="H36" s="114">
        <v>83.004259999999988</v>
      </c>
      <c r="I36" s="114">
        <v>115.49764</v>
      </c>
    </row>
    <row r="37" spans="1:9" s="16" customFormat="1" ht="15" customHeight="1">
      <c r="A37" s="147" t="s">
        <v>695</v>
      </c>
      <c r="B37" s="114">
        <v>82297.802689999997</v>
      </c>
      <c r="C37" s="114">
        <v>138292.99125999998</v>
      </c>
      <c r="D37" s="114">
        <v>165256.99258000002</v>
      </c>
      <c r="E37" s="114">
        <v>128324.5104</v>
      </c>
      <c r="F37" s="114">
        <v>214180.33887000001</v>
      </c>
      <c r="G37" s="114">
        <v>216624.90529</v>
      </c>
      <c r="H37" s="114">
        <v>517524.40110000002</v>
      </c>
      <c r="I37" s="114">
        <v>494678.29301999998</v>
      </c>
    </row>
    <row r="38" spans="1:9" s="16" customFormat="1" ht="15" customHeight="1">
      <c r="A38" s="147" t="s">
        <v>696</v>
      </c>
      <c r="B38" s="114">
        <v>77897.626940000002</v>
      </c>
      <c r="C38" s="114">
        <v>65725.729269999996</v>
      </c>
      <c r="D38" s="114">
        <v>77923.574689999994</v>
      </c>
      <c r="E38" s="114">
        <v>91352.892219999994</v>
      </c>
      <c r="F38" s="114">
        <v>62127.036039999999</v>
      </c>
      <c r="G38" s="114">
        <v>102914.51715</v>
      </c>
      <c r="H38" s="114">
        <v>133380.26691000001</v>
      </c>
      <c r="I38" s="114">
        <v>167604.46061000001</v>
      </c>
    </row>
    <row r="39" spans="1:9" s="16" customFormat="1" ht="15" customHeight="1">
      <c r="A39" s="147" t="s">
        <v>306</v>
      </c>
      <c r="B39" s="114">
        <v>36625.889340000002</v>
      </c>
      <c r="C39" s="114">
        <v>38482.664360000002</v>
      </c>
      <c r="D39" s="114">
        <v>40061.759789999996</v>
      </c>
      <c r="E39" s="114">
        <v>41943.028789999997</v>
      </c>
      <c r="F39" s="114">
        <v>46491.4283</v>
      </c>
      <c r="G39" s="114">
        <v>49590.010289999998</v>
      </c>
      <c r="H39" s="114">
        <v>51604.266680000001</v>
      </c>
      <c r="I39" s="114">
        <v>54940.933659999995</v>
      </c>
    </row>
    <row r="40" spans="1:9" s="16" customFormat="1" ht="15" customHeight="1">
      <c r="A40" s="147" t="s">
        <v>312</v>
      </c>
      <c r="B40" s="114">
        <v>69900.427209999994</v>
      </c>
      <c r="C40" s="114">
        <v>48982.896280000001</v>
      </c>
      <c r="D40" s="114">
        <v>28042.460360000001</v>
      </c>
      <c r="E40" s="114">
        <v>21046.708579999999</v>
      </c>
      <c r="F40" s="114">
        <v>14041.048140000001</v>
      </c>
      <c r="G40" s="114">
        <v>7026.4693600000001</v>
      </c>
      <c r="H40" s="114">
        <v>0</v>
      </c>
      <c r="I40" s="114">
        <v>50695.138890000002</v>
      </c>
    </row>
    <row r="41" spans="1:9" s="16" customFormat="1" ht="15" customHeight="1">
      <c r="A41" s="147" t="s">
        <v>697</v>
      </c>
      <c r="B41" s="114">
        <v>78963.064230000004</v>
      </c>
      <c r="C41" s="114">
        <v>77973.20898000001</v>
      </c>
      <c r="D41" s="114">
        <v>76647.569790000009</v>
      </c>
      <c r="E41" s="114">
        <v>89419.27953</v>
      </c>
      <c r="F41" s="114">
        <v>110559.06012000001</v>
      </c>
      <c r="G41" s="114">
        <v>98891.978109999996</v>
      </c>
      <c r="H41" s="114">
        <v>83715.492469999997</v>
      </c>
      <c r="I41" s="114">
        <v>65333.932639999999</v>
      </c>
    </row>
    <row r="42" spans="1:9" s="17" customFormat="1" ht="15" customHeight="1" thickBot="1">
      <c r="A42" s="147" t="s">
        <v>487</v>
      </c>
      <c r="B42" s="114">
        <v>0</v>
      </c>
      <c r="C42" s="114">
        <v>0</v>
      </c>
      <c r="D42" s="114">
        <v>0</v>
      </c>
      <c r="E42" s="114">
        <v>0</v>
      </c>
      <c r="F42" s="114">
        <v>0</v>
      </c>
      <c r="G42" s="114">
        <v>4290.5180399999999</v>
      </c>
      <c r="H42" s="114">
        <v>204034.85622999998</v>
      </c>
      <c r="I42" s="114">
        <v>51348.27678</v>
      </c>
    </row>
    <row r="43" spans="1:9" ht="15" customHeight="1" thickTop="1" thickBot="1">
      <c r="A43" s="396" t="s">
        <v>698</v>
      </c>
      <c r="B43" s="397">
        <v>192978.99219999998</v>
      </c>
      <c r="C43" s="397">
        <v>217093.61331000002</v>
      </c>
      <c r="D43" s="397">
        <v>234615.79158000002</v>
      </c>
      <c r="E43" s="397">
        <v>249378.40871000002</v>
      </c>
      <c r="F43" s="397">
        <v>245919.07731999998</v>
      </c>
      <c r="G43" s="397">
        <v>314162.10032999999</v>
      </c>
      <c r="H43" s="397">
        <v>333805.66197000002</v>
      </c>
      <c r="I43" s="397">
        <v>372046.88062999997</v>
      </c>
    </row>
    <row r="44" spans="1:9" s="16" customFormat="1" ht="15" customHeight="1" thickTop="1">
      <c r="A44" s="147" t="s">
        <v>327</v>
      </c>
      <c r="B44" s="114">
        <v>139892.4</v>
      </c>
      <c r="C44" s="114">
        <v>168742.5</v>
      </c>
      <c r="D44" s="114">
        <v>180468.7</v>
      </c>
      <c r="E44" s="114">
        <v>194235.9</v>
      </c>
      <c r="F44" s="114">
        <v>208037.8</v>
      </c>
      <c r="G44" s="114">
        <v>247620.3</v>
      </c>
      <c r="H44" s="114">
        <v>266003.20000000001</v>
      </c>
      <c r="I44" s="114">
        <v>294410.5</v>
      </c>
    </row>
    <row r="45" spans="1:9" s="16" customFormat="1" ht="15" customHeight="1">
      <c r="A45" s="147" t="s">
        <v>331</v>
      </c>
      <c r="B45" s="114">
        <v>883.29032999999993</v>
      </c>
      <c r="C45" s="114">
        <v>883.19180000000006</v>
      </c>
      <c r="D45" s="114">
        <v>883.09741000000008</v>
      </c>
      <c r="E45" s="114">
        <v>883.01370999999995</v>
      </c>
      <c r="F45" s="114">
        <v>882.28591000000006</v>
      </c>
      <c r="G45" s="114">
        <v>883.25976000000003</v>
      </c>
      <c r="H45" s="114">
        <v>883.62921999999992</v>
      </c>
      <c r="I45" s="114">
        <v>2678.0021099999999</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15920.32474</v>
      </c>
      <c r="C47" s="114">
        <v>19548.622449999999</v>
      </c>
      <c r="D47" s="114">
        <v>22340.552359999998</v>
      </c>
      <c r="E47" s="114">
        <v>25432.896539999998</v>
      </c>
      <c r="F47" s="114">
        <v>28315.556390000002</v>
      </c>
      <c r="G47" s="114">
        <v>29183.799579999999</v>
      </c>
      <c r="H47" s="114">
        <v>33560.768499999998</v>
      </c>
      <c r="I47" s="114">
        <v>36717.15986</v>
      </c>
    </row>
    <row r="48" spans="1:9" s="16" customFormat="1" ht="15" customHeight="1">
      <c r="A48" s="147" t="s">
        <v>341</v>
      </c>
      <c r="B48" s="114">
        <v>36282.977129999999</v>
      </c>
      <c r="C48" s="114">
        <v>27919.299059999998</v>
      </c>
      <c r="D48" s="114">
        <v>30923.44181</v>
      </c>
      <c r="E48" s="114">
        <v>28826.598460000001</v>
      </c>
      <c r="F48" s="114">
        <v>8683.435019999999</v>
      </c>
      <c r="G48" s="114">
        <v>36474.740990000006</v>
      </c>
      <c r="H48" s="114">
        <v>33358.064250000003</v>
      </c>
      <c r="I48" s="114">
        <v>38241.218659999999</v>
      </c>
    </row>
    <row r="49" spans="1:9" s="16" customFormat="1" ht="15" customHeight="1">
      <c r="A49" s="148" t="s">
        <v>700</v>
      </c>
      <c r="B49" s="114">
        <v>0</v>
      </c>
      <c r="C49" s="114">
        <v>0</v>
      </c>
      <c r="D49" s="114">
        <v>0</v>
      </c>
      <c r="E49" s="114">
        <v>0</v>
      </c>
      <c r="F49" s="114">
        <v>1.0031399999999999</v>
      </c>
      <c r="G49" s="114">
        <v>0</v>
      </c>
      <c r="H49" s="114">
        <v>1794.15068</v>
      </c>
      <c r="I49" s="114">
        <v>0</v>
      </c>
    </row>
    <row r="50" spans="1:9" s="17" customFormat="1" ht="15" customHeight="1" thickBot="1">
      <c r="A50" s="148" t="s">
        <v>701</v>
      </c>
      <c r="B50" s="114">
        <v>36282.977129999999</v>
      </c>
      <c r="C50" s="114">
        <v>27919.299059999998</v>
      </c>
      <c r="D50" s="114">
        <v>30923.44181</v>
      </c>
      <c r="E50" s="114">
        <v>28826.598460000001</v>
      </c>
      <c r="F50" s="114">
        <v>8682.4318800000001</v>
      </c>
      <c r="G50" s="114">
        <v>36474.740990000006</v>
      </c>
      <c r="H50" s="114">
        <v>31563.913570000001</v>
      </c>
      <c r="I50" s="114">
        <v>38241.218659999999</v>
      </c>
    </row>
    <row r="51" spans="1:9" ht="15" customHeight="1" thickTop="1" thickBot="1">
      <c r="A51" s="396" t="s">
        <v>702</v>
      </c>
      <c r="B51" s="397">
        <v>2617801.0359999998</v>
      </c>
      <c r="C51" s="397">
        <v>2942920.1361100003</v>
      </c>
      <c r="D51" s="397">
        <v>3343173.19539</v>
      </c>
      <c r="E51" s="397">
        <v>3420756.0660700002</v>
      </c>
      <c r="F51" s="397">
        <v>3655442.6066900003</v>
      </c>
      <c r="G51" s="397">
        <v>3871436.4313300001</v>
      </c>
      <c r="H51" s="397">
        <v>4539811.2889899993</v>
      </c>
      <c r="I51" s="397">
        <v>5218360.8518100008</v>
      </c>
    </row>
    <row r="52" spans="1:9" s="16" customFormat="1" ht="15" customHeight="1" thickTop="1">
      <c r="A52" s="113" t="s">
        <v>703</v>
      </c>
      <c r="B52" s="114">
        <v>0</v>
      </c>
      <c r="C52" s="114">
        <v>436.40499999999997</v>
      </c>
      <c r="D52" s="114">
        <v>4087.8991499999997</v>
      </c>
      <c r="E52" s="114">
        <v>6761.6935199999998</v>
      </c>
      <c r="F52" s="114">
        <v>17582.83164</v>
      </c>
      <c r="G52" s="114">
        <v>29846.26197</v>
      </c>
      <c r="H52" s="114">
        <v>33163.59042</v>
      </c>
      <c r="I52" s="114">
        <v>56016.253600000004</v>
      </c>
    </row>
    <row r="53" spans="1:9" s="17" customFormat="1" ht="15" customHeight="1">
      <c r="A53" s="148" t="s">
        <v>704</v>
      </c>
      <c r="B53" s="114">
        <v>0</v>
      </c>
      <c r="C53" s="114">
        <v>0</v>
      </c>
      <c r="D53" s="114">
        <v>0</v>
      </c>
      <c r="E53" s="114">
        <v>0</v>
      </c>
      <c r="F53" s="114">
        <v>0</v>
      </c>
      <c r="G53" s="114">
        <v>0</v>
      </c>
      <c r="H53" s="114">
        <v>0</v>
      </c>
      <c r="I53" s="114">
        <v>0</v>
      </c>
    </row>
    <row r="54" spans="1:9" s="17" customFormat="1" ht="15" customHeight="1">
      <c r="A54" s="148" t="s">
        <v>705</v>
      </c>
      <c r="B54" s="114">
        <v>0</v>
      </c>
      <c r="C54" s="114">
        <v>0</v>
      </c>
      <c r="D54" s="114">
        <v>23.69838</v>
      </c>
      <c r="E54" s="114">
        <v>98.302999999999997</v>
      </c>
      <c r="F54" s="114">
        <v>4.5830000000000002</v>
      </c>
      <c r="G54" s="114">
        <v>0</v>
      </c>
      <c r="H54" s="114">
        <v>0</v>
      </c>
      <c r="I54" s="114">
        <v>0</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0</v>
      </c>
      <c r="C56" s="114">
        <v>436.40499999999997</v>
      </c>
      <c r="D56" s="114">
        <v>4064.2007699999999</v>
      </c>
      <c r="E56" s="114">
        <v>6663.3905199999999</v>
      </c>
      <c r="F56" s="114">
        <v>17578.248640000002</v>
      </c>
      <c r="G56" s="114">
        <v>29846.26197</v>
      </c>
      <c r="H56" s="114">
        <v>33163.59042</v>
      </c>
      <c r="I56" s="114">
        <v>56016.253600000004</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3783500.6345100002</v>
      </c>
      <c r="C58" s="114">
        <v>4520950.4311099993</v>
      </c>
      <c r="D58" s="114">
        <v>4977541.4337299997</v>
      </c>
      <c r="E58" s="114">
        <v>5308000.2936499994</v>
      </c>
      <c r="F58" s="114">
        <v>5246349.6653300002</v>
      </c>
      <c r="G58" s="114">
        <v>5614665.7180399997</v>
      </c>
      <c r="H58" s="114">
        <v>5853221.6508999998</v>
      </c>
      <c r="I58" s="114">
        <v>7096887.2649099994</v>
      </c>
    </row>
    <row r="59" spans="1:9" ht="30" customHeight="1">
      <c r="A59" s="398" t="s">
        <v>710</v>
      </c>
      <c r="B59" s="399">
        <v>365503.15304</v>
      </c>
      <c r="C59" s="399">
        <v>396978.78083999996</v>
      </c>
      <c r="D59" s="399">
        <v>420741.93552</v>
      </c>
      <c r="E59" s="399">
        <v>432863.32124000002</v>
      </c>
      <c r="F59" s="399">
        <v>444825.33827000001</v>
      </c>
      <c r="G59" s="399">
        <v>479486.03369999997</v>
      </c>
      <c r="H59" s="399">
        <v>524709.28081999999</v>
      </c>
      <c r="I59" s="399">
        <v>504495.97580999997</v>
      </c>
    </row>
    <row r="60" spans="1:9" ht="15" customHeight="1">
      <c r="A60" s="148" t="s">
        <v>711</v>
      </c>
      <c r="B60" s="114">
        <v>-69539.580950000003</v>
      </c>
      <c r="C60" s="114">
        <v>-88844.819940000001</v>
      </c>
      <c r="D60" s="114">
        <v>-89420.43677</v>
      </c>
      <c r="E60" s="114">
        <v>-95573.187579999998</v>
      </c>
      <c r="F60" s="114">
        <v>-109875.87772</v>
      </c>
      <c r="G60" s="114">
        <v>-126891.32226</v>
      </c>
      <c r="H60" s="114">
        <v>-164833.33637999999</v>
      </c>
      <c r="I60" s="114">
        <v>-196123.75305999999</v>
      </c>
    </row>
    <row r="61" spans="1:9" ht="15" customHeight="1">
      <c r="A61" s="147" t="s">
        <v>712</v>
      </c>
      <c r="B61" s="114">
        <v>295963.57208999997</v>
      </c>
      <c r="C61" s="114">
        <v>308133.96089999995</v>
      </c>
      <c r="D61" s="114">
        <v>331321.49875000003</v>
      </c>
      <c r="E61" s="114">
        <v>337290.13366000005</v>
      </c>
      <c r="F61" s="114">
        <v>334949.46055000002</v>
      </c>
      <c r="G61" s="114">
        <v>352594.71143999998</v>
      </c>
      <c r="H61" s="114">
        <v>359875.94443999999</v>
      </c>
      <c r="I61" s="114">
        <v>308372.22275000002</v>
      </c>
    </row>
    <row r="62" spans="1:9" ht="15" customHeight="1">
      <c r="A62" s="116" t="s">
        <v>713</v>
      </c>
      <c r="B62" s="114">
        <v>20486.47309</v>
      </c>
      <c r="C62" s="114">
        <v>30054.665710000001</v>
      </c>
      <c r="D62" s="114">
        <v>30313.104010000003</v>
      </c>
      <c r="E62" s="114">
        <v>38664.523289999997</v>
      </c>
      <c r="F62" s="114">
        <v>53957.525700000006</v>
      </c>
      <c r="G62" s="114">
        <v>77881.722810000007</v>
      </c>
      <c r="H62" s="114">
        <v>38217.109039999996</v>
      </c>
      <c r="I62" s="114">
        <v>48672.809670000002</v>
      </c>
    </row>
    <row r="63" spans="1:9" ht="15" customHeight="1">
      <c r="A63" s="148" t="s">
        <v>714</v>
      </c>
      <c r="B63" s="114">
        <v>-10014.36743</v>
      </c>
      <c r="C63" s="114">
        <v>-13966.76505</v>
      </c>
      <c r="D63" s="114">
        <v>-17488.727070000001</v>
      </c>
      <c r="E63" s="114">
        <v>-26328.31769</v>
      </c>
      <c r="F63" s="114">
        <v>-36117.369070000001</v>
      </c>
      <c r="G63" s="114">
        <v>-42855.286020000007</v>
      </c>
      <c r="H63" s="114">
        <v>-19009.21285</v>
      </c>
      <c r="I63" s="114">
        <v>-16223.062320000001</v>
      </c>
    </row>
    <row r="64" spans="1:9" ht="15" customHeight="1">
      <c r="A64" s="117" t="s">
        <v>715</v>
      </c>
      <c r="B64" s="114">
        <v>306435.67774999997</v>
      </c>
      <c r="C64" s="114">
        <v>324221.86155999999</v>
      </c>
      <c r="D64" s="114">
        <v>344145.87569000002</v>
      </c>
      <c r="E64" s="114">
        <v>349626.33925999998</v>
      </c>
      <c r="F64" s="114">
        <v>352789.61718</v>
      </c>
      <c r="G64" s="114">
        <v>387621.14822999999</v>
      </c>
      <c r="H64" s="114">
        <v>379083.84062999999</v>
      </c>
      <c r="I64" s="114">
        <v>340821.97010000004</v>
      </c>
    </row>
    <row r="65" spans="1:9" ht="15" customHeight="1">
      <c r="A65" s="116" t="s">
        <v>716</v>
      </c>
      <c r="B65" s="114">
        <v>70498.054390000005</v>
      </c>
      <c r="C65" s="114">
        <v>56391.707040000001</v>
      </c>
      <c r="D65" s="114">
        <v>70770.988750000004</v>
      </c>
      <c r="E65" s="114">
        <v>74956.013619999998</v>
      </c>
      <c r="F65" s="114">
        <v>89375.176080000005</v>
      </c>
      <c r="G65" s="114">
        <v>81760.817190000002</v>
      </c>
      <c r="H65" s="114">
        <v>58238.821779999998</v>
      </c>
      <c r="I65" s="114">
        <v>78191.779739999998</v>
      </c>
    </row>
    <row r="66" spans="1:9" ht="15" customHeight="1">
      <c r="A66" s="116" t="s">
        <v>717</v>
      </c>
      <c r="B66" s="114">
        <v>-87742.186400000006</v>
      </c>
      <c r="C66" s="114">
        <v>-82105.478489999994</v>
      </c>
      <c r="D66" s="114">
        <v>-107402.86147</v>
      </c>
      <c r="E66" s="114">
        <v>-117062.23931999999</v>
      </c>
      <c r="F66" s="114">
        <v>-137369.07496</v>
      </c>
      <c r="G66" s="114">
        <v>-131373.19759</v>
      </c>
      <c r="H66" s="114">
        <v>-108182.99135</v>
      </c>
      <c r="I66" s="114">
        <v>-83065.607969999997</v>
      </c>
    </row>
    <row r="67" spans="1:9" ht="15" customHeight="1">
      <c r="A67" s="147" t="s">
        <v>718</v>
      </c>
      <c r="B67" s="114">
        <v>289191.54574000003</v>
      </c>
      <c r="C67" s="114">
        <v>298508.09010999999</v>
      </c>
      <c r="D67" s="114">
        <v>307514.00297000003</v>
      </c>
      <c r="E67" s="114">
        <v>307520.11356000003</v>
      </c>
      <c r="F67" s="114">
        <v>304795.71830000001</v>
      </c>
      <c r="G67" s="114">
        <v>338008.76782999997</v>
      </c>
      <c r="H67" s="114">
        <v>329139.67106000002</v>
      </c>
      <c r="I67" s="114">
        <v>335948.14186999999</v>
      </c>
    </row>
    <row r="68" spans="1:9" ht="15" customHeight="1">
      <c r="A68" s="148" t="s">
        <v>719</v>
      </c>
      <c r="B68" s="114">
        <v>-231383.79308</v>
      </c>
      <c r="C68" s="114">
        <v>-254265.50349999999</v>
      </c>
      <c r="D68" s="114">
        <v>-249158.42794999998</v>
      </c>
      <c r="E68" s="114">
        <v>-251763.36419999998</v>
      </c>
      <c r="F68" s="114">
        <v>-286494.35371</v>
      </c>
      <c r="G68" s="114">
        <v>-274720.81617000001</v>
      </c>
      <c r="H68" s="114">
        <v>-250180.95300000001</v>
      </c>
      <c r="I68" s="114">
        <v>-252988.45718</v>
      </c>
    </row>
    <row r="69" spans="1:9" ht="15" customHeight="1">
      <c r="A69" s="117" t="s">
        <v>720</v>
      </c>
      <c r="B69" s="114">
        <v>57807.752659999998</v>
      </c>
      <c r="C69" s="114">
        <v>44242.586609999998</v>
      </c>
      <c r="D69" s="114">
        <v>58355.575020000004</v>
      </c>
      <c r="E69" s="114">
        <v>55756.749360000002</v>
      </c>
      <c r="F69" s="114">
        <v>18301.364590000001</v>
      </c>
      <c r="G69" s="114">
        <v>63287.951659999999</v>
      </c>
      <c r="H69" s="114">
        <v>78958.718059999999</v>
      </c>
      <c r="I69" s="114">
        <v>82959.684689999995</v>
      </c>
    </row>
    <row r="70" spans="1:9" ht="15" customHeight="1">
      <c r="A70" s="117" t="s">
        <v>721</v>
      </c>
      <c r="B70" s="114">
        <v>34.817920000000001</v>
      </c>
      <c r="C70" s="114">
        <v>24.506790000000002</v>
      </c>
      <c r="D70" s="114">
        <v>19.050990000000002</v>
      </c>
      <c r="E70" s="114">
        <v>211.90089</v>
      </c>
      <c r="F70" s="114">
        <v>23.326930000000001</v>
      </c>
      <c r="G70" s="114">
        <v>19.06664</v>
      </c>
      <c r="H70" s="114">
        <v>15.012799999999999</v>
      </c>
      <c r="I70" s="114">
        <v>9.3396499999999989</v>
      </c>
    </row>
    <row r="71" spans="1:9" ht="15" customHeight="1">
      <c r="A71" s="115" t="s">
        <v>1109</v>
      </c>
      <c r="B71" s="114">
        <v>7.0000000000000007E-5</v>
      </c>
      <c r="C71" s="114">
        <v>1.298E-2</v>
      </c>
      <c r="D71" s="114">
        <v>1.1480000000000001E-2</v>
      </c>
      <c r="E71" s="114">
        <v>198.9495</v>
      </c>
      <c r="F71" s="114">
        <v>-2.9363999999999999</v>
      </c>
      <c r="G71" s="114">
        <v>-0.30982999999999999</v>
      </c>
      <c r="H71" s="114">
        <v>-0.68123</v>
      </c>
      <c r="I71" s="114">
        <v>0.37545999999999996</v>
      </c>
    </row>
    <row r="72" spans="1:9" ht="15" customHeight="1">
      <c r="A72" s="115" t="s">
        <v>1110</v>
      </c>
      <c r="B72" s="114">
        <v>34.81785</v>
      </c>
      <c r="C72" s="114">
        <v>24.49381</v>
      </c>
      <c r="D72" s="114">
        <v>19.03951</v>
      </c>
      <c r="E72" s="114">
        <v>12.95139</v>
      </c>
      <c r="F72" s="114">
        <v>26.263330000000003</v>
      </c>
      <c r="G72" s="114">
        <v>19.376470000000001</v>
      </c>
      <c r="H72" s="114">
        <v>15.694030000000001</v>
      </c>
      <c r="I72" s="114">
        <v>8.9641900000000003</v>
      </c>
    </row>
    <row r="73" spans="1:9" ht="15" customHeight="1">
      <c r="A73" s="147" t="s">
        <v>722</v>
      </c>
      <c r="B73" s="114">
        <v>-3.8656299999999999</v>
      </c>
      <c r="C73" s="114">
        <v>-0.92315000000000003</v>
      </c>
      <c r="D73" s="114">
        <v>-0.69571000000000005</v>
      </c>
      <c r="E73" s="114">
        <v>-9.5681100000000008</v>
      </c>
      <c r="F73" s="114">
        <v>-9.7877399999999994</v>
      </c>
      <c r="G73" s="114">
        <v>-0.38949</v>
      </c>
      <c r="H73" s="114">
        <v>-49.4604</v>
      </c>
      <c r="I73" s="114">
        <v>-95.181280000000001</v>
      </c>
    </row>
    <row r="74" spans="1:9" ht="15" customHeight="1">
      <c r="A74" s="147" t="s">
        <v>1464</v>
      </c>
      <c r="B74" s="114">
        <v>2.7059999999999997E-2</v>
      </c>
      <c r="C74" s="114">
        <v>-3.5749999999999997E-2</v>
      </c>
      <c r="D74" s="114">
        <v>0.13574</v>
      </c>
      <c r="E74" s="114">
        <v>-8.7843799999999987</v>
      </c>
      <c r="F74" s="114">
        <v>-9.2690300000000008</v>
      </c>
      <c r="G74" s="114">
        <v>5.2719999999999996E-2</v>
      </c>
      <c r="H74" s="114">
        <v>-1.95417</v>
      </c>
      <c r="I74" s="114">
        <v>-1.772E-2</v>
      </c>
    </row>
    <row r="75" spans="1:9" ht="15" customHeight="1">
      <c r="A75" s="148" t="s">
        <v>465</v>
      </c>
      <c r="B75" s="114">
        <v>-3.89269</v>
      </c>
      <c r="C75" s="114">
        <v>-0.88739999999999997</v>
      </c>
      <c r="D75" s="114">
        <v>-0.83145000000000002</v>
      </c>
      <c r="E75" s="114">
        <v>-0.78373000000000004</v>
      </c>
      <c r="F75" s="114">
        <v>-0.51871</v>
      </c>
      <c r="G75" s="114">
        <v>-0.44220999999999999</v>
      </c>
      <c r="H75" s="114">
        <v>-47.506230000000002</v>
      </c>
      <c r="I75" s="114">
        <v>-95.163560000000004</v>
      </c>
    </row>
    <row r="76" spans="1:9" ht="15" customHeight="1">
      <c r="A76" s="147" t="s">
        <v>723</v>
      </c>
      <c r="B76" s="114">
        <v>57838.704949999999</v>
      </c>
      <c r="C76" s="114">
        <v>44266.170250000003</v>
      </c>
      <c r="D76" s="114">
        <v>58373.9303</v>
      </c>
      <c r="E76" s="114">
        <v>55959.082139999999</v>
      </c>
      <c r="F76" s="114">
        <v>18314.903780000001</v>
      </c>
      <c r="G76" s="114">
        <v>63306.628810000002</v>
      </c>
      <c r="H76" s="114">
        <v>78924.27046</v>
      </c>
      <c r="I76" s="114">
        <v>82873.843059999999</v>
      </c>
    </row>
    <row r="77" spans="1:9" ht="15" customHeight="1">
      <c r="A77" s="149" t="s">
        <v>1100</v>
      </c>
      <c r="B77" s="114">
        <v>229.49342999999999</v>
      </c>
      <c r="C77" s="114">
        <v>118.56693</v>
      </c>
      <c r="D77" s="114">
        <v>205.54554000000002</v>
      </c>
      <c r="E77" s="114">
        <v>5586.2416499999999</v>
      </c>
      <c r="F77" s="114">
        <v>174.64964000000001</v>
      </c>
      <c r="G77" s="114">
        <v>764.08882999999992</v>
      </c>
      <c r="H77" s="114">
        <v>2140.3906499999998</v>
      </c>
      <c r="I77" s="114">
        <v>257.88125000000002</v>
      </c>
    </row>
    <row r="78" spans="1:9" ht="15" customHeight="1">
      <c r="A78" s="117" t="s">
        <v>724</v>
      </c>
      <c r="B78" s="114">
        <v>58068.198380000002</v>
      </c>
      <c r="C78" s="114">
        <v>44384.737179999996</v>
      </c>
      <c r="D78" s="114">
        <v>58579.475840000006</v>
      </c>
      <c r="E78" s="114">
        <v>61545.323790000002</v>
      </c>
      <c r="F78" s="114">
        <v>18489.55342</v>
      </c>
      <c r="G78" s="114">
        <v>64070.717640000003</v>
      </c>
      <c r="H78" s="114">
        <v>81064.661110000001</v>
      </c>
      <c r="I78" s="114">
        <v>83131.724310000005</v>
      </c>
    </row>
    <row r="79" spans="1:9" ht="15" customHeight="1">
      <c r="A79" s="116" t="s">
        <v>725</v>
      </c>
      <c r="B79" s="114">
        <v>228.97076000000001</v>
      </c>
      <c r="C79" s="114">
        <v>693.07687999999996</v>
      </c>
      <c r="D79" s="114">
        <v>-610.18702000000008</v>
      </c>
      <c r="E79" s="114">
        <v>-783.99932999999999</v>
      </c>
      <c r="F79" s="114">
        <v>-3964.0118499999999</v>
      </c>
      <c r="G79" s="114">
        <v>770.47198000000003</v>
      </c>
      <c r="H79" s="114">
        <v>391.58315999999996</v>
      </c>
      <c r="I79" s="114">
        <v>997.73489000000006</v>
      </c>
    </row>
    <row r="80" spans="1:9" ht="15" customHeight="1">
      <c r="A80" s="147" t="s">
        <v>726</v>
      </c>
      <c r="B80" s="114">
        <v>58297.169139999998</v>
      </c>
      <c r="C80" s="114">
        <v>45077.814060000004</v>
      </c>
      <c r="D80" s="114">
        <v>57969.288820000002</v>
      </c>
      <c r="E80" s="114">
        <v>60761.324460000003</v>
      </c>
      <c r="F80" s="114">
        <v>14525.541569999999</v>
      </c>
      <c r="G80" s="114">
        <v>64841.189619999997</v>
      </c>
      <c r="H80" s="114">
        <v>81456.244269999996</v>
      </c>
      <c r="I80" s="114">
        <v>84129.459199999998</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58297.169139999998</v>
      </c>
      <c r="C82" s="114">
        <v>45077.814060000004</v>
      </c>
      <c r="D82" s="114">
        <v>57969.288820000002</v>
      </c>
      <c r="E82" s="114">
        <v>60761.324460000003</v>
      </c>
      <c r="F82" s="114">
        <v>14525.541569999999</v>
      </c>
      <c r="G82" s="114">
        <v>64841.189619999997</v>
      </c>
      <c r="H82" s="114">
        <v>81456.244269999996</v>
      </c>
      <c r="I82" s="114">
        <v>84129.459199999998</v>
      </c>
    </row>
    <row r="83" spans="1:9" ht="15" customHeight="1" thickBot="1">
      <c r="A83" s="116" t="s">
        <v>729</v>
      </c>
      <c r="B83" s="114">
        <v>-22014.191999999999</v>
      </c>
      <c r="C83" s="114">
        <v>-17158.514999999999</v>
      </c>
      <c r="D83" s="114">
        <v>-27045.847000000002</v>
      </c>
      <c r="E83" s="114">
        <v>-31934.725999999999</v>
      </c>
      <c r="F83" s="114">
        <v>-5843.1096900000002</v>
      </c>
      <c r="G83" s="114">
        <v>-28366.448629999999</v>
      </c>
      <c r="H83" s="114">
        <v>-49892.330700000006</v>
      </c>
      <c r="I83" s="114">
        <v>-45888.240539999999</v>
      </c>
    </row>
    <row r="84" spans="1:9" ht="15" customHeight="1" thickTop="1" thickBot="1">
      <c r="A84" s="396" t="s">
        <v>730</v>
      </c>
      <c r="B84" s="397">
        <v>36282.977140000003</v>
      </c>
      <c r="C84" s="397">
        <v>27919.299059999998</v>
      </c>
      <c r="D84" s="397">
        <v>30923.44182</v>
      </c>
      <c r="E84" s="397">
        <v>28826.598460000001</v>
      </c>
      <c r="F84" s="397">
        <v>8682.4318800000001</v>
      </c>
      <c r="G84" s="397">
        <v>36474.740990000006</v>
      </c>
      <c r="H84" s="397">
        <v>31563.913570000001</v>
      </c>
      <c r="I84" s="397">
        <v>38241.218659999999</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41" customWidth="1"/>
    <col min="4" max="4" width="26.140625" style="641" customWidth="1"/>
    <col min="5" max="256" width="9.140625" style="641"/>
    <col min="257" max="257" width="89.140625" style="641" customWidth="1"/>
    <col min="258" max="259" width="20.140625" style="641" customWidth="1"/>
    <col min="260" max="260" width="26.140625" style="641" customWidth="1"/>
    <col min="261" max="512" width="9.140625" style="641"/>
    <col min="513" max="513" width="89.140625" style="641" customWidth="1"/>
    <col min="514" max="515" width="20.140625" style="641" customWidth="1"/>
    <col min="516" max="516" width="26.140625" style="641" customWidth="1"/>
    <col min="517" max="768" width="9.140625" style="641"/>
    <col min="769" max="769" width="89.140625" style="641" customWidth="1"/>
    <col min="770" max="771" width="20.140625" style="641" customWidth="1"/>
    <col min="772" max="772" width="26.140625" style="641" customWidth="1"/>
    <col min="773" max="1024" width="9.140625" style="641"/>
    <col min="1025" max="1025" width="89.140625" style="641" customWidth="1"/>
    <col min="1026" max="1027" width="20.140625" style="641" customWidth="1"/>
    <col min="1028" max="1028" width="26.140625" style="641" customWidth="1"/>
    <col min="1029" max="1280" width="9.140625" style="641"/>
    <col min="1281" max="1281" width="89.140625" style="641" customWidth="1"/>
    <col min="1282" max="1283" width="20.140625" style="641" customWidth="1"/>
    <col min="1284" max="1284" width="26.140625" style="641" customWidth="1"/>
    <col min="1285" max="1536" width="9.140625" style="641"/>
    <col min="1537" max="1537" width="89.140625" style="641" customWidth="1"/>
    <col min="1538" max="1539" width="20.140625" style="641" customWidth="1"/>
    <col min="1540" max="1540" width="26.140625" style="641" customWidth="1"/>
    <col min="1541" max="1792" width="9.140625" style="641"/>
    <col min="1793" max="1793" width="89.140625" style="641" customWidth="1"/>
    <col min="1794" max="1795" width="20.140625" style="641" customWidth="1"/>
    <col min="1796" max="1796" width="26.140625" style="641" customWidth="1"/>
    <col min="1797" max="2048" width="9.140625" style="641"/>
    <col min="2049" max="2049" width="89.140625" style="641" customWidth="1"/>
    <col min="2050" max="2051" width="20.140625" style="641" customWidth="1"/>
    <col min="2052" max="2052" width="26.140625" style="641" customWidth="1"/>
    <col min="2053" max="2304" width="9.140625" style="641"/>
    <col min="2305" max="2305" width="89.140625" style="641" customWidth="1"/>
    <col min="2306" max="2307" width="20.140625" style="641" customWidth="1"/>
    <col min="2308" max="2308" width="26.140625" style="641" customWidth="1"/>
    <col min="2309" max="2560" width="9.140625" style="641"/>
    <col min="2561" max="2561" width="89.140625" style="641" customWidth="1"/>
    <col min="2562" max="2563" width="20.140625" style="641" customWidth="1"/>
    <col min="2564" max="2564" width="26.140625" style="641" customWidth="1"/>
    <col min="2565" max="2816" width="9.140625" style="641"/>
    <col min="2817" max="2817" width="89.140625" style="641" customWidth="1"/>
    <col min="2818" max="2819" width="20.140625" style="641" customWidth="1"/>
    <col min="2820" max="2820" width="26.140625" style="641" customWidth="1"/>
    <col min="2821" max="3072" width="9.140625" style="641"/>
    <col min="3073" max="3073" width="89.140625" style="641" customWidth="1"/>
    <col min="3074" max="3075" width="20.140625" style="641" customWidth="1"/>
    <col min="3076" max="3076" width="26.140625" style="641" customWidth="1"/>
    <col min="3077" max="3328" width="9.140625" style="641"/>
    <col min="3329" max="3329" width="89.140625" style="641" customWidth="1"/>
    <col min="3330" max="3331" width="20.140625" style="641" customWidth="1"/>
    <col min="3332" max="3332" width="26.140625" style="641" customWidth="1"/>
    <col min="3333" max="3584" width="9.140625" style="641"/>
    <col min="3585" max="3585" width="89.140625" style="641" customWidth="1"/>
    <col min="3586" max="3587" width="20.140625" style="641" customWidth="1"/>
    <col min="3588" max="3588" width="26.140625" style="641" customWidth="1"/>
    <col min="3589" max="3840" width="9.140625" style="641"/>
    <col min="3841" max="3841" width="89.140625" style="641" customWidth="1"/>
    <col min="3842" max="3843" width="20.140625" style="641" customWidth="1"/>
    <col min="3844" max="3844" width="26.140625" style="641" customWidth="1"/>
    <col min="3845" max="4096" width="9.140625" style="641"/>
    <col min="4097" max="4097" width="89.140625" style="641" customWidth="1"/>
    <col min="4098" max="4099" width="20.140625" style="641" customWidth="1"/>
    <col min="4100" max="4100" width="26.140625" style="641" customWidth="1"/>
    <col min="4101" max="4352" width="9.140625" style="641"/>
    <col min="4353" max="4353" width="89.140625" style="641" customWidth="1"/>
    <col min="4354" max="4355" width="20.140625" style="641" customWidth="1"/>
    <col min="4356" max="4356" width="26.140625" style="641" customWidth="1"/>
    <col min="4357" max="4608" width="9.140625" style="641"/>
    <col min="4609" max="4609" width="89.140625" style="641" customWidth="1"/>
    <col min="4610" max="4611" width="20.140625" style="641" customWidth="1"/>
    <col min="4612" max="4612" width="26.140625" style="641" customWidth="1"/>
    <col min="4613" max="4864" width="9.140625" style="641"/>
    <col min="4865" max="4865" width="89.140625" style="641" customWidth="1"/>
    <col min="4866" max="4867" width="20.140625" style="641" customWidth="1"/>
    <col min="4868" max="4868" width="26.140625" style="641" customWidth="1"/>
    <col min="4869" max="5120" width="9.140625" style="641"/>
    <col min="5121" max="5121" width="89.140625" style="641" customWidth="1"/>
    <col min="5122" max="5123" width="20.140625" style="641" customWidth="1"/>
    <col min="5124" max="5124" width="26.140625" style="641" customWidth="1"/>
    <col min="5125" max="5376" width="9.140625" style="641"/>
    <col min="5377" max="5377" width="89.140625" style="641" customWidth="1"/>
    <col min="5378" max="5379" width="20.140625" style="641" customWidth="1"/>
    <col min="5380" max="5380" width="26.140625" style="641" customWidth="1"/>
    <col min="5381" max="5632" width="9.140625" style="641"/>
    <col min="5633" max="5633" width="89.140625" style="641" customWidth="1"/>
    <col min="5634" max="5635" width="20.140625" style="641" customWidth="1"/>
    <col min="5636" max="5636" width="26.140625" style="641" customWidth="1"/>
    <col min="5637" max="5888" width="9.140625" style="641"/>
    <col min="5889" max="5889" width="89.140625" style="641" customWidth="1"/>
    <col min="5890" max="5891" width="20.140625" style="641" customWidth="1"/>
    <col min="5892" max="5892" width="26.140625" style="641" customWidth="1"/>
    <col min="5893" max="6144" width="9.140625" style="641"/>
    <col min="6145" max="6145" width="89.140625" style="641" customWidth="1"/>
    <col min="6146" max="6147" width="20.140625" style="641" customWidth="1"/>
    <col min="6148" max="6148" width="26.140625" style="641" customWidth="1"/>
    <col min="6149" max="6400" width="9.140625" style="641"/>
    <col min="6401" max="6401" width="89.140625" style="641" customWidth="1"/>
    <col min="6402" max="6403" width="20.140625" style="641" customWidth="1"/>
    <col min="6404" max="6404" width="26.140625" style="641" customWidth="1"/>
    <col min="6405" max="6656" width="9.140625" style="641"/>
    <col min="6657" max="6657" width="89.140625" style="641" customWidth="1"/>
    <col min="6658" max="6659" width="20.140625" style="641" customWidth="1"/>
    <col min="6660" max="6660" width="26.140625" style="641" customWidth="1"/>
    <col min="6661" max="6912" width="9.140625" style="641"/>
    <col min="6913" max="6913" width="89.140625" style="641" customWidth="1"/>
    <col min="6914" max="6915" width="20.140625" style="641" customWidth="1"/>
    <col min="6916" max="6916" width="26.140625" style="641" customWidth="1"/>
    <col min="6917" max="7168" width="9.140625" style="641"/>
    <col min="7169" max="7169" width="89.140625" style="641" customWidth="1"/>
    <col min="7170" max="7171" width="20.140625" style="641" customWidth="1"/>
    <col min="7172" max="7172" width="26.140625" style="641" customWidth="1"/>
    <col min="7173" max="7424" width="9.140625" style="641"/>
    <col min="7425" max="7425" width="89.140625" style="641" customWidth="1"/>
    <col min="7426" max="7427" width="20.140625" style="641" customWidth="1"/>
    <col min="7428" max="7428" width="26.140625" style="641" customWidth="1"/>
    <col min="7429" max="7680" width="9.140625" style="641"/>
    <col min="7681" max="7681" width="89.140625" style="641" customWidth="1"/>
    <col min="7682" max="7683" width="20.140625" style="641" customWidth="1"/>
    <col min="7684" max="7684" width="26.140625" style="641" customWidth="1"/>
    <col min="7685" max="7936" width="9.140625" style="641"/>
    <col min="7937" max="7937" width="89.140625" style="641" customWidth="1"/>
    <col min="7938" max="7939" width="20.140625" style="641" customWidth="1"/>
    <col min="7940" max="7940" width="26.140625" style="641" customWidth="1"/>
    <col min="7941" max="8192" width="9.140625" style="641"/>
    <col min="8193" max="8193" width="89.140625" style="641" customWidth="1"/>
    <col min="8194" max="8195" width="20.140625" style="641" customWidth="1"/>
    <col min="8196" max="8196" width="26.140625" style="641" customWidth="1"/>
    <col min="8197" max="8448" width="9.140625" style="641"/>
    <col min="8449" max="8449" width="89.140625" style="641" customWidth="1"/>
    <col min="8450" max="8451" width="20.140625" style="641" customWidth="1"/>
    <col min="8452" max="8452" width="26.140625" style="641" customWidth="1"/>
    <col min="8453" max="8704" width="9.140625" style="641"/>
    <col min="8705" max="8705" width="89.140625" style="641" customWidth="1"/>
    <col min="8706" max="8707" width="20.140625" style="641" customWidth="1"/>
    <col min="8708" max="8708" width="26.140625" style="641" customWidth="1"/>
    <col min="8709" max="8960" width="9.140625" style="641"/>
    <col min="8961" max="8961" width="89.140625" style="641" customWidth="1"/>
    <col min="8962" max="8963" width="20.140625" style="641" customWidth="1"/>
    <col min="8964" max="8964" width="26.140625" style="641" customWidth="1"/>
    <col min="8965" max="9216" width="9.140625" style="641"/>
    <col min="9217" max="9217" width="89.140625" style="641" customWidth="1"/>
    <col min="9218" max="9219" width="20.140625" style="641" customWidth="1"/>
    <col min="9220" max="9220" width="26.140625" style="641" customWidth="1"/>
    <col min="9221" max="9472" width="9.140625" style="641"/>
    <col min="9473" max="9473" width="89.140625" style="641" customWidth="1"/>
    <col min="9474" max="9475" width="20.140625" style="641" customWidth="1"/>
    <col min="9476" max="9476" width="26.140625" style="641" customWidth="1"/>
    <col min="9477" max="9728" width="9.140625" style="641"/>
    <col min="9729" max="9729" width="89.140625" style="641" customWidth="1"/>
    <col min="9730" max="9731" width="20.140625" style="641" customWidth="1"/>
    <col min="9732" max="9732" width="26.140625" style="641" customWidth="1"/>
    <col min="9733" max="9984" width="9.140625" style="641"/>
    <col min="9985" max="9985" width="89.140625" style="641" customWidth="1"/>
    <col min="9986" max="9987" width="20.140625" style="641" customWidth="1"/>
    <col min="9988" max="9988" width="26.140625" style="641" customWidth="1"/>
    <col min="9989" max="10240" width="9.140625" style="641"/>
    <col min="10241" max="10241" width="89.140625" style="641" customWidth="1"/>
    <col min="10242" max="10243" width="20.140625" style="641" customWidth="1"/>
    <col min="10244" max="10244" width="26.140625" style="641" customWidth="1"/>
    <col min="10245" max="10496" width="9.140625" style="641"/>
    <col min="10497" max="10497" width="89.140625" style="641" customWidth="1"/>
    <col min="10498" max="10499" width="20.140625" style="641" customWidth="1"/>
    <col min="10500" max="10500" width="26.140625" style="641" customWidth="1"/>
    <col min="10501" max="10752" width="9.140625" style="641"/>
    <col min="10753" max="10753" width="89.140625" style="641" customWidth="1"/>
    <col min="10754" max="10755" width="20.140625" style="641" customWidth="1"/>
    <col min="10756" max="10756" width="26.140625" style="641" customWidth="1"/>
    <col min="10757" max="11008" width="9.140625" style="641"/>
    <col min="11009" max="11009" width="89.140625" style="641" customWidth="1"/>
    <col min="11010" max="11011" width="20.140625" style="641" customWidth="1"/>
    <col min="11012" max="11012" width="26.140625" style="641" customWidth="1"/>
    <col min="11013" max="11264" width="9.140625" style="641"/>
    <col min="11265" max="11265" width="89.140625" style="641" customWidth="1"/>
    <col min="11266" max="11267" width="20.140625" style="641" customWidth="1"/>
    <col min="11268" max="11268" width="26.140625" style="641" customWidth="1"/>
    <col min="11269" max="11520" width="9.140625" style="641"/>
    <col min="11521" max="11521" width="89.140625" style="641" customWidth="1"/>
    <col min="11522" max="11523" width="20.140625" style="641" customWidth="1"/>
    <col min="11524" max="11524" width="26.140625" style="641" customWidth="1"/>
    <col min="11525" max="11776" width="9.140625" style="641"/>
    <col min="11777" max="11777" width="89.140625" style="641" customWidth="1"/>
    <col min="11778" max="11779" width="20.140625" style="641" customWidth="1"/>
    <col min="11780" max="11780" width="26.140625" style="641" customWidth="1"/>
    <col min="11781" max="12032" width="9.140625" style="641"/>
    <col min="12033" max="12033" width="89.140625" style="641" customWidth="1"/>
    <col min="12034" max="12035" width="20.140625" style="641" customWidth="1"/>
    <col min="12036" max="12036" width="26.140625" style="641" customWidth="1"/>
    <col min="12037" max="12288" width="9.140625" style="641"/>
    <col min="12289" max="12289" width="89.140625" style="641" customWidth="1"/>
    <col min="12290" max="12291" width="20.140625" style="641" customWidth="1"/>
    <col min="12292" max="12292" width="26.140625" style="641" customWidth="1"/>
    <col min="12293" max="12544" width="9.140625" style="641"/>
    <col min="12545" max="12545" width="89.140625" style="641" customWidth="1"/>
    <col min="12546" max="12547" width="20.140625" style="641" customWidth="1"/>
    <col min="12548" max="12548" width="26.140625" style="641" customWidth="1"/>
    <col min="12549" max="12800" width="9.140625" style="641"/>
    <col min="12801" max="12801" width="89.140625" style="641" customWidth="1"/>
    <col min="12802" max="12803" width="20.140625" style="641" customWidth="1"/>
    <col min="12804" max="12804" width="26.140625" style="641" customWidth="1"/>
    <col min="12805" max="13056" width="9.140625" style="641"/>
    <col min="13057" max="13057" width="89.140625" style="641" customWidth="1"/>
    <col min="13058" max="13059" width="20.140625" style="641" customWidth="1"/>
    <col min="13060" max="13060" width="26.140625" style="641" customWidth="1"/>
    <col min="13061" max="13312" width="9.140625" style="641"/>
    <col min="13313" max="13313" width="89.140625" style="641" customWidth="1"/>
    <col min="13314" max="13315" width="20.140625" style="641" customWidth="1"/>
    <col min="13316" max="13316" width="26.140625" style="641" customWidth="1"/>
    <col min="13317" max="13568" width="9.140625" style="641"/>
    <col min="13569" max="13569" width="89.140625" style="641" customWidth="1"/>
    <col min="13570" max="13571" width="20.140625" style="641" customWidth="1"/>
    <col min="13572" max="13572" width="26.140625" style="641" customWidth="1"/>
    <col min="13573" max="13824" width="9.140625" style="641"/>
    <col min="13825" max="13825" width="89.140625" style="641" customWidth="1"/>
    <col min="13826" max="13827" width="20.140625" style="641" customWidth="1"/>
    <col min="13828" max="13828" width="26.140625" style="641" customWidth="1"/>
    <col min="13829" max="14080" width="9.140625" style="641"/>
    <col min="14081" max="14081" width="89.140625" style="641" customWidth="1"/>
    <col min="14082" max="14083" width="20.140625" style="641" customWidth="1"/>
    <col min="14084" max="14084" width="26.140625" style="641" customWidth="1"/>
    <col min="14085" max="14336" width="9.140625" style="641"/>
    <col min="14337" max="14337" width="89.140625" style="641" customWidth="1"/>
    <col min="14338" max="14339" width="20.140625" style="641" customWidth="1"/>
    <col min="14340" max="14340" width="26.140625" style="641" customWidth="1"/>
    <col min="14341" max="14592" width="9.140625" style="641"/>
    <col min="14593" max="14593" width="89.140625" style="641" customWidth="1"/>
    <col min="14594" max="14595" width="20.140625" style="641" customWidth="1"/>
    <col min="14596" max="14596" width="26.140625" style="641" customWidth="1"/>
    <col min="14597" max="14848" width="9.140625" style="641"/>
    <col min="14849" max="14849" width="89.140625" style="641" customWidth="1"/>
    <col min="14850" max="14851" width="20.140625" style="641" customWidth="1"/>
    <col min="14852" max="14852" width="26.140625" style="641" customWidth="1"/>
    <col min="14853" max="15104" width="9.140625" style="641"/>
    <col min="15105" max="15105" width="89.140625" style="641" customWidth="1"/>
    <col min="15106" max="15107" width="20.140625" style="641" customWidth="1"/>
    <col min="15108" max="15108" width="26.140625" style="641" customWidth="1"/>
    <col min="15109" max="15360" width="9.140625" style="641"/>
    <col min="15361" max="15361" width="89.140625" style="641" customWidth="1"/>
    <col min="15362" max="15363" width="20.140625" style="641" customWidth="1"/>
    <col min="15364" max="15364" width="26.140625" style="641" customWidth="1"/>
    <col min="15365" max="15616" width="9.140625" style="641"/>
    <col min="15617" max="15617" width="89.140625" style="641" customWidth="1"/>
    <col min="15618" max="15619" width="20.140625" style="641" customWidth="1"/>
    <col min="15620" max="15620" width="26.140625" style="641" customWidth="1"/>
    <col min="15621" max="15872" width="9.140625" style="641"/>
    <col min="15873" max="15873" width="89.140625" style="641" customWidth="1"/>
    <col min="15874" max="15875" width="20.140625" style="641" customWidth="1"/>
    <col min="15876" max="15876" width="26.140625" style="641" customWidth="1"/>
    <col min="15877" max="16128" width="9.140625" style="641"/>
    <col min="16129" max="16129" width="89.140625" style="641" customWidth="1"/>
    <col min="16130" max="16131" width="20.140625" style="641" customWidth="1"/>
    <col min="16132" max="16132" width="26.140625" style="641" customWidth="1"/>
    <col min="16133" max="16384" width="9.140625" style="641"/>
  </cols>
  <sheetData>
    <row r="1" spans="1:4" ht="30" customHeight="1">
      <c r="A1" s="760" t="s">
        <v>473</v>
      </c>
      <c r="B1" s="770"/>
      <c r="C1" s="770"/>
      <c r="D1" s="770"/>
    </row>
    <row r="2" spans="1:4" ht="15" customHeight="1">
      <c r="A2" s="761" t="s">
        <v>743</v>
      </c>
      <c r="B2" s="771"/>
      <c r="C2" s="771"/>
      <c r="D2" s="771"/>
    </row>
    <row r="3" spans="1:4" ht="15" customHeight="1">
      <c r="A3" s="772" t="s">
        <v>1595</v>
      </c>
      <c r="B3" s="773"/>
      <c r="C3" s="773"/>
      <c r="D3" s="773"/>
    </row>
    <row r="4" spans="1:4" s="78" customFormat="1" ht="30" customHeight="1">
      <c r="A4" s="762" t="s">
        <v>744</v>
      </c>
      <c r="B4" s="774"/>
      <c r="C4" s="774"/>
      <c r="D4" s="774"/>
    </row>
    <row r="5" spans="1:4" ht="3.75" customHeight="1">
      <c r="A5" s="47"/>
      <c r="B5" s="47"/>
      <c r="C5" s="47"/>
      <c r="D5" s="47"/>
    </row>
    <row r="6" spans="1:4" s="19" customFormat="1" ht="30" customHeight="1">
      <c r="A6" s="239"/>
      <c r="B6" s="240" t="s">
        <v>61</v>
      </c>
      <c r="C6" s="240" t="s">
        <v>59</v>
      </c>
      <c r="D6" s="240" t="s">
        <v>551</v>
      </c>
    </row>
    <row r="7" spans="1:4" s="20" customFormat="1" ht="15" customHeight="1">
      <c r="A7" s="241" t="s">
        <v>745</v>
      </c>
      <c r="B7" s="242">
        <v>0.11020000000000001</v>
      </c>
      <c r="C7" s="242">
        <v>0.1208</v>
      </c>
      <c r="D7" s="242">
        <v>0.11169999999999999</v>
      </c>
    </row>
    <row r="8" spans="1:4" s="78" customFormat="1" ht="15" customHeight="1">
      <c r="A8" s="120" t="s">
        <v>746</v>
      </c>
      <c r="B8" s="121">
        <v>1032870859.26</v>
      </c>
      <c r="C8" s="121">
        <v>134232214.66</v>
      </c>
      <c r="D8" s="121">
        <v>1167103073.9200001</v>
      </c>
    </row>
    <row r="9" spans="1:4" s="78" customFormat="1" ht="15" customHeight="1">
      <c r="A9" s="120" t="s">
        <v>747</v>
      </c>
      <c r="B9" s="121">
        <v>0</v>
      </c>
      <c r="C9" s="121">
        <v>0</v>
      </c>
      <c r="D9" s="121">
        <v>0</v>
      </c>
    </row>
    <row r="10" spans="1:4" s="21" customFormat="1" ht="15" customHeight="1">
      <c r="A10" s="120" t="s">
        <v>748</v>
      </c>
      <c r="B10" s="121">
        <v>168138185.15000001</v>
      </c>
      <c r="C10" s="121">
        <v>47509619.950000003</v>
      </c>
      <c r="D10" s="121">
        <v>215647805.09999999</v>
      </c>
    </row>
    <row r="11" spans="1:4" s="21" customFormat="1" ht="15" customHeight="1">
      <c r="A11" s="120" t="s">
        <v>749</v>
      </c>
      <c r="B11" s="121">
        <v>562081673.27999997</v>
      </c>
      <c r="C11" s="121">
        <v>68521298.609999999</v>
      </c>
      <c r="D11" s="121">
        <v>630602971.88999999</v>
      </c>
    </row>
    <row r="12" spans="1:4" s="21" customFormat="1" ht="15" customHeight="1">
      <c r="A12" s="120" t="s">
        <v>750</v>
      </c>
      <c r="B12" s="121">
        <v>465589115.95999998</v>
      </c>
      <c r="C12" s="121">
        <v>341364144.13999999</v>
      </c>
      <c r="D12" s="121">
        <v>806953260.10000002</v>
      </c>
    </row>
    <row r="13" spans="1:4" s="21" customFormat="1" ht="15" customHeight="1">
      <c r="A13" s="120" t="s">
        <v>751</v>
      </c>
      <c r="B13" s="121">
        <v>3076523896.79</v>
      </c>
      <c r="C13" s="121">
        <v>334947684.19999999</v>
      </c>
      <c r="D13" s="121">
        <v>3411471580.9899998</v>
      </c>
    </row>
    <row r="14" spans="1:4" s="21" customFormat="1" ht="15" customHeight="1">
      <c r="A14" s="243" t="s">
        <v>752</v>
      </c>
      <c r="B14" s="122">
        <v>5305203730.4399996</v>
      </c>
      <c r="C14" s="122">
        <v>926574961.55999994</v>
      </c>
      <c r="D14" s="122">
        <v>6231778692</v>
      </c>
    </row>
    <row r="15" spans="1:4" s="22" customFormat="1" ht="15" customHeight="1">
      <c r="A15" s="120" t="s">
        <v>753</v>
      </c>
      <c r="B15" s="121">
        <v>3740384207.4299998</v>
      </c>
      <c r="C15" s="121">
        <v>634733365.60000002</v>
      </c>
      <c r="D15" s="121">
        <v>4375117573.0299997</v>
      </c>
    </row>
    <row r="16" spans="1:4" s="23" customFormat="1" ht="15" customHeight="1">
      <c r="A16" s="244" t="s">
        <v>754</v>
      </c>
      <c r="B16" s="123">
        <v>0.70499999999999996</v>
      </c>
      <c r="C16" s="123">
        <v>0.68500000000000005</v>
      </c>
      <c r="D16" s="123">
        <v>0.70209999999999995</v>
      </c>
    </row>
    <row r="17" spans="1:4" s="21" customFormat="1" ht="15" customHeight="1">
      <c r="A17" s="243" t="s">
        <v>755</v>
      </c>
      <c r="B17" s="122">
        <v>374038420.74299997</v>
      </c>
      <c r="C17" s="122">
        <v>63473336.560000002</v>
      </c>
      <c r="D17" s="122">
        <v>437511757.30299997</v>
      </c>
    </row>
    <row r="18" spans="1:4" s="21" customFormat="1" ht="15" customHeight="1">
      <c r="A18" s="120" t="s">
        <v>756</v>
      </c>
      <c r="B18" s="121">
        <v>331129226</v>
      </c>
      <c r="C18" s="121">
        <v>107503248</v>
      </c>
      <c r="D18" s="121">
        <v>438632474</v>
      </c>
    </row>
    <row r="19" spans="1:4" s="21" customFormat="1" ht="15" customHeight="1">
      <c r="A19" s="120" t="s">
        <v>757</v>
      </c>
      <c r="B19" s="121">
        <v>1</v>
      </c>
      <c r="C19" s="121">
        <v>0</v>
      </c>
      <c r="D19" s="121">
        <v>1</v>
      </c>
    </row>
    <row r="20" spans="1:4" s="21" customFormat="1" ht="15" customHeight="1">
      <c r="A20" s="244" t="s">
        <v>758</v>
      </c>
      <c r="B20" s="121">
        <v>0</v>
      </c>
      <c r="C20" s="121">
        <v>0</v>
      </c>
      <c r="D20" s="121">
        <v>0</v>
      </c>
    </row>
    <row r="21" spans="1:4" s="21" customFormat="1" ht="15" customHeight="1">
      <c r="A21" s="120" t="s">
        <v>759</v>
      </c>
      <c r="B21" s="121">
        <v>1029318</v>
      </c>
      <c r="C21" s="121">
        <v>39846276</v>
      </c>
      <c r="D21" s="121">
        <v>40875594</v>
      </c>
    </row>
    <row r="22" spans="1:4" s="21" customFormat="1" ht="15" customHeight="1">
      <c r="A22" s="243" t="s">
        <v>760</v>
      </c>
      <c r="B22" s="122">
        <v>330099907</v>
      </c>
      <c r="C22" s="122">
        <v>67656972</v>
      </c>
      <c r="D22" s="122">
        <v>397756879</v>
      </c>
    </row>
    <row r="23" spans="1:4" s="21" customFormat="1" ht="15" customHeight="1">
      <c r="A23" s="120" t="s">
        <v>761</v>
      </c>
      <c r="B23" s="121">
        <v>66743247</v>
      </c>
      <c r="C23" s="121">
        <v>6769280</v>
      </c>
      <c r="D23" s="121">
        <v>73512527</v>
      </c>
    </row>
    <row r="24" spans="1:4" s="21" customFormat="1" ht="15" customHeight="1">
      <c r="A24" s="120" t="s">
        <v>762</v>
      </c>
      <c r="B24" s="121">
        <v>0</v>
      </c>
      <c r="C24" s="121">
        <v>0</v>
      </c>
      <c r="D24" s="121">
        <v>0</v>
      </c>
    </row>
    <row r="25" spans="1:4" s="24" customFormat="1" ht="15" customHeight="1">
      <c r="A25" s="120" t="s">
        <v>763</v>
      </c>
      <c r="B25" s="121">
        <v>0</v>
      </c>
      <c r="C25" s="121">
        <v>0</v>
      </c>
      <c r="D25" s="121">
        <v>0</v>
      </c>
    </row>
    <row r="26" spans="1:4" s="21" customFormat="1" ht="15" customHeight="1">
      <c r="A26" s="120" t="s">
        <v>764</v>
      </c>
      <c r="B26" s="121">
        <v>66743247</v>
      </c>
      <c r="C26" s="121">
        <v>6769280</v>
      </c>
      <c r="D26" s="121">
        <v>73512527</v>
      </c>
    </row>
    <row r="27" spans="1:4" s="25" customFormat="1" ht="15" customHeight="1">
      <c r="A27" s="244" t="s">
        <v>765</v>
      </c>
      <c r="B27" s="121">
        <v>15707602</v>
      </c>
      <c r="C27" s="121">
        <v>2254726</v>
      </c>
      <c r="D27" s="121">
        <v>17962328</v>
      </c>
    </row>
    <row r="28" spans="1:4" s="26" customFormat="1" ht="15" customHeight="1">
      <c r="A28" s="244" t="s">
        <v>766</v>
      </c>
      <c r="B28" s="121">
        <v>0</v>
      </c>
      <c r="C28" s="121">
        <v>0</v>
      </c>
      <c r="D28" s="121">
        <v>0</v>
      </c>
    </row>
    <row r="29" spans="1:4" s="21" customFormat="1" ht="15" customHeight="1">
      <c r="A29" s="245" t="s">
        <v>767</v>
      </c>
      <c r="B29" s="122">
        <v>82450849</v>
      </c>
      <c r="C29" s="122">
        <v>9024006</v>
      </c>
      <c r="D29" s="122">
        <v>91474855</v>
      </c>
    </row>
    <row r="30" spans="1:4" s="21" customFormat="1" ht="15" customHeight="1">
      <c r="A30" s="244" t="s">
        <v>768</v>
      </c>
      <c r="B30" s="121">
        <v>0</v>
      </c>
      <c r="C30" s="121">
        <v>0</v>
      </c>
      <c r="D30" s="121">
        <v>0</v>
      </c>
    </row>
    <row r="31" spans="1:4" s="21" customFormat="1" ht="15" customHeight="1">
      <c r="A31" s="244" t="s">
        <v>769</v>
      </c>
      <c r="B31" s="121">
        <v>424644</v>
      </c>
      <c r="C31" s="121">
        <v>0</v>
      </c>
      <c r="D31" s="121">
        <v>424644</v>
      </c>
    </row>
    <row r="32" spans="1:4" s="21" customFormat="1" ht="15" customHeight="1">
      <c r="A32" s="243" t="s">
        <v>770</v>
      </c>
      <c r="B32" s="122">
        <v>412126112</v>
      </c>
      <c r="C32" s="122">
        <v>76680978</v>
      </c>
      <c r="D32" s="122">
        <v>488807090</v>
      </c>
    </row>
    <row r="33" spans="1:4" s="78" customFormat="1" ht="15" customHeight="1">
      <c r="A33" s="120" t="s">
        <v>771</v>
      </c>
      <c r="B33" s="121">
        <v>38087691.256999999</v>
      </c>
      <c r="C33" s="121">
        <v>13207641.439999999</v>
      </c>
      <c r="D33" s="121">
        <v>51295332.696999997</v>
      </c>
    </row>
    <row r="34" spans="1:4" s="27" customFormat="1" ht="15" customHeight="1">
      <c r="A34" s="120" t="s">
        <v>772</v>
      </c>
      <c r="B34" s="246">
        <v>0.33550000000000002</v>
      </c>
      <c r="C34" s="246">
        <v>0.17849999999999999</v>
      </c>
      <c r="D34" s="246">
        <v>0.31090000000000001</v>
      </c>
    </row>
    <row r="35" spans="1:4" ht="3.75" customHeight="1" thickBot="1">
      <c r="A35" s="118"/>
      <c r="B35" s="118"/>
      <c r="C35" s="118"/>
      <c r="D35" s="118"/>
    </row>
    <row r="36" spans="1:4" ht="15" customHeight="1" thickTop="1">
      <c r="A36" s="124" t="s">
        <v>773</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41" customWidth="1"/>
    <col min="3" max="3" width="13.7109375" style="641" customWidth="1"/>
    <col min="4" max="4" width="15.140625" style="641" customWidth="1"/>
    <col min="5" max="5" width="12.140625" style="641" customWidth="1"/>
    <col min="6" max="16384" width="9.140625" style="641"/>
  </cols>
  <sheetData>
    <row r="1" spans="1:7" s="28" customFormat="1" ht="30" customHeight="1">
      <c r="A1" s="760" t="s">
        <v>473</v>
      </c>
      <c r="B1" s="760"/>
      <c r="C1" s="760"/>
      <c r="D1" s="760"/>
      <c r="E1" s="760"/>
      <c r="F1" s="47"/>
      <c r="G1" s="47"/>
    </row>
    <row r="2" spans="1:7" s="28" customFormat="1" ht="15" customHeight="1">
      <c r="A2" s="761" t="s">
        <v>774</v>
      </c>
      <c r="B2" s="761"/>
      <c r="C2" s="761"/>
      <c r="D2" s="761"/>
      <c r="E2" s="761"/>
      <c r="F2" s="47"/>
      <c r="G2" s="47"/>
    </row>
    <row r="3" spans="1:7" s="28" customFormat="1" ht="15" customHeight="1">
      <c r="A3" s="772" t="s">
        <v>1595</v>
      </c>
      <c r="B3" s="772"/>
      <c r="C3" s="772"/>
      <c r="D3" s="772"/>
      <c r="E3" s="772"/>
      <c r="F3" s="47"/>
      <c r="G3" s="47"/>
    </row>
    <row r="4" spans="1:7" s="29" customFormat="1" ht="30" customHeight="1">
      <c r="A4" s="762" t="s">
        <v>544</v>
      </c>
      <c r="B4" s="762"/>
      <c r="C4" s="762"/>
      <c r="D4" s="762"/>
      <c r="E4" s="762"/>
      <c r="F4" s="47"/>
      <c r="G4" s="47"/>
    </row>
    <row r="5" spans="1:7" ht="15" customHeight="1">
      <c r="A5" s="125"/>
      <c r="B5" s="126"/>
      <c r="C5" s="126"/>
      <c r="D5" s="47"/>
      <c r="E5" s="47"/>
      <c r="F5" s="47"/>
      <c r="G5" s="47"/>
    </row>
    <row r="6" spans="1:7" ht="30" customHeight="1">
      <c r="A6" s="150"/>
      <c r="B6" s="127" t="s">
        <v>61</v>
      </c>
      <c r="C6" s="127" t="s">
        <v>59</v>
      </c>
      <c r="D6" s="128" t="s">
        <v>551</v>
      </c>
      <c r="E6" s="129" t="s">
        <v>775</v>
      </c>
      <c r="F6" s="47"/>
      <c r="G6" s="47"/>
    </row>
    <row r="7" spans="1:7" ht="15" customHeight="1">
      <c r="A7" s="179" t="s">
        <v>776</v>
      </c>
      <c r="B7" s="340">
        <v>3612268.4765599999</v>
      </c>
      <c r="C7" s="340">
        <v>638163.69934000005</v>
      </c>
      <c r="D7" s="340">
        <v>4250432.1759000001</v>
      </c>
      <c r="E7" s="130">
        <v>0.96708358482855028</v>
      </c>
      <c r="F7" s="47"/>
      <c r="G7" s="47"/>
    </row>
    <row r="8" spans="1:7" ht="15" customHeight="1">
      <c r="A8" s="179" t="s">
        <v>777</v>
      </c>
      <c r="B8" s="340">
        <v>16678.986430000001</v>
      </c>
      <c r="C8" s="340">
        <v>1753.84898</v>
      </c>
      <c r="D8" s="340">
        <v>18432.83541</v>
      </c>
      <c r="E8" s="130">
        <v>4.1939482408239782E-3</v>
      </c>
      <c r="F8" s="47"/>
      <c r="G8" s="47"/>
    </row>
    <row r="9" spans="1:7" ht="15" customHeight="1">
      <c r="A9" s="179" t="s">
        <v>778</v>
      </c>
      <c r="B9" s="340">
        <v>2228.3121299999998</v>
      </c>
      <c r="C9" s="340">
        <v>4354.21767</v>
      </c>
      <c r="D9" s="340">
        <v>6582.5298000000003</v>
      </c>
      <c r="E9" s="130">
        <v>1.4976962936426184E-3</v>
      </c>
      <c r="F9" s="47"/>
      <c r="G9" s="47"/>
    </row>
    <row r="10" spans="1:7" ht="15" customHeight="1">
      <c r="A10" s="179" t="s">
        <v>779</v>
      </c>
      <c r="B10" s="340">
        <v>107.11978999999999</v>
      </c>
      <c r="C10" s="340">
        <v>110.44107000000001</v>
      </c>
      <c r="D10" s="340">
        <v>217.56085999999999</v>
      </c>
      <c r="E10" s="130">
        <v>4.9500739618938086E-5</v>
      </c>
      <c r="F10" s="47"/>
      <c r="G10" s="47"/>
    </row>
    <row r="11" spans="1:7" ht="15" customHeight="1">
      <c r="A11" s="179" t="s">
        <v>780</v>
      </c>
      <c r="B11" s="340">
        <v>1185.3805600000001</v>
      </c>
      <c r="C11" s="340">
        <v>9170.6683000000012</v>
      </c>
      <c r="D11" s="340">
        <v>10356.048860000001</v>
      </c>
      <c r="E11" s="130">
        <v>2.3562697725126691E-3</v>
      </c>
      <c r="F11" s="47"/>
      <c r="G11" s="47"/>
    </row>
    <row r="12" spans="1:7" ht="15" customHeight="1">
      <c r="A12" s="179" t="s">
        <v>781</v>
      </c>
      <c r="B12" s="340">
        <v>233.20542</v>
      </c>
      <c r="C12" s="340">
        <v>1021.43703</v>
      </c>
      <c r="D12" s="340">
        <v>1254.6424500000001</v>
      </c>
      <c r="E12" s="130">
        <v>2.8546370533889484E-4</v>
      </c>
      <c r="F12" s="47"/>
      <c r="G12" s="47"/>
    </row>
    <row r="13" spans="1:7" ht="15" customHeight="1">
      <c r="A13" s="179" t="s">
        <v>782</v>
      </c>
      <c r="B13" s="340">
        <v>221.16898999999998</v>
      </c>
      <c r="C13" s="340">
        <v>1441.7985900000001</v>
      </c>
      <c r="D13" s="340">
        <v>1662.96758</v>
      </c>
      <c r="E13" s="130">
        <v>3.7836826519400409E-4</v>
      </c>
      <c r="F13" s="47"/>
      <c r="G13" s="47"/>
    </row>
    <row r="14" spans="1:7" ht="15" customHeight="1">
      <c r="A14" s="179" t="s">
        <v>783</v>
      </c>
      <c r="B14" s="340">
        <v>102.17082000000001</v>
      </c>
      <c r="C14" s="340">
        <v>389.06912</v>
      </c>
      <c r="D14" s="340">
        <v>491.23993999999999</v>
      </c>
      <c r="E14" s="130">
        <v>1.1176983010805698E-4</v>
      </c>
      <c r="F14" s="47"/>
      <c r="G14" s="47"/>
    </row>
    <row r="15" spans="1:7" ht="15" customHeight="1">
      <c r="A15" s="179" t="s">
        <v>784</v>
      </c>
      <c r="B15" s="340">
        <v>684.0865</v>
      </c>
      <c r="C15" s="340">
        <v>12801.75258</v>
      </c>
      <c r="D15" s="340">
        <v>13485.83908</v>
      </c>
      <c r="E15" s="130">
        <v>3.0683782406540384E-3</v>
      </c>
      <c r="F15" s="47"/>
      <c r="G15" s="47"/>
    </row>
    <row r="16" spans="1:7" ht="15" customHeight="1">
      <c r="A16" s="179" t="s">
        <v>785</v>
      </c>
      <c r="B16" s="340">
        <v>405.49984000000001</v>
      </c>
      <c r="C16" s="340">
        <v>5147.3678200000004</v>
      </c>
      <c r="D16" s="340">
        <v>5552.8676600000008</v>
      </c>
      <c r="E16" s="130">
        <v>1.2634214452732081E-3</v>
      </c>
      <c r="F16" s="47"/>
      <c r="G16" s="47"/>
    </row>
    <row r="17" spans="1:7" ht="15" customHeight="1">
      <c r="A17" s="179" t="s">
        <v>786</v>
      </c>
      <c r="B17" s="340">
        <v>55177.03875</v>
      </c>
      <c r="C17" s="340">
        <v>57406.618179999998</v>
      </c>
      <c r="D17" s="340">
        <v>112583.65693</v>
      </c>
      <c r="E17" s="130">
        <v>2.5615702599446354E-2</v>
      </c>
      <c r="F17" s="47"/>
      <c r="G17" s="47"/>
    </row>
    <row r="18" spans="1:7" ht="15" customHeight="1">
      <c r="A18" s="179" t="s">
        <v>787</v>
      </c>
      <c r="B18" s="340">
        <v>42162.264080000001</v>
      </c>
      <c r="C18" s="340">
        <v>37254.700979999994</v>
      </c>
      <c r="D18" s="340">
        <v>79416.965059999988</v>
      </c>
      <c r="E18" s="130">
        <v>1.8069419787922161E-2</v>
      </c>
      <c r="F18" s="47"/>
      <c r="G18" s="47"/>
    </row>
    <row r="19" spans="1:7" ht="15" customHeight="1">
      <c r="A19" s="180" t="s">
        <v>788</v>
      </c>
      <c r="B19" s="341">
        <v>3671764.46349</v>
      </c>
      <c r="C19" s="341">
        <v>723338.75466000009</v>
      </c>
      <c r="D19" s="341">
        <v>4395103.2181500001</v>
      </c>
      <c r="E19" s="131">
        <v>1</v>
      </c>
      <c r="F19" s="47"/>
      <c r="G19" s="47"/>
    </row>
    <row r="20" spans="1:7" ht="15" customHeight="1">
      <c r="A20" s="181" t="s">
        <v>789</v>
      </c>
      <c r="B20" s="340">
        <v>59689.246379999997</v>
      </c>
      <c r="C20" s="340">
        <v>45676.864999999991</v>
      </c>
      <c r="D20" s="340">
        <v>105366.11137999999</v>
      </c>
      <c r="E20" s="130"/>
      <c r="F20" s="47"/>
      <c r="G20" s="47"/>
    </row>
    <row r="21" spans="1:7" s="30" customFormat="1" ht="15" customHeight="1" thickBot="1">
      <c r="A21" s="182" t="s">
        <v>790</v>
      </c>
      <c r="B21" s="132">
        <v>0.83542166844389376</v>
      </c>
      <c r="C21" s="132">
        <v>0.16457833155610621</v>
      </c>
      <c r="D21" s="132">
        <v>1</v>
      </c>
      <c r="E21" s="132"/>
      <c r="F21" s="308"/>
      <c r="G21" s="308"/>
    </row>
    <row r="22" spans="1:7" ht="15" customHeight="1" thickTop="1">
      <c r="A22" s="133" t="s">
        <v>791</v>
      </c>
      <c r="B22" s="134"/>
      <c r="C22" s="134"/>
      <c r="D22" s="135"/>
      <c r="E22" s="135"/>
      <c r="F22" s="47"/>
      <c r="G22" s="47"/>
    </row>
    <row r="23" spans="1:7" ht="114" customHeight="1">
      <c r="A23" s="775" t="s">
        <v>596</v>
      </c>
      <c r="B23" s="777"/>
      <c r="C23" s="777"/>
      <c r="D23" s="777"/>
      <c r="E23" s="777"/>
      <c r="F23" s="47"/>
      <c r="G23" s="47"/>
    </row>
    <row r="24" spans="1:7" ht="114" customHeight="1">
      <c r="A24" s="775" t="s">
        <v>1384</v>
      </c>
      <c r="B24" s="776"/>
      <c r="C24" s="776"/>
      <c r="D24" s="776"/>
      <c r="E24" s="776"/>
      <c r="F24" s="47"/>
      <c r="G24" s="47"/>
    </row>
    <row r="25" spans="1:7" ht="15" customHeight="1">
      <c r="A25" s="133" t="s">
        <v>792</v>
      </c>
      <c r="B25" s="136"/>
      <c r="C25" s="136"/>
      <c r="D25" s="133"/>
      <c r="E25" s="133"/>
      <c r="F25" s="47"/>
      <c r="G25" s="47"/>
    </row>
    <row r="26" spans="1:7" ht="15" customHeight="1">
      <c r="A26" s="558"/>
      <c r="B26" s="286"/>
      <c r="C26" s="286"/>
      <c r="D26" s="639"/>
      <c r="E26" s="63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1" customWidth="1"/>
    <col min="3" max="3" width="12.140625" style="641" bestFit="1" customWidth="1"/>
    <col min="4" max="7" width="10.7109375" style="641" customWidth="1"/>
    <col min="8" max="8" width="6.140625" style="641" customWidth="1"/>
    <col min="9" max="15" width="10.7109375" style="641" customWidth="1"/>
    <col min="16" max="256" width="9.140625" style="641"/>
    <col min="257" max="258" width="10.7109375" style="641" customWidth="1"/>
    <col min="259" max="259" width="12.140625" style="641" bestFit="1" customWidth="1"/>
    <col min="260" max="263" width="10.7109375" style="641" customWidth="1"/>
    <col min="264" max="264" width="6.140625" style="641" customWidth="1"/>
    <col min="265" max="271" width="10.7109375" style="641" customWidth="1"/>
    <col min="272" max="512" width="9.140625" style="641"/>
    <col min="513" max="514" width="10.7109375" style="641" customWidth="1"/>
    <col min="515" max="515" width="12.140625" style="641" bestFit="1" customWidth="1"/>
    <col min="516" max="519" width="10.7109375" style="641" customWidth="1"/>
    <col min="520" max="520" width="6.140625" style="641" customWidth="1"/>
    <col min="521" max="527" width="10.7109375" style="641" customWidth="1"/>
    <col min="528" max="768" width="9.140625" style="641"/>
    <col min="769" max="770" width="10.7109375" style="641" customWidth="1"/>
    <col min="771" max="771" width="12.140625" style="641" bestFit="1" customWidth="1"/>
    <col min="772" max="775" width="10.7109375" style="641" customWidth="1"/>
    <col min="776" max="776" width="6.140625" style="641" customWidth="1"/>
    <col min="777" max="783" width="10.7109375" style="641" customWidth="1"/>
    <col min="784" max="1024" width="9.140625" style="641"/>
    <col min="1025" max="1026" width="10.7109375" style="641" customWidth="1"/>
    <col min="1027" max="1027" width="12.140625" style="641" bestFit="1" customWidth="1"/>
    <col min="1028" max="1031" width="10.7109375" style="641" customWidth="1"/>
    <col min="1032" max="1032" width="6.140625" style="641" customWidth="1"/>
    <col min="1033" max="1039" width="10.7109375" style="641" customWidth="1"/>
    <col min="1040" max="1280" width="9.140625" style="641"/>
    <col min="1281" max="1282" width="10.7109375" style="641" customWidth="1"/>
    <col min="1283" max="1283" width="12.140625" style="641" bestFit="1" customWidth="1"/>
    <col min="1284" max="1287" width="10.7109375" style="641" customWidth="1"/>
    <col min="1288" max="1288" width="6.140625" style="641" customWidth="1"/>
    <col min="1289" max="1295" width="10.7109375" style="641" customWidth="1"/>
    <col min="1296" max="1536" width="9.140625" style="641"/>
    <col min="1537" max="1538" width="10.7109375" style="641" customWidth="1"/>
    <col min="1539" max="1539" width="12.140625" style="641" bestFit="1" customWidth="1"/>
    <col min="1540" max="1543" width="10.7109375" style="641" customWidth="1"/>
    <col min="1544" max="1544" width="6.140625" style="641" customWidth="1"/>
    <col min="1545" max="1551" width="10.7109375" style="641" customWidth="1"/>
    <col min="1552" max="1792" width="9.140625" style="641"/>
    <col min="1793" max="1794" width="10.7109375" style="641" customWidth="1"/>
    <col min="1795" max="1795" width="12.140625" style="641" bestFit="1" customWidth="1"/>
    <col min="1796" max="1799" width="10.7109375" style="641" customWidth="1"/>
    <col min="1800" max="1800" width="6.140625" style="641" customWidth="1"/>
    <col min="1801" max="1807" width="10.7109375" style="641" customWidth="1"/>
    <col min="1808" max="2048" width="9.140625" style="641"/>
    <col min="2049" max="2050" width="10.7109375" style="641" customWidth="1"/>
    <col min="2051" max="2051" width="12.140625" style="641" bestFit="1" customWidth="1"/>
    <col min="2052" max="2055" width="10.7109375" style="641" customWidth="1"/>
    <col min="2056" max="2056" width="6.140625" style="641" customWidth="1"/>
    <col min="2057" max="2063" width="10.7109375" style="641" customWidth="1"/>
    <col min="2064" max="2304" width="9.140625" style="641"/>
    <col min="2305" max="2306" width="10.7109375" style="641" customWidth="1"/>
    <col min="2307" max="2307" width="12.140625" style="641" bestFit="1" customWidth="1"/>
    <col min="2308" max="2311" width="10.7109375" style="641" customWidth="1"/>
    <col min="2312" max="2312" width="6.140625" style="641" customWidth="1"/>
    <col min="2313" max="2319" width="10.7109375" style="641" customWidth="1"/>
    <col min="2320" max="2560" width="9.140625" style="641"/>
    <col min="2561" max="2562" width="10.7109375" style="641" customWidth="1"/>
    <col min="2563" max="2563" width="12.140625" style="641" bestFit="1" customWidth="1"/>
    <col min="2564" max="2567" width="10.7109375" style="641" customWidth="1"/>
    <col min="2568" max="2568" width="6.140625" style="641" customWidth="1"/>
    <col min="2569" max="2575" width="10.7109375" style="641" customWidth="1"/>
    <col min="2576" max="2816" width="9.140625" style="641"/>
    <col min="2817" max="2818" width="10.7109375" style="641" customWidth="1"/>
    <col min="2819" max="2819" width="12.140625" style="641" bestFit="1" customWidth="1"/>
    <col min="2820" max="2823" width="10.7109375" style="641" customWidth="1"/>
    <col min="2824" max="2824" width="6.140625" style="641" customWidth="1"/>
    <col min="2825" max="2831" width="10.7109375" style="641" customWidth="1"/>
    <col min="2832" max="3072" width="9.140625" style="641"/>
    <col min="3073" max="3074" width="10.7109375" style="641" customWidth="1"/>
    <col min="3075" max="3075" width="12.140625" style="641" bestFit="1" customWidth="1"/>
    <col min="3076" max="3079" width="10.7109375" style="641" customWidth="1"/>
    <col min="3080" max="3080" width="6.140625" style="641" customWidth="1"/>
    <col min="3081" max="3087" width="10.7109375" style="641" customWidth="1"/>
    <col min="3088" max="3328" width="9.140625" style="641"/>
    <col min="3329" max="3330" width="10.7109375" style="641" customWidth="1"/>
    <col min="3331" max="3331" width="12.140625" style="641" bestFit="1" customWidth="1"/>
    <col min="3332" max="3335" width="10.7109375" style="641" customWidth="1"/>
    <col min="3336" max="3336" width="6.140625" style="641" customWidth="1"/>
    <col min="3337" max="3343" width="10.7109375" style="641" customWidth="1"/>
    <col min="3344" max="3584" width="9.140625" style="641"/>
    <col min="3585" max="3586" width="10.7109375" style="641" customWidth="1"/>
    <col min="3587" max="3587" width="12.140625" style="641" bestFit="1" customWidth="1"/>
    <col min="3588" max="3591" width="10.7109375" style="641" customWidth="1"/>
    <col min="3592" max="3592" width="6.140625" style="641" customWidth="1"/>
    <col min="3593" max="3599" width="10.7109375" style="641" customWidth="1"/>
    <col min="3600" max="3840" width="9.140625" style="641"/>
    <col min="3841" max="3842" width="10.7109375" style="641" customWidth="1"/>
    <col min="3843" max="3843" width="12.140625" style="641" bestFit="1" customWidth="1"/>
    <col min="3844" max="3847" width="10.7109375" style="641" customWidth="1"/>
    <col min="3848" max="3848" width="6.140625" style="641" customWidth="1"/>
    <col min="3849" max="3855" width="10.7109375" style="641" customWidth="1"/>
    <col min="3856" max="4096" width="9.140625" style="641"/>
    <col min="4097" max="4098" width="10.7109375" style="641" customWidth="1"/>
    <col min="4099" max="4099" width="12.140625" style="641" bestFit="1" customWidth="1"/>
    <col min="4100" max="4103" width="10.7109375" style="641" customWidth="1"/>
    <col min="4104" max="4104" width="6.140625" style="641" customWidth="1"/>
    <col min="4105" max="4111" width="10.7109375" style="641" customWidth="1"/>
    <col min="4112" max="4352" width="9.140625" style="641"/>
    <col min="4353" max="4354" width="10.7109375" style="641" customWidth="1"/>
    <col min="4355" max="4355" width="12.140625" style="641" bestFit="1" customWidth="1"/>
    <col min="4356" max="4359" width="10.7109375" style="641" customWidth="1"/>
    <col min="4360" max="4360" width="6.140625" style="641" customWidth="1"/>
    <col min="4361" max="4367" width="10.7109375" style="641" customWidth="1"/>
    <col min="4368" max="4608" width="9.140625" style="641"/>
    <col min="4609" max="4610" width="10.7109375" style="641" customWidth="1"/>
    <col min="4611" max="4611" width="12.140625" style="641" bestFit="1" customWidth="1"/>
    <col min="4612" max="4615" width="10.7109375" style="641" customWidth="1"/>
    <col min="4616" max="4616" width="6.140625" style="641" customWidth="1"/>
    <col min="4617" max="4623" width="10.7109375" style="641" customWidth="1"/>
    <col min="4624" max="4864" width="9.140625" style="641"/>
    <col min="4865" max="4866" width="10.7109375" style="641" customWidth="1"/>
    <col min="4867" max="4867" width="12.140625" style="641" bestFit="1" customWidth="1"/>
    <col min="4868" max="4871" width="10.7109375" style="641" customWidth="1"/>
    <col min="4872" max="4872" width="6.140625" style="641" customWidth="1"/>
    <col min="4873" max="4879" width="10.7109375" style="641" customWidth="1"/>
    <col min="4880" max="5120" width="9.140625" style="641"/>
    <col min="5121" max="5122" width="10.7109375" style="641" customWidth="1"/>
    <col min="5123" max="5123" width="12.140625" style="641" bestFit="1" customWidth="1"/>
    <col min="5124" max="5127" width="10.7109375" style="641" customWidth="1"/>
    <col min="5128" max="5128" width="6.140625" style="641" customWidth="1"/>
    <col min="5129" max="5135" width="10.7109375" style="641" customWidth="1"/>
    <col min="5136" max="5376" width="9.140625" style="641"/>
    <col min="5377" max="5378" width="10.7109375" style="641" customWidth="1"/>
    <col min="5379" max="5379" width="12.140625" style="641" bestFit="1" customWidth="1"/>
    <col min="5380" max="5383" width="10.7109375" style="641" customWidth="1"/>
    <col min="5384" max="5384" width="6.140625" style="641" customWidth="1"/>
    <col min="5385" max="5391" width="10.7109375" style="641" customWidth="1"/>
    <col min="5392" max="5632" width="9.140625" style="641"/>
    <col min="5633" max="5634" width="10.7109375" style="641" customWidth="1"/>
    <col min="5635" max="5635" width="12.140625" style="641" bestFit="1" customWidth="1"/>
    <col min="5636" max="5639" width="10.7109375" style="641" customWidth="1"/>
    <col min="5640" max="5640" width="6.140625" style="641" customWidth="1"/>
    <col min="5641" max="5647" width="10.7109375" style="641" customWidth="1"/>
    <col min="5648" max="5888" width="9.140625" style="641"/>
    <col min="5889" max="5890" width="10.7109375" style="641" customWidth="1"/>
    <col min="5891" max="5891" width="12.140625" style="641" bestFit="1" customWidth="1"/>
    <col min="5892" max="5895" width="10.7109375" style="641" customWidth="1"/>
    <col min="5896" max="5896" width="6.140625" style="641" customWidth="1"/>
    <col min="5897" max="5903" width="10.7109375" style="641" customWidth="1"/>
    <col min="5904" max="6144" width="9.140625" style="641"/>
    <col min="6145" max="6146" width="10.7109375" style="641" customWidth="1"/>
    <col min="6147" max="6147" width="12.140625" style="641" bestFit="1" customWidth="1"/>
    <col min="6148" max="6151" width="10.7109375" style="641" customWidth="1"/>
    <col min="6152" max="6152" width="6.140625" style="641" customWidth="1"/>
    <col min="6153" max="6159" width="10.7109375" style="641" customWidth="1"/>
    <col min="6160" max="6400" width="9.140625" style="641"/>
    <col min="6401" max="6402" width="10.7109375" style="641" customWidth="1"/>
    <col min="6403" max="6403" width="12.140625" style="641" bestFit="1" customWidth="1"/>
    <col min="6404" max="6407" width="10.7109375" style="641" customWidth="1"/>
    <col min="6408" max="6408" width="6.140625" style="641" customWidth="1"/>
    <col min="6409" max="6415" width="10.7109375" style="641" customWidth="1"/>
    <col min="6416" max="6656" width="9.140625" style="641"/>
    <col min="6657" max="6658" width="10.7109375" style="641" customWidth="1"/>
    <col min="6659" max="6659" width="12.140625" style="641" bestFit="1" customWidth="1"/>
    <col min="6660" max="6663" width="10.7109375" style="641" customWidth="1"/>
    <col min="6664" max="6664" width="6.140625" style="641" customWidth="1"/>
    <col min="6665" max="6671" width="10.7109375" style="641" customWidth="1"/>
    <col min="6672" max="6912" width="9.140625" style="641"/>
    <col min="6913" max="6914" width="10.7109375" style="641" customWidth="1"/>
    <col min="6915" max="6915" width="12.140625" style="641" bestFit="1" customWidth="1"/>
    <col min="6916" max="6919" width="10.7109375" style="641" customWidth="1"/>
    <col min="6920" max="6920" width="6.140625" style="641" customWidth="1"/>
    <col min="6921" max="6927" width="10.7109375" style="641" customWidth="1"/>
    <col min="6928" max="7168" width="9.140625" style="641"/>
    <col min="7169" max="7170" width="10.7109375" style="641" customWidth="1"/>
    <col min="7171" max="7171" width="12.140625" style="641" bestFit="1" customWidth="1"/>
    <col min="7172" max="7175" width="10.7109375" style="641" customWidth="1"/>
    <col min="7176" max="7176" width="6.140625" style="641" customWidth="1"/>
    <col min="7177" max="7183" width="10.7109375" style="641" customWidth="1"/>
    <col min="7184" max="7424" width="9.140625" style="641"/>
    <col min="7425" max="7426" width="10.7109375" style="641" customWidth="1"/>
    <col min="7427" max="7427" width="12.140625" style="641" bestFit="1" customWidth="1"/>
    <col min="7428" max="7431" width="10.7109375" style="641" customWidth="1"/>
    <col min="7432" max="7432" width="6.140625" style="641" customWidth="1"/>
    <col min="7433" max="7439" width="10.7109375" style="641" customWidth="1"/>
    <col min="7440" max="7680" width="9.140625" style="641"/>
    <col min="7681" max="7682" width="10.7109375" style="641" customWidth="1"/>
    <col min="7683" max="7683" width="12.140625" style="641" bestFit="1" customWidth="1"/>
    <col min="7684" max="7687" width="10.7109375" style="641" customWidth="1"/>
    <col min="7688" max="7688" width="6.140625" style="641" customWidth="1"/>
    <col min="7689" max="7695" width="10.7109375" style="641" customWidth="1"/>
    <col min="7696" max="7936" width="9.140625" style="641"/>
    <col min="7937" max="7938" width="10.7109375" style="641" customWidth="1"/>
    <col min="7939" max="7939" width="12.140625" style="641" bestFit="1" customWidth="1"/>
    <col min="7940" max="7943" width="10.7109375" style="641" customWidth="1"/>
    <col min="7944" max="7944" width="6.140625" style="641" customWidth="1"/>
    <col min="7945" max="7951" width="10.7109375" style="641" customWidth="1"/>
    <col min="7952" max="8192" width="9.140625" style="641"/>
    <col min="8193" max="8194" width="10.7109375" style="641" customWidth="1"/>
    <col min="8195" max="8195" width="12.140625" style="641" bestFit="1" customWidth="1"/>
    <col min="8196" max="8199" width="10.7109375" style="641" customWidth="1"/>
    <col min="8200" max="8200" width="6.140625" style="641" customWidth="1"/>
    <col min="8201" max="8207" width="10.7109375" style="641" customWidth="1"/>
    <col min="8208" max="8448" width="9.140625" style="641"/>
    <col min="8449" max="8450" width="10.7109375" style="641" customWidth="1"/>
    <col min="8451" max="8451" width="12.140625" style="641" bestFit="1" customWidth="1"/>
    <col min="8452" max="8455" width="10.7109375" style="641" customWidth="1"/>
    <col min="8456" max="8456" width="6.140625" style="641" customWidth="1"/>
    <col min="8457" max="8463" width="10.7109375" style="641" customWidth="1"/>
    <col min="8464" max="8704" width="9.140625" style="641"/>
    <col min="8705" max="8706" width="10.7109375" style="641" customWidth="1"/>
    <col min="8707" max="8707" width="12.140625" style="641" bestFit="1" customWidth="1"/>
    <col min="8708" max="8711" width="10.7109375" style="641" customWidth="1"/>
    <col min="8712" max="8712" width="6.140625" style="641" customWidth="1"/>
    <col min="8713" max="8719" width="10.7109375" style="641" customWidth="1"/>
    <col min="8720" max="8960" width="9.140625" style="641"/>
    <col min="8961" max="8962" width="10.7109375" style="641" customWidth="1"/>
    <col min="8963" max="8963" width="12.140625" style="641" bestFit="1" customWidth="1"/>
    <col min="8964" max="8967" width="10.7109375" style="641" customWidth="1"/>
    <col min="8968" max="8968" width="6.140625" style="641" customWidth="1"/>
    <col min="8969" max="8975" width="10.7109375" style="641" customWidth="1"/>
    <col min="8976" max="9216" width="9.140625" style="641"/>
    <col min="9217" max="9218" width="10.7109375" style="641" customWidth="1"/>
    <col min="9219" max="9219" width="12.140625" style="641" bestFit="1" customWidth="1"/>
    <col min="9220" max="9223" width="10.7109375" style="641" customWidth="1"/>
    <col min="9224" max="9224" width="6.140625" style="641" customWidth="1"/>
    <col min="9225" max="9231" width="10.7109375" style="641" customWidth="1"/>
    <col min="9232" max="9472" width="9.140625" style="641"/>
    <col min="9473" max="9474" width="10.7109375" style="641" customWidth="1"/>
    <col min="9475" max="9475" width="12.140625" style="641" bestFit="1" customWidth="1"/>
    <col min="9476" max="9479" width="10.7109375" style="641" customWidth="1"/>
    <col min="9480" max="9480" width="6.140625" style="641" customWidth="1"/>
    <col min="9481" max="9487" width="10.7109375" style="641" customWidth="1"/>
    <col min="9488" max="9728" width="9.140625" style="641"/>
    <col min="9729" max="9730" width="10.7109375" style="641" customWidth="1"/>
    <col min="9731" max="9731" width="12.140625" style="641" bestFit="1" customWidth="1"/>
    <col min="9732" max="9735" width="10.7109375" style="641" customWidth="1"/>
    <col min="9736" max="9736" width="6.140625" style="641" customWidth="1"/>
    <col min="9737" max="9743" width="10.7109375" style="641" customWidth="1"/>
    <col min="9744" max="9984" width="9.140625" style="641"/>
    <col min="9985" max="9986" width="10.7109375" style="641" customWidth="1"/>
    <col min="9987" max="9987" width="12.140625" style="641" bestFit="1" customWidth="1"/>
    <col min="9988" max="9991" width="10.7109375" style="641" customWidth="1"/>
    <col min="9992" max="9992" width="6.140625" style="641" customWidth="1"/>
    <col min="9993" max="9999" width="10.7109375" style="641" customWidth="1"/>
    <col min="10000" max="10240" width="9.140625" style="641"/>
    <col min="10241" max="10242" width="10.7109375" style="641" customWidth="1"/>
    <col min="10243" max="10243" width="12.140625" style="641" bestFit="1" customWidth="1"/>
    <col min="10244" max="10247" width="10.7109375" style="641" customWidth="1"/>
    <col min="10248" max="10248" width="6.140625" style="641" customWidth="1"/>
    <col min="10249" max="10255" width="10.7109375" style="641" customWidth="1"/>
    <col min="10256" max="10496" width="9.140625" style="641"/>
    <col min="10497" max="10498" width="10.7109375" style="641" customWidth="1"/>
    <col min="10499" max="10499" width="12.140625" style="641" bestFit="1" customWidth="1"/>
    <col min="10500" max="10503" width="10.7109375" style="641" customWidth="1"/>
    <col min="10504" max="10504" width="6.140625" style="641" customWidth="1"/>
    <col min="10505" max="10511" width="10.7109375" style="641" customWidth="1"/>
    <col min="10512" max="10752" width="9.140625" style="641"/>
    <col min="10753" max="10754" width="10.7109375" style="641" customWidth="1"/>
    <col min="10755" max="10755" width="12.140625" style="641" bestFit="1" customWidth="1"/>
    <col min="10756" max="10759" width="10.7109375" style="641" customWidth="1"/>
    <col min="10760" max="10760" width="6.140625" style="641" customWidth="1"/>
    <col min="10761" max="10767" width="10.7109375" style="641" customWidth="1"/>
    <col min="10768" max="11008" width="9.140625" style="641"/>
    <col min="11009" max="11010" width="10.7109375" style="641" customWidth="1"/>
    <col min="11011" max="11011" width="12.140625" style="641" bestFit="1" customWidth="1"/>
    <col min="11012" max="11015" width="10.7109375" style="641" customWidth="1"/>
    <col min="11016" max="11016" width="6.140625" style="641" customWidth="1"/>
    <col min="11017" max="11023" width="10.7109375" style="641" customWidth="1"/>
    <col min="11024" max="11264" width="9.140625" style="641"/>
    <col min="11265" max="11266" width="10.7109375" style="641" customWidth="1"/>
    <col min="11267" max="11267" width="12.140625" style="641" bestFit="1" customWidth="1"/>
    <col min="11268" max="11271" width="10.7109375" style="641" customWidth="1"/>
    <col min="11272" max="11272" width="6.140625" style="641" customWidth="1"/>
    <col min="11273" max="11279" width="10.7109375" style="641" customWidth="1"/>
    <col min="11280" max="11520" width="9.140625" style="641"/>
    <col min="11521" max="11522" width="10.7109375" style="641" customWidth="1"/>
    <col min="11523" max="11523" width="12.140625" style="641" bestFit="1" customWidth="1"/>
    <col min="11524" max="11527" width="10.7109375" style="641" customWidth="1"/>
    <col min="11528" max="11528" width="6.140625" style="641" customWidth="1"/>
    <col min="11529" max="11535" width="10.7109375" style="641" customWidth="1"/>
    <col min="11536" max="11776" width="9.140625" style="641"/>
    <col min="11777" max="11778" width="10.7109375" style="641" customWidth="1"/>
    <col min="11779" max="11779" width="12.140625" style="641" bestFit="1" customWidth="1"/>
    <col min="11780" max="11783" width="10.7109375" style="641" customWidth="1"/>
    <col min="11784" max="11784" width="6.140625" style="641" customWidth="1"/>
    <col min="11785" max="11791" width="10.7109375" style="641" customWidth="1"/>
    <col min="11792" max="12032" width="9.140625" style="641"/>
    <col min="12033" max="12034" width="10.7109375" style="641" customWidth="1"/>
    <col min="12035" max="12035" width="12.140625" style="641" bestFit="1" customWidth="1"/>
    <col min="12036" max="12039" width="10.7109375" style="641" customWidth="1"/>
    <col min="12040" max="12040" width="6.140625" style="641" customWidth="1"/>
    <col min="12041" max="12047" width="10.7109375" style="641" customWidth="1"/>
    <col min="12048" max="12288" width="9.140625" style="641"/>
    <col min="12289" max="12290" width="10.7109375" style="641" customWidth="1"/>
    <col min="12291" max="12291" width="12.140625" style="641" bestFit="1" customWidth="1"/>
    <col min="12292" max="12295" width="10.7109375" style="641" customWidth="1"/>
    <col min="12296" max="12296" width="6.140625" style="641" customWidth="1"/>
    <col min="12297" max="12303" width="10.7109375" style="641" customWidth="1"/>
    <col min="12304" max="12544" width="9.140625" style="641"/>
    <col min="12545" max="12546" width="10.7109375" style="641" customWidth="1"/>
    <col min="12547" max="12547" width="12.140625" style="641" bestFit="1" customWidth="1"/>
    <col min="12548" max="12551" width="10.7109375" style="641" customWidth="1"/>
    <col min="12552" max="12552" width="6.140625" style="641" customWidth="1"/>
    <col min="12553" max="12559" width="10.7109375" style="641" customWidth="1"/>
    <col min="12560" max="12800" width="9.140625" style="641"/>
    <col min="12801" max="12802" width="10.7109375" style="641" customWidth="1"/>
    <col min="12803" max="12803" width="12.140625" style="641" bestFit="1" customWidth="1"/>
    <col min="12804" max="12807" width="10.7109375" style="641" customWidth="1"/>
    <col min="12808" max="12808" width="6.140625" style="641" customWidth="1"/>
    <col min="12809" max="12815" width="10.7109375" style="641" customWidth="1"/>
    <col min="12816" max="13056" width="9.140625" style="641"/>
    <col min="13057" max="13058" width="10.7109375" style="641" customWidth="1"/>
    <col min="13059" max="13059" width="12.140625" style="641" bestFit="1" customWidth="1"/>
    <col min="13060" max="13063" width="10.7109375" style="641" customWidth="1"/>
    <col min="13064" max="13064" width="6.140625" style="641" customWidth="1"/>
    <col min="13065" max="13071" width="10.7109375" style="641" customWidth="1"/>
    <col min="13072" max="13312" width="9.140625" style="641"/>
    <col min="13313" max="13314" width="10.7109375" style="641" customWidth="1"/>
    <col min="13315" max="13315" width="12.140625" style="641" bestFit="1" customWidth="1"/>
    <col min="13316" max="13319" width="10.7109375" style="641" customWidth="1"/>
    <col min="13320" max="13320" width="6.140625" style="641" customWidth="1"/>
    <col min="13321" max="13327" width="10.7109375" style="641" customWidth="1"/>
    <col min="13328" max="13568" width="9.140625" style="641"/>
    <col min="13569" max="13570" width="10.7109375" style="641" customWidth="1"/>
    <col min="13571" max="13571" width="12.140625" style="641" bestFit="1" customWidth="1"/>
    <col min="13572" max="13575" width="10.7109375" style="641" customWidth="1"/>
    <col min="13576" max="13576" width="6.140625" style="641" customWidth="1"/>
    <col min="13577" max="13583" width="10.7109375" style="641" customWidth="1"/>
    <col min="13584" max="13824" width="9.140625" style="641"/>
    <col min="13825" max="13826" width="10.7109375" style="641" customWidth="1"/>
    <col min="13827" max="13827" width="12.140625" style="641" bestFit="1" customWidth="1"/>
    <col min="13828" max="13831" width="10.7109375" style="641" customWidth="1"/>
    <col min="13832" max="13832" width="6.140625" style="641" customWidth="1"/>
    <col min="13833" max="13839" width="10.7109375" style="641" customWidth="1"/>
    <col min="13840" max="14080" width="9.140625" style="641"/>
    <col min="14081" max="14082" width="10.7109375" style="641" customWidth="1"/>
    <col min="14083" max="14083" width="12.140625" style="641" bestFit="1" customWidth="1"/>
    <col min="14084" max="14087" width="10.7109375" style="641" customWidth="1"/>
    <col min="14088" max="14088" width="6.140625" style="641" customWidth="1"/>
    <col min="14089" max="14095" width="10.7109375" style="641" customWidth="1"/>
    <col min="14096" max="14336" width="9.140625" style="641"/>
    <col min="14337" max="14338" width="10.7109375" style="641" customWidth="1"/>
    <col min="14339" max="14339" width="12.140625" style="641" bestFit="1" customWidth="1"/>
    <col min="14340" max="14343" width="10.7109375" style="641" customWidth="1"/>
    <col min="14344" max="14344" width="6.140625" style="641" customWidth="1"/>
    <col min="14345" max="14351" width="10.7109375" style="641" customWidth="1"/>
    <col min="14352" max="14592" width="9.140625" style="641"/>
    <col min="14593" max="14594" width="10.7109375" style="641" customWidth="1"/>
    <col min="14595" max="14595" width="12.140625" style="641" bestFit="1" customWidth="1"/>
    <col min="14596" max="14599" width="10.7109375" style="641" customWidth="1"/>
    <col min="14600" max="14600" width="6.140625" style="641" customWidth="1"/>
    <col min="14601" max="14607" width="10.7109375" style="641" customWidth="1"/>
    <col min="14608" max="14848" width="9.140625" style="641"/>
    <col min="14849" max="14850" width="10.7109375" style="641" customWidth="1"/>
    <col min="14851" max="14851" width="12.140625" style="641" bestFit="1" customWidth="1"/>
    <col min="14852" max="14855" width="10.7109375" style="641" customWidth="1"/>
    <col min="14856" max="14856" width="6.140625" style="641" customWidth="1"/>
    <col min="14857" max="14863" width="10.7109375" style="641" customWidth="1"/>
    <col min="14864" max="15104" width="9.140625" style="641"/>
    <col min="15105" max="15106" width="10.7109375" style="641" customWidth="1"/>
    <col min="15107" max="15107" width="12.140625" style="641" bestFit="1" customWidth="1"/>
    <col min="15108" max="15111" width="10.7109375" style="641" customWidth="1"/>
    <col min="15112" max="15112" width="6.140625" style="641" customWidth="1"/>
    <col min="15113" max="15119" width="10.7109375" style="641" customWidth="1"/>
    <col min="15120" max="15360" width="9.140625" style="641"/>
    <col min="15361" max="15362" width="10.7109375" style="641" customWidth="1"/>
    <col min="15363" max="15363" width="12.140625" style="641" bestFit="1" customWidth="1"/>
    <col min="15364" max="15367" width="10.7109375" style="641" customWidth="1"/>
    <col min="15368" max="15368" width="6.140625" style="641" customWidth="1"/>
    <col min="15369" max="15375" width="10.7109375" style="641" customWidth="1"/>
    <col min="15376" max="15616" width="9.140625" style="641"/>
    <col min="15617" max="15618" width="10.7109375" style="641" customWidth="1"/>
    <col min="15619" max="15619" width="12.140625" style="641" bestFit="1" customWidth="1"/>
    <col min="15620" max="15623" width="10.7109375" style="641" customWidth="1"/>
    <col min="15624" max="15624" width="6.140625" style="641" customWidth="1"/>
    <col min="15625" max="15631" width="10.7109375" style="641" customWidth="1"/>
    <col min="15632" max="15872" width="9.140625" style="641"/>
    <col min="15873" max="15874" width="10.7109375" style="641" customWidth="1"/>
    <col min="15875" max="15875" width="12.140625" style="641" bestFit="1" customWidth="1"/>
    <col min="15876" max="15879" width="10.7109375" style="641" customWidth="1"/>
    <col min="15880" max="15880" width="6.140625" style="641" customWidth="1"/>
    <col min="15881" max="15887" width="10.7109375" style="641" customWidth="1"/>
    <col min="15888" max="16128" width="9.140625" style="641"/>
    <col min="16129" max="16130" width="10.7109375" style="641" customWidth="1"/>
    <col min="16131" max="16131" width="12.140625" style="641" bestFit="1" customWidth="1"/>
    <col min="16132" max="16135" width="10.7109375" style="641" customWidth="1"/>
    <col min="16136" max="16136" width="6.140625" style="641" customWidth="1"/>
    <col min="16137" max="16143" width="10.7109375" style="641" customWidth="1"/>
    <col min="16144" max="16384" width="9.140625" style="641"/>
  </cols>
  <sheetData>
    <row r="1" spans="1:15" ht="30" customHeight="1">
      <c r="A1" s="760" t="s">
        <v>473</v>
      </c>
      <c r="B1" s="760"/>
      <c r="C1" s="760"/>
      <c r="D1" s="760"/>
      <c r="E1" s="760"/>
      <c r="F1" s="760"/>
      <c r="G1" s="760"/>
      <c r="H1" s="760"/>
      <c r="I1" s="760"/>
      <c r="J1" s="760"/>
      <c r="K1" s="760"/>
      <c r="L1" s="760"/>
      <c r="M1" s="760"/>
      <c r="N1" s="760"/>
      <c r="O1" s="760"/>
    </row>
    <row r="2" spans="1:15" ht="15" customHeight="1">
      <c r="A2" s="761" t="s">
        <v>1097</v>
      </c>
      <c r="B2" s="761"/>
      <c r="C2" s="761"/>
      <c r="D2" s="761"/>
      <c r="E2" s="761"/>
      <c r="F2" s="761"/>
      <c r="G2" s="761"/>
      <c r="H2" s="761"/>
      <c r="I2" s="761"/>
      <c r="J2" s="761"/>
      <c r="K2" s="761"/>
      <c r="L2" s="761"/>
      <c r="M2" s="761"/>
      <c r="N2" s="761"/>
      <c r="O2" s="761"/>
    </row>
    <row r="3" spans="1:15" ht="15" customHeight="1">
      <c r="A3" s="772" t="s">
        <v>1595</v>
      </c>
      <c r="B3" s="772"/>
      <c r="C3" s="772"/>
      <c r="D3" s="772"/>
      <c r="E3" s="772"/>
      <c r="F3" s="772"/>
      <c r="G3" s="772"/>
      <c r="H3" s="772"/>
      <c r="I3" s="772"/>
      <c r="J3" s="772"/>
      <c r="K3" s="772"/>
      <c r="L3" s="772"/>
      <c r="M3" s="772"/>
      <c r="N3" s="772"/>
      <c r="O3" s="772"/>
    </row>
    <row r="4" spans="1:15" ht="30" customHeight="1">
      <c r="A4" s="762" t="s">
        <v>544</v>
      </c>
      <c r="B4" s="762"/>
      <c r="C4" s="762"/>
      <c r="D4" s="762"/>
      <c r="E4" s="762"/>
      <c r="F4" s="762"/>
      <c r="G4" s="762"/>
      <c r="H4" s="762"/>
      <c r="I4" s="762"/>
      <c r="J4" s="762"/>
      <c r="K4" s="762"/>
      <c r="L4" s="762"/>
      <c r="M4" s="762"/>
      <c r="N4" s="762"/>
      <c r="O4" s="762"/>
    </row>
    <row r="5" spans="1:15" ht="15" customHeight="1">
      <c r="A5" s="47"/>
      <c r="B5" s="47"/>
      <c r="C5" s="47"/>
      <c r="D5" s="47"/>
      <c r="E5" s="47"/>
      <c r="F5" s="47"/>
      <c r="G5" s="47"/>
      <c r="H5" s="47"/>
      <c r="I5" s="47"/>
      <c r="J5" s="47"/>
      <c r="K5" s="47"/>
      <c r="L5" s="47"/>
      <c r="M5" s="47"/>
      <c r="N5" s="47"/>
      <c r="O5" s="47"/>
    </row>
    <row r="6" spans="1:15" s="34" customFormat="1" ht="30" customHeight="1">
      <c r="A6" s="779" t="s">
        <v>1108</v>
      </c>
      <c r="B6" s="779"/>
      <c r="C6" s="779"/>
      <c r="D6" s="779"/>
      <c r="E6" s="779"/>
      <c r="F6" s="779"/>
      <c r="G6" s="779"/>
      <c r="H6" s="22"/>
      <c r="I6" s="779" t="s">
        <v>793</v>
      </c>
      <c r="J6" s="779"/>
      <c r="K6" s="779"/>
      <c r="L6" s="779"/>
      <c r="M6" s="779"/>
      <c r="N6" s="779"/>
      <c r="O6" s="779"/>
    </row>
    <row r="7" spans="1:15" s="34" customFormat="1" ht="15" customHeigh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1123</v>
      </c>
      <c r="B8" s="228">
        <v>421577.14199999999</v>
      </c>
      <c r="C8" s="228">
        <v>1127216.1133399999</v>
      </c>
      <c r="D8" s="228">
        <v>2156823.14818</v>
      </c>
      <c r="E8" s="228">
        <v>3705616.4035200002</v>
      </c>
      <c r="F8" s="229">
        <v>0.89357615696217785</v>
      </c>
      <c r="G8" s="166"/>
      <c r="H8" s="22"/>
      <c r="I8" s="227" t="s">
        <v>1123</v>
      </c>
      <c r="J8" s="228">
        <v>408106.9878</v>
      </c>
      <c r="K8" s="228">
        <v>13470.154199999999</v>
      </c>
      <c r="L8" s="232">
        <v>0</v>
      </c>
      <c r="M8" s="232">
        <v>0</v>
      </c>
      <c r="N8" s="228">
        <v>421577.14199999999</v>
      </c>
      <c r="O8" s="229">
        <v>0.97717450530631733</v>
      </c>
    </row>
    <row r="9" spans="1:15" s="34" customFormat="1" ht="15" customHeight="1">
      <c r="A9" s="227" t="s">
        <v>1124</v>
      </c>
      <c r="B9" s="228">
        <v>9847.4804299999996</v>
      </c>
      <c r="C9" s="228">
        <v>199617.61788999999</v>
      </c>
      <c r="D9" s="228">
        <v>231869.34800999999</v>
      </c>
      <c r="E9" s="228">
        <v>441334.44633000001</v>
      </c>
      <c r="F9" s="229">
        <v>0.10642384303782226</v>
      </c>
      <c r="G9" s="166"/>
      <c r="H9" s="22"/>
      <c r="I9" s="227" t="s">
        <v>1124</v>
      </c>
      <c r="J9" s="228">
        <v>8666.6208399999996</v>
      </c>
      <c r="K9" s="228">
        <v>1180.85959</v>
      </c>
      <c r="L9" s="232">
        <v>0</v>
      </c>
      <c r="M9" s="232">
        <v>0</v>
      </c>
      <c r="N9" s="228">
        <v>9847.4804299999996</v>
      </c>
      <c r="O9" s="229">
        <v>2.2825494693682637E-2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812</v>
      </c>
      <c r="B11" s="517">
        <v>431424.62242999999</v>
      </c>
      <c r="C11" s="517">
        <v>1326833.73123</v>
      </c>
      <c r="D11" s="517">
        <v>2388692.4961899999</v>
      </c>
      <c r="E11" s="517">
        <v>4146950.8498499999</v>
      </c>
      <c r="F11" s="518">
        <v>1</v>
      </c>
      <c r="G11" s="225"/>
      <c r="H11" s="22"/>
      <c r="I11" s="223" t="s">
        <v>812</v>
      </c>
      <c r="J11" s="226">
        <v>416773.60863999999</v>
      </c>
      <c r="K11" s="226">
        <v>14651.013789999999</v>
      </c>
      <c r="L11" s="226">
        <v>0</v>
      </c>
      <c r="M11" s="226">
        <v>0</v>
      </c>
      <c r="N11" s="226">
        <v>431424.62242999999</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78" t="s">
        <v>813</v>
      </c>
      <c r="B13" s="778"/>
      <c r="C13" s="778"/>
      <c r="D13" s="778"/>
      <c r="E13" s="778"/>
      <c r="F13" s="778"/>
      <c r="G13" s="778"/>
      <c r="H13" s="22"/>
      <c r="I13" s="778" t="s">
        <v>814</v>
      </c>
      <c r="J13" s="778"/>
      <c r="K13" s="778"/>
      <c r="L13" s="778"/>
      <c r="M13" s="778"/>
      <c r="N13" s="778"/>
      <c r="O13" s="778"/>
    </row>
    <row r="14" spans="1:15" s="34" customFormat="1" ht="15" customHeight="1">
      <c r="A14" s="223" t="s">
        <v>794</v>
      </c>
      <c r="B14" s="226" t="s">
        <v>185</v>
      </c>
      <c r="C14" s="226" t="s">
        <v>186</v>
      </c>
      <c r="D14" s="226" t="s">
        <v>187</v>
      </c>
      <c r="E14" s="226" t="s">
        <v>798</v>
      </c>
      <c r="F14" s="226" t="s">
        <v>189</v>
      </c>
      <c r="G14" s="226" t="s">
        <v>775</v>
      </c>
      <c r="H14" s="22"/>
      <c r="I14" s="231" t="s">
        <v>794</v>
      </c>
      <c r="J14" s="226" t="s">
        <v>185</v>
      </c>
      <c r="K14" s="226" t="s">
        <v>186</v>
      </c>
      <c r="L14" s="226" t="s">
        <v>187</v>
      </c>
      <c r="M14" s="226" t="s">
        <v>798</v>
      </c>
      <c r="N14" s="226" t="s">
        <v>189</v>
      </c>
      <c r="O14" s="226" t="s">
        <v>775</v>
      </c>
    </row>
    <row r="15" spans="1:15" s="34" customFormat="1" ht="15" customHeight="1">
      <c r="A15" s="227" t="s">
        <v>1123</v>
      </c>
      <c r="B15" s="228">
        <v>1102627.57238</v>
      </c>
      <c r="C15" s="228">
        <v>24588.540960000002</v>
      </c>
      <c r="D15" s="232">
        <v>0</v>
      </c>
      <c r="E15" s="220">
        <v>0</v>
      </c>
      <c r="F15" s="228">
        <v>1127216.1133399999</v>
      </c>
      <c r="G15" s="229">
        <v>0.84955340432523463</v>
      </c>
      <c r="H15" s="22"/>
      <c r="I15" s="227" t="s">
        <v>1123</v>
      </c>
      <c r="J15" s="228">
        <v>2084670.82382</v>
      </c>
      <c r="K15" s="228">
        <v>54349.124360000002</v>
      </c>
      <c r="L15" s="232">
        <v>0</v>
      </c>
      <c r="M15" s="228">
        <v>17803.2</v>
      </c>
      <c r="N15" s="228">
        <v>2156823.14818</v>
      </c>
      <c r="O15" s="229">
        <v>0.90293043228467673</v>
      </c>
    </row>
    <row r="16" spans="1:15" s="34" customFormat="1" ht="15" customHeight="1">
      <c r="A16" s="227" t="s">
        <v>1124</v>
      </c>
      <c r="B16" s="220">
        <v>152631.80680000002</v>
      </c>
      <c r="C16" s="220">
        <v>46985.811090000003</v>
      </c>
      <c r="D16" s="220">
        <v>0</v>
      </c>
      <c r="E16" s="220">
        <v>0</v>
      </c>
      <c r="F16" s="220">
        <v>199617.61788999999</v>
      </c>
      <c r="G16" s="229">
        <v>0.15044659567476529</v>
      </c>
      <c r="H16" s="22"/>
      <c r="I16" s="227" t="s">
        <v>1124</v>
      </c>
      <c r="J16" s="228">
        <v>165654.40651</v>
      </c>
      <c r="K16" s="228">
        <v>66214.941500000001</v>
      </c>
      <c r="L16" s="232">
        <v>0</v>
      </c>
      <c r="M16" s="232">
        <v>0</v>
      </c>
      <c r="N16" s="228">
        <v>231869.34800999999</v>
      </c>
      <c r="O16" s="229">
        <v>9.7069567715323365E-2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815</v>
      </c>
      <c r="B18" s="226">
        <v>1255259.3791800002</v>
      </c>
      <c r="C18" s="226">
        <v>71574.352050000001</v>
      </c>
      <c r="D18" s="226">
        <v>0</v>
      </c>
      <c r="E18" s="226">
        <v>0</v>
      </c>
      <c r="F18" s="226">
        <v>1326833.73123</v>
      </c>
      <c r="G18" s="518">
        <v>1</v>
      </c>
      <c r="H18" s="22"/>
      <c r="I18" s="223" t="s">
        <v>815</v>
      </c>
      <c r="J18" s="517">
        <v>2250325.2303299997</v>
      </c>
      <c r="K18" s="517">
        <v>120564.06586</v>
      </c>
      <c r="L18" s="226">
        <v>0</v>
      </c>
      <c r="M18" s="517">
        <v>17803.2</v>
      </c>
      <c r="N18" s="517">
        <v>2388692.4961899999</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816</v>
      </c>
      <c r="B20" s="520"/>
      <c r="C20" s="520"/>
      <c r="D20" s="520"/>
      <c r="E20" s="520"/>
      <c r="F20" s="521"/>
      <c r="G20" s="522"/>
      <c r="H20" s="523"/>
      <c r="I20" s="522"/>
      <c r="J20" s="524"/>
      <c r="K20" s="520"/>
      <c r="L20" s="520"/>
      <c r="M20" s="520"/>
      <c r="N20" s="520"/>
      <c r="O20" s="520"/>
    </row>
    <row r="21" spans="1:15" s="34" customFormat="1" ht="15" customHeight="1">
      <c r="A21" s="639" t="s">
        <v>817</v>
      </c>
      <c r="B21" s="251"/>
      <c r="C21" s="251"/>
      <c r="D21" s="251"/>
      <c r="E21" s="251"/>
      <c r="F21" s="138"/>
      <c r="G21" s="47"/>
      <c r="H21" s="47"/>
      <c r="I21" s="47"/>
      <c r="J21" s="110"/>
      <c r="K21" s="251"/>
      <c r="L21" s="251"/>
      <c r="M21" s="251"/>
      <c r="N21" s="251"/>
      <c r="O21" s="251"/>
    </row>
    <row r="22" spans="1:15" s="34" customFormat="1" ht="15" customHeight="1">
      <c r="A22" s="639" t="s">
        <v>818</v>
      </c>
      <c r="B22" s="251"/>
      <c r="C22" s="251"/>
      <c r="D22" s="251"/>
      <c r="E22" s="251"/>
      <c r="F22" s="138"/>
      <c r="G22" s="47"/>
      <c r="H22" s="47"/>
      <c r="I22" s="47"/>
      <c r="J22" s="110"/>
      <c r="K22" s="251"/>
      <c r="L22" s="251"/>
      <c r="M22" s="251"/>
      <c r="N22" s="251"/>
      <c r="O22" s="251"/>
    </row>
    <row r="23" spans="1:15" s="34" customFormat="1" ht="15" customHeight="1">
      <c r="A23" s="639" t="s">
        <v>819</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customWidth="1"/>
    <col min="4" max="4" width="17.28515625" style="641" customWidth="1"/>
    <col min="5" max="5" width="19" style="641" customWidth="1"/>
    <col min="6" max="9" width="19.5703125" style="641" customWidth="1"/>
    <col min="10" max="10" width="19.5703125" style="578" customWidth="1"/>
    <col min="11" max="256" width="9.140625" style="641"/>
    <col min="257" max="258" width="0" style="641" hidden="1" customWidth="1"/>
    <col min="259" max="259" width="64.5703125" style="64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60" t="s">
        <v>473</v>
      </c>
      <c r="D1" s="760"/>
      <c r="E1" s="760"/>
      <c r="F1" s="760"/>
      <c r="G1" s="760"/>
      <c r="H1" s="760"/>
      <c r="I1" s="760"/>
      <c r="J1" s="760"/>
    </row>
    <row r="2" spans="1:10" s="28" customFormat="1" ht="15" customHeight="1">
      <c r="A2" s="47"/>
      <c r="B2" s="47"/>
      <c r="C2" s="787" t="s">
        <v>844</v>
      </c>
      <c r="D2" s="787"/>
      <c r="E2" s="787"/>
      <c r="F2" s="787"/>
      <c r="G2" s="787"/>
      <c r="H2" s="787"/>
      <c r="I2" s="787"/>
      <c r="J2" s="787"/>
    </row>
    <row r="3" spans="1:10" s="29" customFormat="1" ht="30" customHeight="1">
      <c r="A3" s="47"/>
      <c r="B3" s="47"/>
      <c r="C3" s="762" t="s">
        <v>544</v>
      </c>
      <c r="D3" s="762"/>
      <c r="E3" s="762"/>
      <c r="F3" s="762"/>
      <c r="G3" s="762"/>
      <c r="H3" s="762"/>
      <c r="I3" s="762"/>
      <c r="J3" s="762"/>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1383</v>
      </c>
      <c r="E6" s="574" t="s">
        <v>1383</v>
      </c>
      <c r="F6" s="499" t="s">
        <v>1383</v>
      </c>
      <c r="G6" s="499" t="s">
        <v>1383</v>
      </c>
      <c r="H6" s="575" t="s">
        <v>1383</v>
      </c>
      <c r="I6" s="575" t="s">
        <v>1383</v>
      </c>
      <c r="J6" s="575" t="s">
        <v>1383</v>
      </c>
    </row>
    <row r="7" spans="1:10" s="19" customFormat="1" ht="15" customHeight="1">
      <c r="A7" s="47" t="s">
        <v>845</v>
      </c>
      <c r="B7" s="47" t="s">
        <v>1346</v>
      </c>
      <c r="C7" s="49" t="s">
        <v>846</v>
      </c>
      <c r="D7" s="74">
        <v>7437917</v>
      </c>
      <c r="E7" s="74">
        <v>7767737</v>
      </c>
      <c r="F7" s="74">
        <v>3714714</v>
      </c>
      <c r="G7" s="74">
        <v>3954550</v>
      </c>
      <c r="H7" s="74">
        <v>4037972</v>
      </c>
      <c r="I7" s="74">
        <v>4073141</v>
      </c>
      <c r="J7" s="74">
        <v>4184106.1386100003</v>
      </c>
    </row>
    <row r="8" spans="1:10" s="19" customFormat="1" ht="15" customHeight="1">
      <c r="A8" s="47" t="s">
        <v>845</v>
      </c>
      <c r="B8" s="173" t="s">
        <v>1347</v>
      </c>
      <c r="C8" s="47" t="s">
        <v>847</v>
      </c>
      <c r="D8" s="74">
        <v>7336521</v>
      </c>
      <c r="E8" s="74">
        <v>7609484</v>
      </c>
      <c r="F8" s="74">
        <v>3614989</v>
      </c>
      <c r="G8" s="74">
        <v>3828573</v>
      </c>
      <c r="H8" s="74">
        <v>3772182</v>
      </c>
      <c r="I8" s="74">
        <v>3807103</v>
      </c>
      <c r="J8" s="74">
        <v>3823592.9964800002</v>
      </c>
    </row>
    <row r="9" spans="1:10" s="19" customFormat="1" ht="15" customHeight="1">
      <c r="A9" s="47" t="s">
        <v>845</v>
      </c>
      <c r="B9" s="173" t="s">
        <v>1348</v>
      </c>
      <c r="C9" s="47" t="s">
        <v>848</v>
      </c>
      <c r="D9" s="74">
        <v>101396</v>
      </c>
      <c r="E9" s="74">
        <v>158253</v>
      </c>
      <c r="F9" s="74">
        <v>99725</v>
      </c>
      <c r="G9" s="74">
        <v>125977</v>
      </c>
      <c r="H9" s="74">
        <v>265790</v>
      </c>
      <c r="I9" s="74">
        <v>266038</v>
      </c>
      <c r="J9" s="74">
        <v>360513.14212999999</v>
      </c>
    </row>
    <row r="10" spans="1:10" s="19" customFormat="1" ht="15" customHeight="1">
      <c r="A10" s="47" t="s">
        <v>845</v>
      </c>
      <c r="B10" s="47" t="s">
        <v>1349</v>
      </c>
      <c r="C10" s="49" t="s">
        <v>849</v>
      </c>
      <c r="D10" s="74">
        <v>43161</v>
      </c>
      <c r="E10" s="74">
        <v>61715</v>
      </c>
      <c r="F10" s="74">
        <v>19395</v>
      </c>
      <c r="G10" s="74">
        <v>37379</v>
      </c>
      <c r="H10" s="74">
        <v>37359</v>
      </c>
      <c r="I10" s="74">
        <v>22608</v>
      </c>
      <c r="J10" s="74">
        <v>14751.315980000001</v>
      </c>
    </row>
    <row r="11" spans="1:10" s="19" customFormat="1" ht="15" customHeight="1">
      <c r="A11" s="47" t="s">
        <v>845</v>
      </c>
      <c r="B11" s="47" t="s">
        <v>1350</v>
      </c>
      <c r="C11" s="47" t="s">
        <v>850</v>
      </c>
      <c r="D11" s="74">
        <v>36132</v>
      </c>
      <c r="E11" s="74">
        <v>42613</v>
      </c>
      <c r="F11" s="74">
        <v>18508</v>
      </c>
      <c r="G11" s="74">
        <v>30898</v>
      </c>
      <c r="H11" s="74">
        <v>26512</v>
      </c>
      <c r="I11" s="74">
        <v>12100</v>
      </c>
      <c r="J11" s="74">
        <v>13035.122079999999</v>
      </c>
    </row>
    <row r="12" spans="1:10" s="19" customFormat="1" ht="15" customHeight="1">
      <c r="A12" s="47" t="s">
        <v>845</v>
      </c>
      <c r="B12" s="173" t="s">
        <v>1351</v>
      </c>
      <c r="C12" s="47" t="s">
        <v>851</v>
      </c>
      <c r="D12" s="74">
        <v>7029</v>
      </c>
      <c r="E12" s="74">
        <v>19102</v>
      </c>
      <c r="F12" s="74">
        <v>887</v>
      </c>
      <c r="G12" s="74">
        <v>6481</v>
      </c>
      <c r="H12" s="74">
        <v>10848</v>
      </c>
      <c r="I12" s="74">
        <v>10508</v>
      </c>
      <c r="J12" s="74">
        <v>1716.1939</v>
      </c>
    </row>
    <row r="13" spans="1:10" s="19" customFormat="1" ht="15" customHeight="1">
      <c r="A13" s="47" t="s">
        <v>845</v>
      </c>
      <c r="B13" s="47" t="s">
        <v>1352</v>
      </c>
      <c r="C13" s="49" t="s">
        <v>852</v>
      </c>
      <c r="D13" s="74">
        <v>91877</v>
      </c>
      <c r="E13" s="74">
        <v>129011</v>
      </c>
      <c r="F13" s="74">
        <v>85329</v>
      </c>
      <c r="G13" s="74">
        <v>80786</v>
      </c>
      <c r="H13" s="74">
        <v>110362</v>
      </c>
      <c r="I13" s="74">
        <v>122958</v>
      </c>
      <c r="J13" s="74">
        <v>110525.89447</v>
      </c>
    </row>
    <row r="14" spans="1:10" s="19" customFormat="1" ht="15" customHeight="1">
      <c r="A14" s="47" t="s">
        <v>845</v>
      </c>
      <c r="B14" s="47" t="s">
        <v>1353</v>
      </c>
      <c r="C14" s="47" t="s">
        <v>853</v>
      </c>
      <c r="D14" s="74">
        <v>85577</v>
      </c>
      <c r="E14" s="74">
        <v>120241</v>
      </c>
      <c r="F14" s="74">
        <v>67837</v>
      </c>
      <c r="G14" s="74">
        <v>68028</v>
      </c>
      <c r="H14" s="74">
        <v>82926</v>
      </c>
      <c r="I14" s="74">
        <v>76235</v>
      </c>
      <c r="J14" s="74">
        <v>61636.550049999998</v>
      </c>
    </row>
    <row r="15" spans="1:10" s="19" customFormat="1" ht="15" customHeight="1">
      <c r="A15" s="47" t="s">
        <v>845</v>
      </c>
      <c r="B15" s="173" t="s">
        <v>1354</v>
      </c>
      <c r="C15" s="47" t="s">
        <v>854</v>
      </c>
      <c r="D15" s="74">
        <v>6300</v>
      </c>
      <c r="E15" s="74">
        <v>8770</v>
      </c>
      <c r="F15" s="74">
        <v>17492</v>
      </c>
      <c r="G15" s="74">
        <v>12758</v>
      </c>
      <c r="H15" s="74">
        <v>27435</v>
      </c>
      <c r="I15" s="74">
        <v>46723</v>
      </c>
      <c r="J15" s="74">
        <v>48889.344420000001</v>
      </c>
    </row>
    <row r="16" spans="1:10" s="19" customFormat="1" ht="15" customHeight="1">
      <c r="A16" s="47" t="s">
        <v>845</v>
      </c>
      <c r="B16" s="47" t="s">
        <v>1239</v>
      </c>
      <c r="C16" s="49" t="s">
        <v>855</v>
      </c>
      <c r="D16" s="74">
        <v>80448</v>
      </c>
      <c r="E16" s="74">
        <v>85234</v>
      </c>
      <c r="F16" s="74">
        <v>95183</v>
      </c>
      <c r="G16" s="74">
        <v>80333</v>
      </c>
      <c r="H16" s="74">
        <v>80399</v>
      </c>
      <c r="I16" s="74">
        <v>65116</v>
      </c>
      <c r="J16" s="74">
        <v>85719.868680000014</v>
      </c>
    </row>
    <row r="17" spans="1:10" s="19" customFormat="1" ht="15" customHeight="1">
      <c r="A17" s="47" t="s">
        <v>845</v>
      </c>
      <c r="B17" s="47" t="s">
        <v>1355</v>
      </c>
      <c r="C17" s="47" t="s">
        <v>856</v>
      </c>
      <c r="D17" s="74">
        <v>87450</v>
      </c>
      <c r="E17" s="74">
        <v>90919</v>
      </c>
      <c r="F17" s="74">
        <v>54117</v>
      </c>
      <c r="G17" s="74">
        <v>54558</v>
      </c>
      <c r="H17" s="74">
        <v>56872</v>
      </c>
      <c r="I17" s="74">
        <v>426769</v>
      </c>
      <c r="J17" s="74">
        <v>611946.30228999991</v>
      </c>
    </row>
    <row r="18" spans="1:10" s="19" customFormat="1" ht="15" customHeight="1">
      <c r="A18" s="47" t="s">
        <v>845</v>
      </c>
      <c r="B18" s="47" t="s">
        <v>1356</v>
      </c>
      <c r="C18" s="75" t="s">
        <v>857</v>
      </c>
      <c r="D18" s="74">
        <v>-264408</v>
      </c>
      <c r="E18" s="74">
        <v>-273392</v>
      </c>
      <c r="F18" s="74">
        <v>-148775</v>
      </c>
      <c r="G18" s="74">
        <v>-149934</v>
      </c>
      <c r="H18" s="74">
        <v>-185321</v>
      </c>
      <c r="I18" s="74">
        <v>-224342</v>
      </c>
      <c r="J18" s="74">
        <v>-190723.92496</v>
      </c>
    </row>
    <row r="19" spans="1:10" s="19" customFormat="1" ht="15" customHeight="1">
      <c r="A19" s="47" t="s">
        <v>845</v>
      </c>
      <c r="B19" s="47" t="s">
        <v>1357</v>
      </c>
      <c r="C19" s="481" t="s">
        <v>858</v>
      </c>
      <c r="D19" s="477">
        <v>7476445</v>
      </c>
      <c r="E19" s="477">
        <v>7861223</v>
      </c>
      <c r="F19" s="477">
        <v>3819964</v>
      </c>
      <c r="G19" s="477">
        <v>4057671</v>
      </c>
      <c r="H19" s="477">
        <v>4137644</v>
      </c>
      <c r="I19" s="477">
        <v>4486251</v>
      </c>
      <c r="J19" s="477">
        <v>4816325.5950699998</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39" t="s">
        <v>859</v>
      </c>
      <c r="D21" s="126"/>
      <c r="E21" s="126"/>
      <c r="F21" s="126"/>
      <c r="G21" s="126"/>
      <c r="H21" s="126"/>
      <c r="I21" s="126"/>
      <c r="J21" s="577"/>
    </row>
    <row r="22" spans="1:10" s="31" customFormat="1" ht="15" customHeight="1">
      <c r="A22" s="47"/>
      <c r="B22" s="47"/>
      <c r="C22" s="639" t="s">
        <v>860</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69" style="64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69" style="64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69" style="64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69" style="64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69" style="64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69" style="64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69" style="64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69" style="64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69" style="64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69" style="64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69" style="64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69" style="64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69" style="64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69" style="64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69" style="64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69" style="64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69" style="64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69" style="64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69" style="64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69" style="64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69" style="64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69" style="64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69" style="64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69" style="64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69" style="64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69" style="64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69" style="64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69" style="64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69" style="64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69" style="64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69" style="64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69" style="64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69" style="64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69" style="64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69" style="64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69" style="64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69" style="64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69" style="64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69" style="64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69" style="64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69" style="64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69" style="64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69" style="64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69" style="64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69" style="64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69" style="64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69" style="64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69" style="64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69" style="64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69" style="64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69" style="64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69" style="64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69" style="64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69" style="64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69" style="64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69" style="64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69" style="64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69" style="64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69" style="64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69" style="64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69" style="64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69" style="64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69" style="64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60" t="s">
        <v>473</v>
      </c>
      <c r="D1" s="760"/>
      <c r="E1" s="760"/>
      <c r="F1" s="760"/>
      <c r="G1" s="760"/>
      <c r="H1" s="760"/>
      <c r="I1" s="760"/>
      <c r="J1" s="760"/>
    </row>
    <row r="2" spans="1:10" s="40" customFormat="1" ht="21" customHeight="1">
      <c r="A2" s="47"/>
      <c r="B2" s="47"/>
      <c r="C2" s="761" t="s">
        <v>861</v>
      </c>
      <c r="D2" s="761"/>
      <c r="E2" s="761"/>
      <c r="F2" s="761"/>
      <c r="G2" s="761"/>
      <c r="H2" s="761"/>
      <c r="I2" s="761"/>
      <c r="J2" s="761"/>
    </row>
    <row r="3" spans="1:10" s="41" customFormat="1" ht="30" customHeight="1">
      <c r="A3" s="47" t="s">
        <v>1378</v>
      </c>
      <c r="B3" s="47"/>
      <c r="C3" s="762" t="s">
        <v>544</v>
      </c>
      <c r="D3" s="762"/>
      <c r="E3" s="762"/>
      <c r="F3" s="762"/>
      <c r="G3" s="762"/>
      <c r="H3" s="762"/>
      <c r="I3" s="762"/>
      <c r="J3" s="762"/>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1383</v>
      </c>
      <c r="E6" s="508" t="s">
        <v>1383</v>
      </c>
      <c r="F6" s="509" t="s">
        <v>1383</v>
      </c>
      <c r="G6" s="508" t="s">
        <v>1383</v>
      </c>
      <c r="H6" s="508" t="s">
        <v>1383</v>
      </c>
      <c r="I6" s="508" t="s">
        <v>1383</v>
      </c>
      <c r="J6" s="508" t="s">
        <v>1383</v>
      </c>
    </row>
    <row r="7" spans="1:10" s="19" customFormat="1" ht="15" customHeight="1" thickTop="1" thickBot="1">
      <c r="A7" s="193" t="s">
        <v>845</v>
      </c>
      <c r="B7" s="195" t="s">
        <v>862</v>
      </c>
      <c r="C7" s="510" t="s">
        <v>276</v>
      </c>
      <c r="D7" s="511">
        <v>6976620</v>
      </c>
      <c r="E7" s="511">
        <v>7406594</v>
      </c>
      <c r="F7" s="511">
        <v>3699790</v>
      </c>
      <c r="G7" s="511">
        <v>3853298</v>
      </c>
      <c r="H7" s="511">
        <v>3703507</v>
      </c>
      <c r="I7" s="511">
        <v>3583449</v>
      </c>
      <c r="J7" s="511">
        <v>4340530.9196999995</v>
      </c>
    </row>
    <row r="8" spans="1:10" s="19" customFormat="1" ht="15" customHeight="1" thickTop="1" thickBot="1">
      <c r="A8" s="194" t="s">
        <v>845</v>
      </c>
      <c r="B8" s="196" t="s">
        <v>863</v>
      </c>
      <c r="C8" s="412" t="s">
        <v>864</v>
      </c>
      <c r="D8" s="413">
        <v>188767</v>
      </c>
      <c r="E8" s="413">
        <v>177204</v>
      </c>
      <c r="F8" s="413">
        <v>71468</v>
      </c>
      <c r="G8" s="413">
        <v>75340</v>
      </c>
      <c r="H8" s="413">
        <v>135780</v>
      </c>
      <c r="I8" s="413">
        <v>316526</v>
      </c>
      <c r="J8" s="413">
        <v>431510.72247000004</v>
      </c>
    </row>
    <row r="9" spans="1:10" s="19" customFormat="1" ht="15" customHeight="1" thickTop="1">
      <c r="A9" s="47" t="s">
        <v>845</v>
      </c>
      <c r="B9" s="197" t="s">
        <v>865</v>
      </c>
      <c r="C9" s="512" t="s">
        <v>866</v>
      </c>
      <c r="D9" s="365">
        <v>187366</v>
      </c>
      <c r="E9" s="365">
        <v>174194</v>
      </c>
      <c r="F9" s="365">
        <v>71116</v>
      </c>
      <c r="G9" s="365">
        <v>75243</v>
      </c>
      <c r="H9" s="365">
        <v>135680</v>
      </c>
      <c r="I9" s="365">
        <v>315732</v>
      </c>
      <c r="J9" s="365">
        <v>431410.77448999998</v>
      </c>
    </row>
    <row r="10" spans="1:10" s="19" customFormat="1" ht="15" customHeight="1" thickBot="1">
      <c r="A10" s="47" t="s">
        <v>845</v>
      </c>
      <c r="B10" s="197" t="s">
        <v>867</v>
      </c>
      <c r="C10" s="512" t="s">
        <v>868</v>
      </c>
      <c r="D10" s="365">
        <v>1402</v>
      </c>
      <c r="E10" s="365">
        <v>3010</v>
      </c>
      <c r="F10" s="365">
        <v>353</v>
      </c>
      <c r="G10" s="365">
        <v>97</v>
      </c>
      <c r="H10" s="365">
        <v>100</v>
      </c>
      <c r="I10" s="365">
        <v>795</v>
      </c>
      <c r="J10" s="365">
        <v>99.947980000000001</v>
      </c>
    </row>
    <row r="11" spans="1:10" s="19" customFormat="1" ht="15" customHeight="1" thickTop="1" thickBot="1">
      <c r="A11" s="194" t="s">
        <v>845</v>
      </c>
      <c r="B11" s="196" t="s">
        <v>869</v>
      </c>
      <c r="C11" s="412" t="s">
        <v>870</v>
      </c>
      <c r="D11" s="413">
        <v>1322722</v>
      </c>
      <c r="E11" s="413">
        <v>1288187</v>
      </c>
      <c r="F11" s="413">
        <v>544564</v>
      </c>
      <c r="G11" s="413">
        <v>623884</v>
      </c>
      <c r="H11" s="413">
        <v>631955</v>
      </c>
      <c r="I11" s="413">
        <v>881069</v>
      </c>
      <c r="J11" s="413">
        <v>1315751.1378199998</v>
      </c>
    </row>
    <row r="12" spans="1:10" s="19" customFormat="1" ht="15" customHeight="1" thickTop="1">
      <c r="A12" s="47" t="s">
        <v>845</v>
      </c>
      <c r="B12" s="197" t="s">
        <v>871</v>
      </c>
      <c r="C12" s="512" t="s">
        <v>872</v>
      </c>
      <c r="D12" s="365">
        <v>1308597</v>
      </c>
      <c r="E12" s="365">
        <v>1270714</v>
      </c>
      <c r="F12" s="365">
        <v>538149</v>
      </c>
      <c r="G12" s="365">
        <v>616259</v>
      </c>
      <c r="H12" s="365">
        <v>623492</v>
      </c>
      <c r="I12" s="365">
        <v>871567</v>
      </c>
      <c r="J12" s="365">
        <v>1306181.1983699999</v>
      </c>
    </row>
    <row r="13" spans="1:10" s="19" customFormat="1" ht="15" customHeight="1">
      <c r="A13" s="47" t="s">
        <v>845</v>
      </c>
      <c r="B13" s="197" t="s">
        <v>873</v>
      </c>
      <c r="C13" s="512" t="s">
        <v>874</v>
      </c>
      <c r="D13" s="365">
        <v>14125</v>
      </c>
      <c r="E13" s="365">
        <v>17473</v>
      </c>
      <c r="F13" s="365">
        <v>6416</v>
      </c>
      <c r="G13" s="365">
        <v>7625</v>
      </c>
      <c r="H13" s="365">
        <v>8462</v>
      </c>
      <c r="I13" s="365">
        <v>9502</v>
      </c>
      <c r="J13" s="365">
        <v>9569.9394499999999</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0</v>
      </c>
      <c r="E15" s="365">
        <v>0</v>
      </c>
      <c r="F15" s="365">
        <v>0</v>
      </c>
      <c r="G15" s="365">
        <v>0</v>
      </c>
      <c r="H15" s="365">
        <v>0</v>
      </c>
      <c r="I15" s="365">
        <v>0</v>
      </c>
      <c r="J15" s="365">
        <v>0</v>
      </c>
    </row>
    <row r="16" spans="1:10" s="19" customFormat="1" ht="15" customHeight="1" thickTop="1" thickBot="1">
      <c r="A16" s="194" t="s">
        <v>845</v>
      </c>
      <c r="B16" s="196" t="s">
        <v>878</v>
      </c>
      <c r="C16" s="412" t="s">
        <v>879</v>
      </c>
      <c r="D16" s="413">
        <v>120056</v>
      </c>
      <c r="E16" s="413">
        <v>16475</v>
      </c>
      <c r="F16" s="413">
        <v>5264</v>
      </c>
      <c r="G16" s="413">
        <v>6342</v>
      </c>
      <c r="H16" s="413">
        <v>56974</v>
      </c>
      <c r="I16" s="413">
        <v>55525</v>
      </c>
      <c r="J16" s="413">
        <v>52459.773179999997</v>
      </c>
    </row>
    <row r="17" spans="1:10" s="19" customFormat="1" ht="15" customHeight="1" thickTop="1">
      <c r="A17" s="47" t="s">
        <v>845</v>
      </c>
      <c r="B17" s="197" t="s">
        <v>880</v>
      </c>
      <c r="C17" s="512" t="s">
        <v>881</v>
      </c>
      <c r="D17" s="365">
        <v>8988</v>
      </c>
      <c r="E17" s="365">
        <v>2084</v>
      </c>
      <c r="F17" s="365">
        <v>1447</v>
      </c>
      <c r="G17" s="365">
        <v>1219</v>
      </c>
      <c r="H17" s="365">
        <v>846</v>
      </c>
      <c r="I17" s="365">
        <v>460</v>
      </c>
      <c r="J17" s="365">
        <v>329.62617999999998</v>
      </c>
    </row>
    <row r="18" spans="1:10" s="19" customFormat="1" ht="15" customHeight="1">
      <c r="A18" s="47" t="s">
        <v>845</v>
      </c>
      <c r="B18" s="197" t="s">
        <v>882</v>
      </c>
      <c r="C18" s="512" t="s">
        <v>883</v>
      </c>
      <c r="D18" s="365">
        <v>54</v>
      </c>
      <c r="E18" s="365">
        <v>12</v>
      </c>
      <c r="F18" s="365">
        <v>0</v>
      </c>
      <c r="G18" s="365">
        <v>0</v>
      </c>
      <c r="H18" s="365">
        <v>0</v>
      </c>
      <c r="I18" s="365">
        <v>0</v>
      </c>
      <c r="J18" s="365">
        <v>0</v>
      </c>
    </row>
    <row r="19" spans="1:10" s="19" customFormat="1" ht="15" customHeight="1">
      <c r="A19" s="47" t="s">
        <v>845</v>
      </c>
      <c r="B19" s="197" t="s">
        <v>884</v>
      </c>
      <c r="C19" s="512" t="s">
        <v>885</v>
      </c>
      <c r="D19" s="365">
        <v>0</v>
      </c>
      <c r="E19" s="365">
        <v>4</v>
      </c>
      <c r="F19" s="365">
        <v>0</v>
      </c>
      <c r="G19" s="365">
        <v>0</v>
      </c>
      <c r="H19" s="365">
        <v>0</v>
      </c>
      <c r="I19" s="365">
        <v>0</v>
      </c>
      <c r="J19" s="365">
        <v>0</v>
      </c>
    </row>
    <row r="20" spans="1:10" s="19" customFormat="1" ht="15" customHeight="1">
      <c r="A20" s="47" t="s">
        <v>845</v>
      </c>
      <c r="B20" s="197" t="s">
        <v>886</v>
      </c>
      <c r="C20" s="512" t="s">
        <v>887</v>
      </c>
      <c r="D20" s="365">
        <v>72</v>
      </c>
      <c r="E20" s="365">
        <v>107</v>
      </c>
      <c r="F20" s="365">
        <v>0</v>
      </c>
      <c r="G20" s="365">
        <v>40</v>
      </c>
      <c r="H20" s="365">
        <v>60</v>
      </c>
      <c r="I20" s="365">
        <v>0</v>
      </c>
      <c r="J20" s="365">
        <v>0</v>
      </c>
    </row>
    <row r="21" spans="1:10" s="19" customFormat="1" ht="15" customHeight="1">
      <c r="A21" s="47" t="s">
        <v>845</v>
      </c>
      <c r="B21" s="197" t="s">
        <v>888</v>
      </c>
      <c r="C21" s="512" t="s">
        <v>889</v>
      </c>
      <c r="D21" s="365">
        <v>426</v>
      </c>
      <c r="E21" s="365">
        <v>32</v>
      </c>
      <c r="F21" s="365">
        <v>563</v>
      </c>
      <c r="G21" s="365">
        <v>119</v>
      </c>
      <c r="H21" s="365">
        <v>0</v>
      </c>
      <c r="I21" s="365">
        <v>0</v>
      </c>
      <c r="J21" s="365">
        <v>0</v>
      </c>
    </row>
    <row r="22" spans="1:10" s="19" customFormat="1" ht="15" customHeight="1">
      <c r="A22" s="47" t="s">
        <v>845</v>
      </c>
      <c r="B22" s="197" t="s">
        <v>890</v>
      </c>
      <c r="C22" s="512" t="s">
        <v>891</v>
      </c>
      <c r="D22" s="365">
        <v>107</v>
      </c>
      <c r="E22" s="365">
        <v>443</v>
      </c>
      <c r="F22" s="365">
        <v>520</v>
      </c>
      <c r="G22" s="365">
        <v>918</v>
      </c>
      <c r="H22" s="365">
        <v>1040</v>
      </c>
      <c r="I22" s="365">
        <v>65</v>
      </c>
      <c r="J22" s="365">
        <v>130.14699999999999</v>
      </c>
    </row>
    <row r="23" spans="1:10" s="19" customFormat="1" ht="15" customHeight="1">
      <c r="A23" s="47" t="s">
        <v>845</v>
      </c>
      <c r="B23" s="197" t="s">
        <v>892</v>
      </c>
      <c r="C23" s="512" t="s">
        <v>893</v>
      </c>
      <c r="D23" s="365">
        <v>5365</v>
      </c>
      <c r="E23" s="365">
        <v>52</v>
      </c>
      <c r="F23" s="365">
        <v>0</v>
      </c>
      <c r="G23" s="365">
        <v>2000</v>
      </c>
      <c r="H23" s="365">
        <v>0</v>
      </c>
      <c r="I23" s="365">
        <v>0</v>
      </c>
      <c r="J23" s="365">
        <v>0</v>
      </c>
    </row>
    <row r="24" spans="1:10" s="19" customFormat="1" ht="15" customHeight="1" thickBot="1">
      <c r="A24" s="47" t="s">
        <v>845</v>
      </c>
      <c r="B24" s="197" t="s">
        <v>894</v>
      </c>
      <c r="C24" s="512" t="s">
        <v>895</v>
      </c>
      <c r="D24" s="365">
        <v>105043</v>
      </c>
      <c r="E24" s="365">
        <v>13741</v>
      </c>
      <c r="F24" s="365">
        <v>2734</v>
      </c>
      <c r="G24" s="365">
        <v>2046</v>
      </c>
      <c r="H24" s="365">
        <v>55028</v>
      </c>
      <c r="I24" s="365">
        <v>55000</v>
      </c>
      <c r="J24" s="365">
        <v>52000</v>
      </c>
    </row>
    <row r="25" spans="1:10" s="19" customFormat="1" ht="15" customHeight="1" thickTop="1" thickBot="1">
      <c r="A25" s="193" t="s">
        <v>845</v>
      </c>
      <c r="B25" s="199" t="s">
        <v>896</v>
      </c>
      <c r="C25" s="412" t="s">
        <v>897</v>
      </c>
      <c r="D25" s="414">
        <v>72355</v>
      </c>
      <c r="E25" s="414">
        <v>81295</v>
      </c>
      <c r="F25" s="414">
        <v>43008</v>
      </c>
      <c r="G25" s="414">
        <v>58931</v>
      </c>
      <c r="H25" s="414">
        <v>56373</v>
      </c>
      <c r="I25" s="414">
        <v>39410</v>
      </c>
      <c r="J25" s="414">
        <v>35456.256500000003</v>
      </c>
    </row>
    <row r="26" spans="1:10" s="19" customFormat="1" ht="15" customHeight="1" thickTop="1" thickBot="1">
      <c r="A26" s="193" t="s">
        <v>845</v>
      </c>
      <c r="B26" s="199" t="s">
        <v>898</v>
      </c>
      <c r="C26" s="412" t="s">
        <v>899</v>
      </c>
      <c r="D26" s="414">
        <v>4959551</v>
      </c>
      <c r="E26" s="414">
        <v>5460134</v>
      </c>
      <c r="F26" s="414">
        <v>2772120</v>
      </c>
      <c r="G26" s="414">
        <v>2775817</v>
      </c>
      <c r="H26" s="414">
        <v>2508032</v>
      </c>
      <c r="I26" s="414">
        <v>2010001</v>
      </c>
      <c r="J26" s="414">
        <v>2203744.3764</v>
      </c>
    </row>
    <row r="27" spans="1:10" s="19" customFormat="1" ht="15" customHeight="1" thickTop="1" thickBot="1">
      <c r="A27" s="194" t="s">
        <v>845</v>
      </c>
      <c r="B27" s="200" t="s">
        <v>900</v>
      </c>
      <c r="C27" s="412" t="s">
        <v>901</v>
      </c>
      <c r="D27" s="413">
        <v>313168</v>
      </c>
      <c r="E27" s="413">
        <v>383298</v>
      </c>
      <c r="F27" s="413">
        <v>263365</v>
      </c>
      <c r="G27" s="413">
        <v>312983</v>
      </c>
      <c r="H27" s="413">
        <v>314393</v>
      </c>
      <c r="I27" s="413">
        <v>280916</v>
      </c>
      <c r="J27" s="413">
        <v>301608.65333</v>
      </c>
    </row>
    <row r="28" spans="1:10" s="19" customFormat="1" ht="15" customHeight="1" thickTop="1">
      <c r="A28" s="47" t="s">
        <v>845</v>
      </c>
      <c r="B28" s="197" t="s">
        <v>902</v>
      </c>
      <c r="C28" s="512" t="s">
        <v>903</v>
      </c>
      <c r="D28" s="365">
        <v>0</v>
      </c>
      <c r="E28" s="365">
        <v>0</v>
      </c>
      <c r="F28" s="365">
        <v>0</v>
      </c>
      <c r="G28" s="365">
        <v>0</v>
      </c>
      <c r="H28" s="365">
        <v>0</v>
      </c>
      <c r="I28" s="365">
        <v>0</v>
      </c>
      <c r="J28" s="365">
        <v>0</v>
      </c>
    </row>
    <row r="29" spans="1:10" s="19" customFormat="1" ht="15" customHeight="1">
      <c r="A29" s="47" t="s">
        <v>845</v>
      </c>
      <c r="B29" s="197" t="s">
        <v>904</v>
      </c>
      <c r="C29" s="512" t="s">
        <v>905</v>
      </c>
      <c r="D29" s="365">
        <v>446</v>
      </c>
      <c r="E29" s="365">
        <v>548</v>
      </c>
      <c r="F29" s="365">
        <v>668</v>
      </c>
      <c r="G29" s="365">
        <v>790</v>
      </c>
      <c r="H29" s="365">
        <v>792</v>
      </c>
      <c r="I29" s="365">
        <v>692</v>
      </c>
      <c r="J29" s="365">
        <v>1119.2173500000001</v>
      </c>
    </row>
    <row r="30" spans="1:10" s="19" customFormat="1" ht="15" customHeight="1">
      <c r="A30" s="47" t="s">
        <v>845</v>
      </c>
      <c r="B30" s="197" t="s">
        <v>906</v>
      </c>
      <c r="C30" s="512" t="s">
        <v>907</v>
      </c>
      <c r="D30" s="365">
        <v>9009</v>
      </c>
      <c r="E30" s="365">
        <v>867</v>
      </c>
      <c r="F30" s="365">
        <v>351</v>
      </c>
      <c r="G30" s="365">
        <v>473</v>
      </c>
      <c r="H30" s="365">
        <v>3986</v>
      </c>
      <c r="I30" s="365">
        <v>11509</v>
      </c>
      <c r="J30" s="365">
        <v>8606.2797899999987</v>
      </c>
    </row>
    <row r="31" spans="1:10" s="19" customFormat="1" ht="15" customHeight="1">
      <c r="A31" s="47" t="s">
        <v>845</v>
      </c>
      <c r="B31" s="201" t="s">
        <v>908</v>
      </c>
      <c r="C31" s="512" t="s">
        <v>909</v>
      </c>
      <c r="D31" s="365">
        <v>885</v>
      </c>
      <c r="E31" s="365">
        <v>659</v>
      </c>
      <c r="F31" s="365">
        <v>54</v>
      </c>
      <c r="G31" s="365">
        <v>111</v>
      </c>
      <c r="H31" s="365">
        <v>280</v>
      </c>
      <c r="I31" s="365">
        <v>241</v>
      </c>
      <c r="J31" s="365">
        <v>194.00964999999999</v>
      </c>
    </row>
    <row r="32" spans="1:10" s="19" customFormat="1" ht="15" customHeight="1">
      <c r="A32" s="47" t="s">
        <v>845</v>
      </c>
      <c r="B32" s="201" t="s">
        <v>910</v>
      </c>
      <c r="C32" s="143" t="s">
        <v>911</v>
      </c>
      <c r="D32" s="365">
        <v>302827</v>
      </c>
      <c r="E32" s="365">
        <v>381224</v>
      </c>
      <c r="F32" s="365">
        <v>262292</v>
      </c>
      <c r="G32" s="365">
        <v>311609</v>
      </c>
      <c r="H32" s="365">
        <v>309334</v>
      </c>
      <c r="I32" s="365">
        <v>268474</v>
      </c>
      <c r="J32" s="365">
        <v>291689.14654000005</v>
      </c>
    </row>
    <row r="33" spans="1:10" s="19" customFormat="1" ht="15" customHeight="1">
      <c r="A33" s="47" t="s">
        <v>845</v>
      </c>
      <c r="B33" s="201" t="s">
        <v>912</v>
      </c>
      <c r="C33" s="513" t="s">
        <v>913</v>
      </c>
      <c r="D33" s="477">
        <v>23849</v>
      </c>
      <c r="E33" s="477">
        <v>16909</v>
      </c>
      <c r="F33" s="477">
        <v>0</v>
      </c>
      <c r="G33" s="477">
        <v>0</v>
      </c>
      <c r="H33" s="477">
        <v>92634</v>
      </c>
      <c r="I33" s="477">
        <v>294397</v>
      </c>
      <c r="J33" s="477">
        <v>135191.46462000001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52"/>
  <sheetViews>
    <sheetView zoomScaleNormal="100" workbookViewId="0">
      <selection activeCell="A3" sqref="A3:P3"/>
    </sheetView>
  </sheetViews>
  <sheetFormatPr defaultColWidth="17.7109375" defaultRowHeight="12.75"/>
  <cols>
    <col min="1" max="1" width="44.28515625" style="641" customWidth="1"/>
    <col min="2" max="2" width="20.7109375" style="641" bestFit="1" customWidth="1"/>
    <col min="3" max="3" width="18.7109375" style="641" customWidth="1"/>
    <col min="4" max="4" width="17.7109375" style="641"/>
    <col min="5" max="5" width="14.28515625" style="641" customWidth="1"/>
    <col min="6" max="7" width="13.85546875" style="641" customWidth="1"/>
    <col min="8" max="8" width="17.7109375" style="641"/>
    <col min="9" max="10" width="13.85546875" style="641" customWidth="1"/>
    <col min="11" max="12" width="17.7109375" style="641"/>
    <col min="13" max="14" width="15.140625" style="641" customWidth="1"/>
    <col min="15" max="15" width="17" style="641" bestFit="1" customWidth="1"/>
    <col min="16" max="16" width="18.7109375" style="641" bestFit="1" customWidth="1"/>
    <col min="17" max="16384" width="17.7109375" style="641"/>
  </cols>
  <sheetData>
    <row r="1" spans="1:16" s="257" customFormat="1" ht="30" customHeight="1">
      <c r="A1" s="760" t="s">
        <v>1125</v>
      </c>
      <c r="B1" s="760"/>
      <c r="C1" s="760"/>
      <c r="D1" s="760"/>
      <c r="E1" s="760"/>
      <c r="F1" s="760"/>
      <c r="G1" s="760"/>
      <c r="H1" s="760"/>
      <c r="I1" s="760"/>
      <c r="J1" s="760"/>
      <c r="K1" s="760"/>
      <c r="L1" s="760"/>
      <c r="M1" s="760"/>
      <c r="N1" s="760"/>
      <c r="O1" s="760"/>
      <c r="P1" s="760"/>
    </row>
    <row r="2" spans="1:16" s="257" customFormat="1" ht="15" customHeight="1">
      <c r="A2" s="761" t="s">
        <v>1126</v>
      </c>
      <c r="B2" s="761"/>
      <c r="C2" s="761"/>
      <c r="D2" s="761"/>
      <c r="E2" s="761"/>
      <c r="F2" s="761"/>
      <c r="G2" s="761"/>
      <c r="H2" s="761"/>
      <c r="I2" s="761"/>
      <c r="J2" s="761"/>
      <c r="K2" s="761"/>
      <c r="L2" s="761"/>
      <c r="M2" s="761"/>
      <c r="N2" s="761"/>
      <c r="O2" s="761"/>
      <c r="P2" s="761"/>
    </row>
    <row r="3" spans="1:16" s="257" customFormat="1" ht="15" customHeight="1">
      <c r="A3" s="772" t="s">
        <v>1595</v>
      </c>
      <c r="B3" s="772"/>
      <c r="C3" s="772"/>
      <c r="D3" s="772"/>
      <c r="E3" s="772"/>
      <c r="F3" s="772"/>
      <c r="G3" s="772"/>
      <c r="H3" s="772"/>
      <c r="I3" s="772"/>
      <c r="J3" s="772"/>
      <c r="K3" s="772"/>
      <c r="L3" s="772"/>
      <c r="M3" s="772"/>
      <c r="N3" s="772"/>
      <c r="O3" s="772"/>
      <c r="P3" s="772"/>
    </row>
    <row r="4" spans="1:16" s="257" customFormat="1" ht="30" customHeight="1">
      <c r="A4" s="762" t="s">
        <v>544</v>
      </c>
      <c r="B4" s="762"/>
      <c r="C4" s="762"/>
      <c r="D4" s="762"/>
      <c r="E4" s="762"/>
      <c r="F4" s="762"/>
      <c r="G4" s="762"/>
      <c r="H4" s="762"/>
      <c r="I4" s="762"/>
      <c r="J4" s="762"/>
      <c r="K4" s="762"/>
      <c r="L4" s="762"/>
      <c r="M4" s="762"/>
      <c r="N4" s="762"/>
      <c r="O4" s="762"/>
      <c r="P4" s="762"/>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2" t="s">
        <v>1127</v>
      </c>
      <c r="C6" s="788" t="s">
        <v>1128</v>
      </c>
      <c r="D6" s="788"/>
      <c r="E6" s="788"/>
      <c r="F6" s="788"/>
      <c r="G6" s="788" t="s">
        <v>1129</v>
      </c>
      <c r="H6" s="788"/>
      <c r="I6" s="788"/>
      <c r="J6" s="788"/>
      <c r="K6" s="788" t="s">
        <v>1130</v>
      </c>
      <c r="L6" s="788"/>
      <c r="M6" s="788"/>
      <c r="N6" s="788"/>
      <c r="O6" s="788" t="s">
        <v>1131</v>
      </c>
      <c r="P6" s="788"/>
    </row>
    <row r="7" spans="1:16" s="258" customFormat="1" ht="15" customHeight="1">
      <c r="A7" s="271"/>
      <c r="B7" s="642" t="s">
        <v>1132</v>
      </c>
      <c r="C7" s="271"/>
      <c r="D7" s="271"/>
      <c r="E7" s="271"/>
      <c r="F7" s="271"/>
      <c r="G7" s="271"/>
      <c r="H7" s="271"/>
      <c r="I7" s="271"/>
      <c r="J7" s="271"/>
      <c r="K7" s="271"/>
      <c r="L7" s="271"/>
      <c r="M7" s="271"/>
      <c r="N7" s="271"/>
      <c r="O7" s="271"/>
      <c r="P7" s="271"/>
    </row>
    <row r="8" spans="1:16" s="258" customFormat="1" ht="15" customHeight="1">
      <c r="A8" s="272" t="s">
        <v>471</v>
      </c>
      <c r="B8" s="642" t="s">
        <v>1133</v>
      </c>
      <c r="C8" s="642" t="s">
        <v>185</v>
      </c>
      <c r="D8" s="642" t="s">
        <v>187</v>
      </c>
      <c r="E8" s="642" t="s">
        <v>186</v>
      </c>
      <c r="F8" s="642" t="s">
        <v>188</v>
      </c>
      <c r="G8" s="642" t="s">
        <v>185</v>
      </c>
      <c r="H8" s="642" t="s">
        <v>187</v>
      </c>
      <c r="I8" s="642" t="s">
        <v>186</v>
      </c>
      <c r="J8" s="642" t="s">
        <v>188</v>
      </c>
      <c r="K8" s="642" t="s">
        <v>185</v>
      </c>
      <c r="L8" s="642" t="s">
        <v>187</v>
      </c>
      <c r="M8" s="642" t="s">
        <v>186</v>
      </c>
      <c r="N8" s="642" t="s">
        <v>188</v>
      </c>
      <c r="O8" s="272" t="s">
        <v>1134</v>
      </c>
      <c r="P8" s="272" t="s">
        <v>1135</v>
      </c>
    </row>
    <row r="9" spans="1:16" ht="15" customHeight="1">
      <c r="A9" s="47"/>
      <c r="B9" s="47" t="s">
        <v>474</v>
      </c>
      <c r="C9" s="47" t="s">
        <v>474</v>
      </c>
      <c r="D9" s="47" t="s">
        <v>474</v>
      </c>
      <c r="E9" s="259" t="s">
        <v>474</v>
      </c>
      <c r="F9" s="259"/>
      <c r="G9" s="47"/>
      <c r="H9" s="259" t="s">
        <v>474</v>
      </c>
      <c r="I9" s="259" t="s">
        <v>474</v>
      </c>
      <c r="J9" s="259"/>
      <c r="K9" s="47"/>
      <c r="L9" s="47"/>
      <c r="M9" s="47"/>
      <c r="N9" s="47"/>
      <c r="O9" s="47"/>
      <c r="P9" s="47"/>
    </row>
    <row r="10" spans="1:16" ht="15" customHeight="1">
      <c r="A10" s="47"/>
      <c r="B10" s="259" t="s">
        <v>474</v>
      </c>
      <c r="C10" s="259" t="s">
        <v>474</v>
      </c>
      <c r="D10" s="50" t="s">
        <v>474</v>
      </c>
      <c r="E10" s="260" t="s">
        <v>474</v>
      </c>
      <c r="F10" s="260"/>
      <c r="G10" s="47" t="s">
        <v>474</v>
      </c>
      <c r="H10" s="47" t="s">
        <v>474</v>
      </c>
      <c r="I10" s="259" t="s">
        <v>474</v>
      </c>
      <c r="J10" s="259"/>
      <c r="K10" s="261"/>
      <c r="L10" s="261"/>
      <c r="M10" s="261"/>
      <c r="N10" s="261"/>
      <c r="O10" s="47"/>
      <c r="P10" s="47"/>
    </row>
    <row r="11" spans="1:16" ht="15" customHeight="1">
      <c r="A11" s="262" t="s">
        <v>34</v>
      </c>
      <c r="B11" s="263">
        <v>15416885.109999999</v>
      </c>
      <c r="C11" s="263">
        <v>1634299.26</v>
      </c>
      <c r="D11" s="263">
        <v>0</v>
      </c>
      <c r="E11" s="263">
        <v>731334.36</v>
      </c>
      <c r="F11" s="263">
        <v>3451.53</v>
      </c>
      <c r="G11" s="263">
        <v>2559920.06</v>
      </c>
      <c r="H11" s="263">
        <v>0</v>
      </c>
      <c r="I11" s="263">
        <v>1258829.6299999999</v>
      </c>
      <c r="J11" s="263">
        <v>5101.29</v>
      </c>
      <c r="K11" s="263">
        <v>925620.8</v>
      </c>
      <c r="L11" s="263">
        <v>0</v>
      </c>
      <c r="M11" s="263">
        <v>527495.2699999999</v>
      </c>
      <c r="N11" s="263">
        <v>1649.7599999999998</v>
      </c>
      <c r="O11" s="264">
        <v>0.15366821073754502</v>
      </c>
      <c r="P11" s="264">
        <v>0.24803006266938446</v>
      </c>
    </row>
    <row r="12" spans="1:16" ht="15" customHeight="1">
      <c r="A12" s="262" t="s">
        <v>145</v>
      </c>
      <c r="B12" s="263">
        <v>23030371.350000001</v>
      </c>
      <c r="C12" s="263">
        <v>2116041.6</v>
      </c>
      <c r="D12" s="263">
        <v>0</v>
      </c>
      <c r="E12" s="263">
        <v>828849.95</v>
      </c>
      <c r="F12" s="263">
        <v>263.25</v>
      </c>
      <c r="G12" s="263">
        <v>6642716.2000000002</v>
      </c>
      <c r="H12" s="263">
        <v>171.5</v>
      </c>
      <c r="I12" s="263">
        <v>949104.18</v>
      </c>
      <c r="J12" s="263">
        <v>5955.06</v>
      </c>
      <c r="K12" s="263">
        <v>4526674.5999999996</v>
      </c>
      <c r="L12" s="263">
        <v>171.5</v>
      </c>
      <c r="M12" s="263">
        <v>120254.2300000001</v>
      </c>
      <c r="N12" s="263">
        <v>5691.81</v>
      </c>
      <c r="O12" s="264">
        <v>0.12788134221726302</v>
      </c>
      <c r="P12" s="264">
        <v>0.32990987529169818</v>
      </c>
    </row>
    <row r="13" spans="1:16" ht="15" customHeight="1">
      <c r="A13" s="262" t="s">
        <v>36</v>
      </c>
      <c r="B13" s="263">
        <v>17496247.390000001</v>
      </c>
      <c r="C13" s="263">
        <v>1393337.49</v>
      </c>
      <c r="D13" s="263">
        <v>9.59</v>
      </c>
      <c r="E13" s="263">
        <v>1189574.28</v>
      </c>
      <c r="F13" s="263">
        <v>16099.84</v>
      </c>
      <c r="G13" s="263">
        <v>1611110.74</v>
      </c>
      <c r="H13" s="263">
        <v>1833.11</v>
      </c>
      <c r="I13" s="263">
        <v>2204046.41</v>
      </c>
      <c r="J13" s="263">
        <v>65343.58</v>
      </c>
      <c r="K13" s="263">
        <v>217773.25</v>
      </c>
      <c r="L13" s="263">
        <v>1823.52</v>
      </c>
      <c r="M13" s="263">
        <v>1014472.1300000001</v>
      </c>
      <c r="N13" s="263">
        <v>49243.740000000005</v>
      </c>
      <c r="O13" s="264">
        <v>0.1485473508728205</v>
      </c>
      <c r="P13" s="264">
        <v>0.22189523007196119</v>
      </c>
    </row>
    <row r="14" spans="1:16" ht="15" customHeight="1">
      <c r="A14" s="262" t="s">
        <v>38</v>
      </c>
      <c r="B14" s="263">
        <v>11505274.49</v>
      </c>
      <c r="C14" s="263">
        <v>938017.35</v>
      </c>
      <c r="D14" s="263">
        <v>0</v>
      </c>
      <c r="E14" s="263">
        <v>855683.67</v>
      </c>
      <c r="F14" s="263">
        <v>708.12</v>
      </c>
      <c r="G14" s="263">
        <v>1949691.97</v>
      </c>
      <c r="H14" s="263">
        <v>0</v>
      </c>
      <c r="I14" s="263">
        <v>1069704.78</v>
      </c>
      <c r="J14" s="263">
        <v>1302.76</v>
      </c>
      <c r="K14" s="263">
        <v>1011674.62</v>
      </c>
      <c r="L14" s="263">
        <v>0</v>
      </c>
      <c r="M14" s="263">
        <v>214021.11</v>
      </c>
      <c r="N14" s="263">
        <v>594.64</v>
      </c>
      <c r="O14" s="264">
        <v>0.15596404427896446</v>
      </c>
      <c r="P14" s="264">
        <v>0.26254910411963578</v>
      </c>
    </row>
    <row r="15" spans="1:16" ht="15" customHeight="1">
      <c r="A15" s="262" t="s">
        <v>46</v>
      </c>
      <c r="B15" s="263">
        <v>9524406.1199999992</v>
      </c>
      <c r="C15" s="263">
        <v>877098.9</v>
      </c>
      <c r="D15" s="263">
        <v>0</v>
      </c>
      <c r="E15" s="263">
        <v>465071.63</v>
      </c>
      <c r="F15" s="263">
        <v>0.01</v>
      </c>
      <c r="G15" s="263">
        <v>1948165.71</v>
      </c>
      <c r="H15" s="263">
        <v>0</v>
      </c>
      <c r="I15" s="263">
        <v>703229.19</v>
      </c>
      <c r="J15" s="263">
        <v>2473.0700000000002</v>
      </c>
      <c r="K15" s="263">
        <v>1071066.81</v>
      </c>
      <c r="L15" s="263">
        <v>0</v>
      </c>
      <c r="M15" s="263">
        <v>238157.55999999994</v>
      </c>
      <c r="N15" s="263">
        <v>2473.06</v>
      </c>
      <c r="O15" s="264">
        <v>0.14091907916249166</v>
      </c>
      <c r="P15" s="264">
        <v>0.27863868219848653</v>
      </c>
    </row>
    <row r="16" spans="1:16" ht="15" customHeight="1">
      <c r="A16" s="262" t="s">
        <v>44</v>
      </c>
      <c r="B16" s="263">
        <v>5723325.4699999997</v>
      </c>
      <c r="C16" s="263">
        <v>478724.81</v>
      </c>
      <c r="D16" s="263">
        <v>0</v>
      </c>
      <c r="E16" s="263">
        <v>410616.91</v>
      </c>
      <c r="F16" s="263">
        <v>5618.31</v>
      </c>
      <c r="G16" s="263">
        <v>822240.61</v>
      </c>
      <c r="H16" s="263">
        <v>86.05</v>
      </c>
      <c r="I16" s="263">
        <v>524281.78</v>
      </c>
      <c r="J16" s="263">
        <v>7829.83</v>
      </c>
      <c r="K16" s="263">
        <v>343515.8</v>
      </c>
      <c r="L16" s="263">
        <v>86.05</v>
      </c>
      <c r="M16" s="263">
        <v>113664.87000000005</v>
      </c>
      <c r="N16" s="263">
        <v>2211.5199999999995</v>
      </c>
      <c r="O16" s="264">
        <v>0.15637063359250125</v>
      </c>
      <c r="P16" s="264">
        <v>0.23665232339128184</v>
      </c>
    </row>
    <row r="17" spans="1:16" ht="15" customHeight="1">
      <c r="A17" s="262" t="s">
        <v>40</v>
      </c>
      <c r="B17" s="263">
        <v>3294465.12</v>
      </c>
      <c r="C17" s="263">
        <v>305614.42</v>
      </c>
      <c r="D17" s="263">
        <v>0</v>
      </c>
      <c r="E17" s="263">
        <v>224275.68</v>
      </c>
      <c r="F17" s="263">
        <v>0</v>
      </c>
      <c r="G17" s="263">
        <v>378886.40000000002</v>
      </c>
      <c r="H17" s="263">
        <v>34.299999999999997</v>
      </c>
      <c r="I17" s="263">
        <v>457650.38</v>
      </c>
      <c r="J17" s="263">
        <v>238.26</v>
      </c>
      <c r="K17" s="263">
        <v>73271.98000000004</v>
      </c>
      <c r="L17" s="263">
        <v>34.299999999999997</v>
      </c>
      <c r="M17" s="263">
        <v>233374.7</v>
      </c>
      <c r="N17" s="263">
        <v>238.26</v>
      </c>
      <c r="O17" s="264">
        <v>0.16084252851339945</v>
      </c>
      <c r="P17" s="264">
        <v>0.25400461365333871</v>
      </c>
    </row>
    <row r="18" spans="1:16" ht="15" customHeight="1">
      <c r="A18" s="262" t="s">
        <v>42</v>
      </c>
      <c r="B18" s="263">
        <v>5382453.0800000001</v>
      </c>
      <c r="C18" s="263">
        <v>508687.46</v>
      </c>
      <c r="D18" s="263">
        <v>0</v>
      </c>
      <c r="E18" s="263">
        <v>86743.25</v>
      </c>
      <c r="F18" s="263">
        <v>13.35</v>
      </c>
      <c r="G18" s="263">
        <v>738162.19</v>
      </c>
      <c r="H18" s="263">
        <v>0</v>
      </c>
      <c r="I18" s="263">
        <v>193750.16</v>
      </c>
      <c r="J18" s="263">
        <v>762.58</v>
      </c>
      <c r="K18" s="263">
        <v>229474.72999999992</v>
      </c>
      <c r="L18" s="263">
        <v>0</v>
      </c>
      <c r="M18" s="263">
        <v>107006.91</v>
      </c>
      <c r="N18" s="263">
        <v>749.23</v>
      </c>
      <c r="O18" s="264">
        <v>0.11062689282188781</v>
      </c>
      <c r="P18" s="264">
        <v>0.17328064288486095</v>
      </c>
    </row>
    <row r="19" spans="1:16" ht="15" customHeight="1">
      <c r="A19" s="262" t="s">
        <v>48</v>
      </c>
      <c r="B19" s="263">
        <v>65000.85</v>
      </c>
      <c r="C19" s="263">
        <v>4411.29</v>
      </c>
      <c r="D19" s="263">
        <v>0</v>
      </c>
      <c r="E19" s="263">
        <v>10657.12</v>
      </c>
      <c r="F19" s="263">
        <v>0</v>
      </c>
      <c r="G19" s="263">
        <v>47894.48</v>
      </c>
      <c r="H19" s="263">
        <v>0</v>
      </c>
      <c r="I19" s="263">
        <v>23062.37</v>
      </c>
      <c r="J19" s="263">
        <v>0</v>
      </c>
      <c r="K19" s="263">
        <v>43483.19</v>
      </c>
      <c r="L19" s="263">
        <v>0</v>
      </c>
      <c r="M19" s="263">
        <v>12405.249999999998</v>
      </c>
      <c r="N19" s="263">
        <v>0</v>
      </c>
      <c r="O19" s="264">
        <v>0.23181866083289682</v>
      </c>
      <c r="P19" s="264">
        <v>1.0916295709979178</v>
      </c>
    </row>
    <row r="20" spans="1:16" ht="15" customHeight="1">
      <c r="A20" s="262" t="s">
        <v>50</v>
      </c>
      <c r="B20" s="263">
        <v>6065763.1900000004</v>
      </c>
      <c r="C20" s="263">
        <v>571315.46</v>
      </c>
      <c r="D20" s="263">
        <v>0</v>
      </c>
      <c r="E20" s="263">
        <v>120301.63</v>
      </c>
      <c r="F20" s="263">
        <v>106.82</v>
      </c>
      <c r="G20" s="263">
        <v>887603.96</v>
      </c>
      <c r="H20" s="263">
        <v>0</v>
      </c>
      <c r="I20" s="263">
        <v>280587.65000000002</v>
      </c>
      <c r="J20" s="263">
        <v>479.41</v>
      </c>
      <c r="K20" s="263">
        <v>316288.5</v>
      </c>
      <c r="L20" s="263">
        <v>0</v>
      </c>
      <c r="M20" s="263">
        <v>160286.02000000002</v>
      </c>
      <c r="N20" s="263">
        <v>372.59000000000003</v>
      </c>
      <c r="O20" s="264">
        <v>0.11403740771488968</v>
      </c>
      <c r="P20" s="264">
        <v>0.19266677306602858</v>
      </c>
    </row>
    <row r="21" spans="1:16" ht="15" customHeight="1">
      <c r="A21" s="262" t="s">
        <v>52</v>
      </c>
      <c r="B21" s="263">
        <v>866864.23</v>
      </c>
      <c r="C21" s="263">
        <v>94027.55</v>
      </c>
      <c r="D21" s="263">
        <v>0</v>
      </c>
      <c r="E21" s="263">
        <v>42960.62</v>
      </c>
      <c r="F21" s="263">
        <v>0</v>
      </c>
      <c r="G21" s="263">
        <v>189220.71</v>
      </c>
      <c r="H21" s="263">
        <v>0</v>
      </c>
      <c r="I21" s="263">
        <v>80882.289999999994</v>
      </c>
      <c r="J21" s="263">
        <v>0</v>
      </c>
      <c r="K21" s="263">
        <v>95193.159999999989</v>
      </c>
      <c r="L21" s="263">
        <v>0</v>
      </c>
      <c r="M21" s="263">
        <v>37921.669999999991</v>
      </c>
      <c r="N21" s="263">
        <v>0</v>
      </c>
      <c r="O21" s="264">
        <v>0.158027249549794</v>
      </c>
      <c r="P21" s="264">
        <v>0.3115862792031458</v>
      </c>
    </row>
    <row r="22" spans="1:16" ht="15" customHeight="1">
      <c r="A22" s="262" t="s">
        <v>54</v>
      </c>
      <c r="B22" s="263">
        <v>10267358.32</v>
      </c>
      <c r="C22" s="263">
        <v>819409.82</v>
      </c>
      <c r="D22" s="263">
        <v>0</v>
      </c>
      <c r="E22" s="263">
        <v>537861.34</v>
      </c>
      <c r="F22" s="263">
        <v>0.04</v>
      </c>
      <c r="G22" s="263">
        <v>963719.92</v>
      </c>
      <c r="H22" s="263">
        <v>0</v>
      </c>
      <c r="I22" s="263">
        <v>560766.69999999995</v>
      </c>
      <c r="J22" s="263">
        <v>26.25</v>
      </c>
      <c r="K22" s="263">
        <v>144310.10000000009</v>
      </c>
      <c r="L22" s="263">
        <v>0</v>
      </c>
      <c r="M22" s="263">
        <v>22905.359999999986</v>
      </c>
      <c r="N22" s="263">
        <v>26.21</v>
      </c>
      <c r="O22" s="264">
        <v>0.1321928345829855</v>
      </c>
      <c r="P22" s="264">
        <v>0.14848151028589018</v>
      </c>
    </row>
    <row r="23" spans="1:16" ht="15" customHeight="1">
      <c r="A23" s="262" t="s">
        <v>56</v>
      </c>
      <c r="B23" s="263">
        <v>2584099.14</v>
      </c>
      <c r="C23" s="263">
        <v>260423.91</v>
      </c>
      <c r="D23" s="263">
        <v>0</v>
      </c>
      <c r="E23" s="263">
        <v>37610.49</v>
      </c>
      <c r="F23" s="263">
        <v>0</v>
      </c>
      <c r="G23" s="263">
        <v>262880.3</v>
      </c>
      <c r="H23" s="263">
        <v>0</v>
      </c>
      <c r="I23" s="263">
        <v>132458.22</v>
      </c>
      <c r="J23" s="263">
        <v>0</v>
      </c>
      <c r="K23" s="263">
        <v>2456.3899999999849</v>
      </c>
      <c r="L23" s="263">
        <v>0</v>
      </c>
      <c r="M23" s="263">
        <v>94847.73000000001</v>
      </c>
      <c r="N23" s="263">
        <v>0</v>
      </c>
      <c r="O23" s="264">
        <v>0.11533396508928059</v>
      </c>
      <c r="P23" s="264">
        <v>0.15298891357550623</v>
      </c>
    </row>
    <row r="24" spans="1:16" ht="15" customHeight="1">
      <c r="A24" s="49"/>
      <c r="B24" s="263" t="s">
        <v>474</v>
      </c>
      <c r="C24" s="263" t="s">
        <v>474</v>
      </c>
      <c r="D24" s="263" t="s">
        <v>474</v>
      </c>
      <c r="E24" s="263" t="s">
        <v>474</v>
      </c>
      <c r="F24" s="263" t="s">
        <v>474</v>
      </c>
      <c r="G24" s="263" t="s">
        <v>474</v>
      </c>
      <c r="H24" s="263" t="s">
        <v>474</v>
      </c>
      <c r="I24" s="263"/>
      <c r="J24" s="263" t="s">
        <v>474</v>
      </c>
      <c r="K24" s="263"/>
      <c r="L24" s="263"/>
      <c r="M24" s="263"/>
      <c r="N24" s="263" t="s">
        <v>474</v>
      </c>
      <c r="O24" s="264"/>
      <c r="P24" s="264"/>
    </row>
    <row r="25" spans="1:16" ht="15" customHeight="1">
      <c r="A25" s="262" t="s">
        <v>189</v>
      </c>
      <c r="B25" s="263">
        <v>111222513.86</v>
      </c>
      <c r="C25" s="263">
        <v>10001409.32</v>
      </c>
      <c r="D25" s="263">
        <v>9.59</v>
      </c>
      <c r="E25" s="263">
        <v>5541540.9299999997</v>
      </c>
      <c r="F25" s="263">
        <v>26261.269999999997</v>
      </c>
      <c r="G25" s="263">
        <v>19002213.250000004</v>
      </c>
      <c r="H25" s="263">
        <v>2124.96</v>
      </c>
      <c r="I25" s="263">
        <v>8438353.7400000021</v>
      </c>
      <c r="J25" s="263">
        <v>89512.090000000011</v>
      </c>
      <c r="K25" s="263">
        <v>9000803.9300000034</v>
      </c>
      <c r="L25" s="263">
        <v>2115.37</v>
      </c>
      <c r="M25" s="263">
        <v>2896812.8100000024</v>
      </c>
      <c r="N25" s="263">
        <v>63250.820000000014</v>
      </c>
      <c r="O25" s="264">
        <v>0.13998263993203364</v>
      </c>
      <c r="P25" s="264">
        <v>0.24754164498256026</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2" t="s">
        <v>1127</v>
      </c>
      <c r="C29" s="788" t="s">
        <v>1128</v>
      </c>
      <c r="D29" s="788"/>
      <c r="E29" s="788"/>
      <c r="F29" s="788"/>
      <c r="G29" s="788" t="s">
        <v>1129</v>
      </c>
      <c r="H29" s="788"/>
      <c r="I29" s="788"/>
      <c r="J29" s="788"/>
      <c r="K29" s="788" t="s">
        <v>1130</v>
      </c>
      <c r="L29" s="788"/>
      <c r="M29" s="788"/>
      <c r="N29" s="788"/>
      <c r="O29" s="788" t="s">
        <v>1131</v>
      </c>
      <c r="P29" s="788"/>
    </row>
    <row r="30" spans="1:16" ht="15" customHeight="1">
      <c r="A30" s="271"/>
      <c r="B30" s="642" t="s">
        <v>1132</v>
      </c>
      <c r="C30" s="271"/>
      <c r="D30" s="271"/>
      <c r="E30" s="271"/>
      <c r="F30" s="271"/>
      <c r="G30" s="271"/>
      <c r="H30" s="271"/>
      <c r="I30" s="271"/>
      <c r="J30" s="271"/>
      <c r="K30" s="271"/>
      <c r="L30" s="271"/>
      <c r="M30" s="271"/>
      <c r="N30" s="271"/>
      <c r="O30" s="271"/>
      <c r="P30" s="271"/>
    </row>
    <row r="31" spans="1:16" ht="15" customHeight="1">
      <c r="A31" s="272" t="s">
        <v>473</v>
      </c>
      <c r="B31" s="642" t="s">
        <v>1133</v>
      </c>
      <c r="C31" s="642" t="s">
        <v>185</v>
      </c>
      <c r="D31" s="642" t="s">
        <v>187</v>
      </c>
      <c r="E31" s="642" t="s">
        <v>186</v>
      </c>
      <c r="F31" s="642" t="s">
        <v>188</v>
      </c>
      <c r="G31" s="642" t="s">
        <v>185</v>
      </c>
      <c r="H31" s="642" t="s">
        <v>187</v>
      </c>
      <c r="I31" s="642" t="s">
        <v>186</v>
      </c>
      <c r="J31" s="642" t="s">
        <v>188</v>
      </c>
      <c r="K31" s="642" t="s">
        <v>185</v>
      </c>
      <c r="L31" s="642" t="s">
        <v>187</v>
      </c>
      <c r="M31" s="642" t="s">
        <v>186</v>
      </c>
      <c r="N31" s="642" t="s">
        <v>188</v>
      </c>
      <c r="O31" s="272" t="s">
        <v>1134</v>
      </c>
      <c r="P31" s="272" t="s">
        <v>1135</v>
      </c>
    </row>
    <row r="32" spans="1:16" ht="15" customHeight="1">
      <c r="A32" s="47"/>
      <c r="B32" s="47" t="s">
        <v>474</v>
      </c>
      <c r="C32" s="47" t="s">
        <v>474</v>
      </c>
      <c r="D32" s="47" t="s">
        <v>474</v>
      </c>
      <c r="E32" s="259" t="s">
        <v>474</v>
      </c>
      <c r="F32" s="259"/>
      <c r="G32" s="47"/>
      <c r="H32" s="259" t="s">
        <v>474</v>
      </c>
      <c r="I32" s="259" t="s">
        <v>474</v>
      </c>
      <c r="J32" s="259"/>
      <c r="K32" s="47"/>
      <c r="L32" s="47"/>
      <c r="M32" s="47"/>
      <c r="N32" s="47"/>
      <c r="O32" s="47"/>
      <c r="P32" s="47"/>
    </row>
    <row r="33" spans="1:256" ht="15" customHeight="1">
      <c r="A33" s="47"/>
      <c r="B33" s="259" t="s">
        <v>474</v>
      </c>
      <c r="C33" s="259" t="s">
        <v>474</v>
      </c>
      <c r="D33" s="50" t="s">
        <v>474</v>
      </c>
      <c r="E33" s="260" t="s">
        <v>474</v>
      </c>
      <c r="F33" s="260"/>
      <c r="G33" s="47" t="s">
        <v>474</v>
      </c>
      <c r="H33" s="47" t="s">
        <v>474</v>
      </c>
      <c r="I33" s="259" t="s">
        <v>474</v>
      </c>
      <c r="J33" s="259"/>
      <c r="K33" s="261"/>
      <c r="L33" s="261"/>
      <c r="M33" s="261"/>
      <c r="N33" s="261"/>
      <c r="O33" s="47"/>
      <c r="P33" s="47"/>
    </row>
    <row r="34" spans="1:256" ht="15" customHeight="1">
      <c r="A34" s="262" t="s">
        <v>61</v>
      </c>
      <c r="B34" s="263">
        <v>1910478.34</v>
      </c>
      <c r="C34" s="263">
        <v>194119.78</v>
      </c>
      <c r="D34" s="263">
        <v>0</v>
      </c>
      <c r="E34" s="263">
        <v>14422.36</v>
      </c>
      <c r="F34" s="263">
        <v>0</v>
      </c>
      <c r="G34" s="263">
        <v>303121.40000000002</v>
      </c>
      <c r="H34" s="263">
        <v>0</v>
      </c>
      <c r="I34" s="263">
        <v>92445.42</v>
      </c>
      <c r="J34" s="263">
        <v>773.86</v>
      </c>
      <c r="K34" s="263">
        <v>109001.62000000002</v>
      </c>
      <c r="L34" s="263">
        <v>0</v>
      </c>
      <c r="M34" s="263">
        <v>78023.06</v>
      </c>
      <c r="N34" s="263">
        <v>773.86</v>
      </c>
      <c r="O34" s="264">
        <v>0.10915702922860669</v>
      </c>
      <c r="P34" s="264">
        <v>0.20745625412324747</v>
      </c>
    </row>
    <row r="35" spans="1:256" ht="15" customHeight="1">
      <c r="A35" s="262" t="s">
        <v>59</v>
      </c>
      <c r="B35" s="263">
        <v>320838.26</v>
      </c>
      <c r="C35" s="263">
        <v>23520.22</v>
      </c>
      <c r="D35" s="263">
        <v>0</v>
      </c>
      <c r="E35" s="263">
        <v>17938.939999999999</v>
      </c>
      <c r="F35" s="263">
        <v>0</v>
      </c>
      <c r="G35" s="263">
        <v>33881.51</v>
      </c>
      <c r="H35" s="263">
        <v>0</v>
      </c>
      <c r="I35" s="263">
        <v>41540.71</v>
      </c>
      <c r="J35" s="263">
        <v>0</v>
      </c>
      <c r="K35" s="263">
        <v>10361.290000000001</v>
      </c>
      <c r="L35" s="263">
        <v>0</v>
      </c>
      <c r="M35" s="263">
        <v>23601.77</v>
      </c>
      <c r="N35" s="263">
        <v>0</v>
      </c>
      <c r="O35" s="264">
        <v>0.12922137154091287</v>
      </c>
      <c r="P35" s="264">
        <v>0.23507863432497109</v>
      </c>
    </row>
    <row r="36" spans="1:256" ht="15" customHeight="1">
      <c r="A36" s="49"/>
      <c r="B36" s="263" t="s">
        <v>474</v>
      </c>
      <c r="C36" s="263" t="s">
        <v>474</v>
      </c>
      <c r="D36" s="263" t="s">
        <v>474</v>
      </c>
      <c r="E36" s="263" t="s">
        <v>474</v>
      </c>
      <c r="F36" s="263" t="s">
        <v>474</v>
      </c>
      <c r="G36" s="263" t="s">
        <v>474</v>
      </c>
      <c r="H36" s="263" t="s">
        <v>474</v>
      </c>
      <c r="I36" s="263"/>
      <c r="J36" s="263" t="s">
        <v>474</v>
      </c>
      <c r="K36" s="263"/>
      <c r="L36" s="263"/>
      <c r="M36" s="263"/>
      <c r="N36" s="263" t="s">
        <v>474</v>
      </c>
      <c r="O36" s="264"/>
      <c r="P36" s="264"/>
    </row>
    <row r="37" spans="1:256" ht="15" customHeight="1">
      <c r="A37" s="262" t="s">
        <v>189</v>
      </c>
      <c r="B37" s="263">
        <v>2231316.6</v>
      </c>
      <c r="C37" s="263">
        <v>217640</v>
      </c>
      <c r="D37" s="263">
        <v>0</v>
      </c>
      <c r="E37" s="263">
        <v>32361.3</v>
      </c>
      <c r="F37" s="263">
        <v>0</v>
      </c>
      <c r="G37" s="263">
        <v>337002.91000000003</v>
      </c>
      <c r="H37" s="263">
        <v>0</v>
      </c>
      <c r="I37" s="263">
        <v>133986.13</v>
      </c>
      <c r="J37" s="263">
        <v>773.86</v>
      </c>
      <c r="K37" s="263">
        <v>119362.91000000003</v>
      </c>
      <c r="L37" s="263">
        <v>0</v>
      </c>
      <c r="M37" s="263">
        <v>101624.83</v>
      </c>
      <c r="N37" s="263">
        <v>773.86</v>
      </c>
      <c r="O37" s="264">
        <v>0.11204205624607462</v>
      </c>
      <c r="P37" s="264">
        <v>0.21142804208062629</v>
      </c>
    </row>
    <row r="38" spans="1:256" ht="15" customHeight="1">
      <c r="A38" s="262"/>
      <c r="B38" s="263"/>
      <c r="C38" s="263"/>
      <c r="D38" s="263"/>
      <c r="E38" s="263"/>
      <c r="F38" s="263"/>
      <c r="G38" s="263"/>
      <c r="H38" s="263"/>
      <c r="I38" s="263"/>
      <c r="J38" s="263"/>
      <c r="K38" s="263"/>
      <c r="L38" s="263"/>
      <c r="M38" s="263"/>
      <c r="N38" s="263"/>
      <c r="O38" s="264"/>
      <c r="P38" s="264"/>
    </row>
    <row r="39" spans="1:256" ht="15" customHeight="1">
      <c r="A39" s="262"/>
      <c r="B39" s="263"/>
      <c r="C39" s="263"/>
      <c r="D39" s="263"/>
      <c r="E39" s="263"/>
      <c r="F39" s="263"/>
      <c r="G39" s="263"/>
      <c r="H39" s="263"/>
      <c r="I39" s="263"/>
      <c r="J39" s="263"/>
      <c r="K39" s="263"/>
      <c r="L39" s="263"/>
      <c r="M39" s="263"/>
      <c r="N39" s="263"/>
      <c r="O39" s="264"/>
      <c r="P39" s="264"/>
    </row>
    <row r="40" spans="1:256" ht="15" customHeight="1">
      <c r="A40" s="47"/>
      <c r="B40" s="260"/>
      <c r="C40" s="261"/>
      <c r="D40" s="265"/>
      <c r="E40" s="261"/>
      <c r="F40" s="261"/>
      <c r="G40" s="261"/>
      <c r="H40" s="261"/>
      <c r="I40" s="261"/>
      <c r="J40" s="261"/>
      <c r="K40" s="261"/>
      <c r="L40" s="261"/>
      <c r="M40" s="261"/>
      <c r="N40" s="261"/>
      <c r="O40" s="47"/>
      <c r="P40" s="47"/>
    </row>
    <row r="41" spans="1:256" s="5" customFormat="1" ht="15">
      <c r="A41" s="271"/>
      <c r="B41" s="712" t="s">
        <v>1127</v>
      </c>
      <c r="C41" s="788" t="s">
        <v>1128</v>
      </c>
      <c r="D41" s="788"/>
      <c r="E41" s="788"/>
      <c r="F41" s="788"/>
      <c r="G41" s="788" t="s">
        <v>1129</v>
      </c>
      <c r="H41" s="788"/>
      <c r="I41" s="788"/>
      <c r="J41" s="788"/>
      <c r="K41" s="788" t="s">
        <v>1130</v>
      </c>
      <c r="L41" s="788"/>
      <c r="M41" s="788"/>
      <c r="N41" s="788"/>
      <c r="O41" s="788" t="s">
        <v>1131</v>
      </c>
      <c r="P41" s="788"/>
      <c r="S41" s="789"/>
      <c r="T41" s="789"/>
      <c r="U41" s="789"/>
      <c r="V41" s="789"/>
      <c r="W41" s="789"/>
      <c r="X41" s="789"/>
      <c r="Y41" s="789"/>
      <c r="Z41" s="789"/>
      <c r="AA41" s="789"/>
      <c r="AB41" s="789"/>
      <c r="AC41" s="789"/>
      <c r="AD41" s="789"/>
      <c r="AE41" s="789"/>
      <c r="AF41" s="789"/>
      <c r="AI41" s="789"/>
      <c r="AJ41" s="789"/>
      <c r="AK41" s="789"/>
      <c r="AL41" s="789"/>
      <c r="AM41" s="789"/>
      <c r="AN41" s="789"/>
      <c r="AO41" s="789"/>
      <c r="AP41" s="789"/>
      <c r="AQ41" s="789"/>
      <c r="AR41" s="789"/>
      <c r="AS41" s="789"/>
      <c r="AT41" s="789"/>
      <c r="AU41" s="789"/>
      <c r="AV41" s="789"/>
      <c r="AY41" s="789"/>
      <c r="AZ41" s="789"/>
      <c r="BA41" s="789"/>
      <c r="BB41" s="789"/>
      <c r="BC41" s="789"/>
      <c r="BD41" s="789"/>
      <c r="BE41" s="789"/>
      <c r="BF41" s="789"/>
      <c r="BG41" s="789"/>
      <c r="BH41" s="789"/>
      <c r="BI41" s="789"/>
      <c r="BJ41" s="789"/>
      <c r="BK41" s="789"/>
      <c r="BL41" s="789"/>
      <c r="BO41" s="789"/>
      <c r="BP41" s="789"/>
      <c r="BQ41" s="789"/>
      <c r="BR41" s="789"/>
      <c r="BS41" s="789"/>
      <c r="BT41" s="789"/>
      <c r="BU41" s="789"/>
      <c r="BV41" s="789"/>
      <c r="BW41" s="789"/>
      <c r="BX41" s="789"/>
      <c r="BY41" s="789"/>
      <c r="BZ41" s="789"/>
      <c r="CA41" s="789"/>
      <c r="CB41" s="789"/>
      <c r="CE41" s="789"/>
      <c r="CF41" s="789"/>
      <c r="CG41" s="789"/>
      <c r="CH41" s="789"/>
      <c r="CI41" s="789"/>
      <c r="CJ41" s="789"/>
      <c r="CK41" s="789"/>
      <c r="CL41" s="789"/>
      <c r="CM41" s="789"/>
      <c r="CN41" s="789"/>
      <c r="CO41" s="789"/>
      <c r="CP41" s="789"/>
      <c r="CQ41" s="789"/>
      <c r="CR41" s="789"/>
      <c r="CU41" s="789"/>
      <c r="CV41" s="789"/>
      <c r="CW41" s="789"/>
      <c r="CX41" s="789"/>
      <c r="CY41" s="789"/>
      <c r="CZ41" s="789"/>
      <c r="DA41" s="789"/>
      <c r="DB41" s="789"/>
      <c r="DC41" s="789"/>
      <c r="DD41" s="789"/>
      <c r="DE41" s="789"/>
      <c r="DF41" s="789"/>
      <c r="DG41" s="789"/>
      <c r="DH41" s="789"/>
      <c r="DK41" s="789"/>
      <c r="DL41" s="789"/>
      <c r="DM41" s="789"/>
      <c r="DN41" s="789"/>
      <c r="DO41" s="789"/>
      <c r="DP41" s="789"/>
      <c r="DQ41" s="789"/>
      <c r="DR41" s="789"/>
      <c r="DS41" s="789"/>
      <c r="DT41" s="789"/>
      <c r="DU41" s="789"/>
      <c r="DV41" s="789"/>
      <c r="DW41" s="789"/>
      <c r="DX41" s="789"/>
      <c r="EA41" s="789"/>
      <c r="EB41" s="789"/>
      <c r="EC41" s="789"/>
      <c r="ED41" s="789"/>
      <c r="EE41" s="789"/>
      <c r="EF41" s="789"/>
      <c r="EG41" s="789"/>
      <c r="EH41" s="789"/>
      <c r="EI41" s="789"/>
      <c r="EJ41" s="789"/>
      <c r="EK41" s="789"/>
      <c r="EL41" s="789"/>
      <c r="EM41" s="789"/>
      <c r="EN41" s="789"/>
      <c r="EQ41" s="789"/>
      <c r="ER41" s="789"/>
      <c r="ES41" s="789"/>
      <c r="ET41" s="789"/>
      <c r="EU41" s="789"/>
      <c r="EV41" s="789"/>
      <c r="EW41" s="789"/>
      <c r="EX41" s="789"/>
      <c r="EY41" s="789"/>
      <c r="EZ41" s="789"/>
      <c r="FA41" s="789"/>
      <c r="FB41" s="789"/>
      <c r="FC41" s="789"/>
      <c r="FD41" s="789"/>
      <c r="FG41" s="789"/>
      <c r="FH41" s="789"/>
      <c r="FI41" s="789"/>
      <c r="FJ41" s="789"/>
      <c r="FK41" s="789"/>
      <c r="FL41" s="789"/>
      <c r="FM41" s="789"/>
      <c r="FN41" s="789"/>
      <c r="FO41" s="789"/>
      <c r="FP41" s="789"/>
      <c r="FQ41" s="789"/>
      <c r="FR41" s="789"/>
      <c r="FS41" s="789"/>
      <c r="FT41" s="789"/>
      <c r="FW41" s="789"/>
      <c r="FX41" s="789"/>
      <c r="FY41" s="789"/>
      <c r="FZ41" s="789"/>
      <c r="GA41" s="789"/>
      <c r="GB41" s="789"/>
      <c r="GC41" s="789"/>
      <c r="GD41" s="789"/>
      <c r="GE41" s="789"/>
      <c r="GF41" s="789"/>
      <c r="GG41" s="789"/>
      <c r="GH41" s="789"/>
      <c r="GI41" s="789"/>
      <c r="GJ41" s="789"/>
      <c r="GM41" s="789"/>
      <c r="GN41" s="789"/>
      <c r="GO41" s="789"/>
      <c r="GP41" s="789"/>
      <c r="GQ41" s="789"/>
      <c r="GR41" s="789"/>
      <c r="GS41" s="789"/>
      <c r="GT41" s="789"/>
      <c r="GU41" s="789"/>
      <c r="GV41" s="789"/>
      <c r="GW41" s="789"/>
      <c r="GX41" s="789"/>
      <c r="GY41" s="789"/>
      <c r="GZ41" s="789"/>
      <c r="HC41" s="789"/>
      <c r="HD41" s="789"/>
      <c r="HE41" s="789"/>
      <c r="HF41" s="789"/>
      <c r="HG41" s="789"/>
      <c r="HH41" s="789"/>
      <c r="HI41" s="789"/>
      <c r="HJ41" s="789"/>
      <c r="HK41" s="789"/>
      <c r="HL41" s="789"/>
      <c r="HM41" s="789"/>
      <c r="HN41" s="789"/>
      <c r="HO41" s="789"/>
      <c r="HP41" s="789"/>
      <c r="HS41" s="789"/>
      <c r="HT41" s="789"/>
      <c r="HU41" s="789"/>
      <c r="HV41" s="789"/>
      <c r="HW41" s="789"/>
      <c r="HX41" s="789"/>
      <c r="HY41" s="789"/>
      <c r="HZ41" s="789"/>
      <c r="IA41" s="789"/>
      <c r="IB41" s="789"/>
      <c r="IC41" s="789"/>
      <c r="ID41" s="789"/>
      <c r="IE41" s="789"/>
      <c r="IF41" s="789"/>
      <c r="II41" s="789"/>
      <c r="IJ41" s="789"/>
      <c r="IK41" s="789"/>
      <c r="IL41" s="789"/>
      <c r="IM41" s="789"/>
      <c r="IN41" s="789"/>
      <c r="IO41" s="789"/>
      <c r="IP41" s="789"/>
      <c r="IQ41" s="789"/>
      <c r="IR41" s="789"/>
      <c r="IS41" s="789"/>
      <c r="IT41" s="789"/>
      <c r="IU41" s="789"/>
      <c r="IV41" s="789"/>
    </row>
    <row r="42" spans="1:256" s="5" customFormat="1" ht="15">
      <c r="A42" s="271"/>
      <c r="B42" s="712" t="s">
        <v>1132</v>
      </c>
      <c r="C42" s="271"/>
      <c r="D42" s="271"/>
      <c r="E42" s="271"/>
      <c r="F42" s="271"/>
      <c r="G42" s="271"/>
      <c r="H42" s="271"/>
      <c r="I42" s="271"/>
      <c r="J42" s="271"/>
      <c r="K42" s="271"/>
      <c r="L42" s="271"/>
      <c r="M42" s="271"/>
      <c r="N42" s="271"/>
      <c r="O42" s="271"/>
      <c r="P42" s="271"/>
    </row>
    <row r="43" spans="1:256" s="5" customFormat="1" ht="15.75">
      <c r="A43" s="272" t="s">
        <v>1502</v>
      </c>
      <c r="B43" s="712" t="s">
        <v>1133</v>
      </c>
      <c r="C43" s="712" t="s">
        <v>185</v>
      </c>
      <c r="D43" s="712" t="s">
        <v>187</v>
      </c>
      <c r="E43" s="712" t="s">
        <v>186</v>
      </c>
      <c r="F43" s="712" t="s">
        <v>188</v>
      </c>
      <c r="G43" s="712" t="s">
        <v>185</v>
      </c>
      <c r="H43" s="712" t="s">
        <v>187</v>
      </c>
      <c r="I43" s="712" t="s">
        <v>186</v>
      </c>
      <c r="J43" s="712" t="s">
        <v>188</v>
      </c>
      <c r="K43" s="712" t="s">
        <v>185</v>
      </c>
      <c r="L43" s="712" t="s">
        <v>187</v>
      </c>
      <c r="M43" s="712" t="s">
        <v>186</v>
      </c>
      <c r="N43" s="712" t="s">
        <v>188</v>
      </c>
      <c r="O43" s="272" t="s">
        <v>1134</v>
      </c>
      <c r="P43" s="272" t="s">
        <v>1135</v>
      </c>
      <c r="Q43" s="713"/>
      <c r="R43" s="714"/>
      <c r="S43" s="714"/>
      <c r="T43" s="714"/>
      <c r="U43" s="714"/>
      <c r="V43" s="714"/>
      <c r="W43" s="714"/>
      <c r="X43" s="714"/>
      <c r="Y43" s="714"/>
      <c r="Z43" s="714"/>
      <c r="AA43" s="714"/>
      <c r="AB43" s="714"/>
      <c r="AC43" s="714"/>
      <c r="AD43" s="714"/>
      <c r="AE43" s="715"/>
      <c r="AF43" s="715"/>
      <c r="AG43" s="713"/>
      <c r="AH43" s="714"/>
      <c r="AI43" s="714"/>
      <c r="AJ43" s="714"/>
      <c r="AK43" s="714"/>
      <c r="AL43" s="714"/>
      <c r="AM43" s="714"/>
      <c r="AN43" s="714"/>
      <c r="AO43" s="714"/>
      <c r="AP43" s="714"/>
      <c r="AQ43" s="714"/>
      <c r="AR43" s="714"/>
      <c r="AS43" s="714"/>
      <c r="AT43" s="714"/>
      <c r="AU43" s="715"/>
      <c r="AV43" s="715"/>
      <c r="AW43" s="713"/>
      <c r="AX43" s="714"/>
      <c r="AY43" s="714"/>
      <c r="AZ43" s="714"/>
      <c r="BA43" s="714"/>
      <c r="BB43" s="714"/>
      <c r="BC43" s="714"/>
      <c r="BD43" s="714"/>
      <c r="BE43" s="714"/>
      <c r="BF43" s="714"/>
      <c r="BG43" s="714"/>
      <c r="BH43" s="714"/>
      <c r="BI43" s="714"/>
      <c r="BJ43" s="714"/>
      <c r="BK43" s="715"/>
      <c r="BL43" s="715"/>
      <c r="BM43" s="713"/>
      <c r="BN43" s="714"/>
      <c r="BO43" s="714"/>
      <c r="BP43" s="714"/>
      <c r="BQ43" s="714"/>
      <c r="BR43" s="714"/>
      <c r="BS43" s="714"/>
      <c r="BT43" s="714"/>
      <c r="BU43" s="714"/>
      <c r="BV43" s="714"/>
      <c r="BW43" s="714"/>
      <c r="BX43" s="714"/>
      <c r="BY43" s="714"/>
      <c r="BZ43" s="714"/>
      <c r="CA43" s="715"/>
      <c r="CB43" s="715"/>
      <c r="CC43" s="713"/>
      <c r="CD43" s="714"/>
      <c r="CE43" s="714"/>
      <c r="CF43" s="714"/>
      <c r="CG43" s="714"/>
      <c r="CH43" s="714"/>
      <c r="CI43" s="714"/>
      <c r="CJ43" s="714"/>
      <c r="CK43" s="714"/>
      <c r="CL43" s="714"/>
      <c r="CM43" s="714"/>
      <c r="CN43" s="714"/>
      <c r="CO43" s="714"/>
      <c r="CP43" s="714"/>
      <c r="CQ43" s="715"/>
      <c r="CR43" s="715"/>
      <c r="CS43" s="713"/>
      <c r="CT43" s="714"/>
      <c r="CU43" s="714"/>
      <c r="CV43" s="714"/>
      <c r="CW43" s="714"/>
      <c r="CX43" s="714"/>
      <c r="CY43" s="714"/>
      <c r="CZ43" s="714"/>
      <c r="DA43" s="714"/>
      <c r="DB43" s="714"/>
      <c r="DC43" s="714"/>
      <c r="DD43" s="714"/>
      <c r="DE43" s="714"/>
      <c r="DF43" s="714"/>
      <c r="DG43" s="715"/>
      <c r="DH43" s="715"/>
      <c r="DI43" s="713"/>
      <c r="DJ43" s="714"/>
      <c r="DK43" s="714"/>
      <c r="DL43" s="714"/>
      <c r="DM43" s="714"/>
      <c r="DN43" s="714"/>
      <c r="DO43" s="714"/>
      <c r="DP43" s="714"/>
      <c r="DQ43" s="714"/>
      <c r="DR43" s="714"/>
      <c r="DS43" s="714"/>
      <c r="DT43" s="714"/>
      <c r="DU43" s="714"/>
      <c r="DV43" s="714"/>
      <c r="DW43" s="715"/>
      <c r="DX43" s="715"/>
      <c r="DY43" s="713"/>
      <c r="DZ43" s="714"/>
      <c r="EA43" s="714"/>
      <c r="EB43" s="714"/>
      <c r="EC43" s="714"/>
      <c r="ED43" s="714"/>
      <c r="EE43" s="714"/>
      <c r="EF43" s="714"/>
      <c r="EG43" s="714"/>
      <c r="EH43" s="714"/>
      <c r="EI43" s="714"/>
      <c r="EJ43" s="714"/>
      <c r="EK43" s="714"/>
      <c r="EL43" s="714"/>
      <c r="EM43" s="715"/>
      <c r="EN43" s="715"/>
      <c r="EO43" s="713"/>
      <c r="EP43" s="714"/>
      <c r="EQ43" s="714"/>
      <c r="ER43" s="714"/>
      <c r="ES43" s="714"/>
      <c r="ET43" s="714"/>
      <c r="EU43" s="714"/>
      <c r="EV43" s="714"/>
      <c r="EW43" s="714"/>
      <c r="EX43" s="714"/>
      <c r="EY43" s="714"/>
      <c r="EZ43" s="714"/>
      <c r="FA43" s="714"/>
      <c r="FB43" s="714"/>
      <c r="FC43" s="715"/>
      <c r="FD43" s="715"/>
      <c r="FE43" s="713"/>
      <c r="FF43" s="714"/>
      <c r="FG43" s="714"/>
      <c r="FH43" s="714"/>
      <c r="FI43" s="714"/>
      <c r="FJ43" s="714"/>
      <c r="FK43" s="714"/>
      <c r="FL43" s="714"/>
      <c r="FM43" s="714"/>
      <c r="FN43" s="714"/>
      <c r="FO43" s="714"/>
      <c r="FP43" s="714"/>
      <c r="FQ43" s="714"/>
      <c r="FR43" s="714"/>
      <c r="FS43" s="715"/>
      <c r="FT43" s="715"/>
      <c r="FU43" s="713"/>
      <c r="FV43" s="714"/>
      <c r="FW43" s="714"/>
      <c r="FX43" s="714"/>
      <c r="FY43" s="714"/>
      <c r="FZ43" s="714"/>
      <c r="GA43" s="714"/>
      <c r="GB43" s="714"/>
      <c r="GC43" s="714"/>
      <c r="GD43" s="714"/>
      <c r="GE43" s="714"/>
      <c r="GF43" s="714"/>
      <c r="GG43" s="714"/>
      <c r="GH43" s="714"/>
      <c r="GI43" s="715"/>
      <c r="GJ43" s="715"/>
      <c r="GK43" s="713"/>
      <c r="GL43" s="714"/>
      <c r="GM43" s="714"/>
      <c r="GN43" s="714"/>
      <c r="GO43" s="714"/>
      <c r="GP43" s="714"/>
      <c r="GQ43" s="714"/>
      <c r="GR43" s="714"/>
      <c r="GS43" s="714"/>
      <c r="GT43" s="714"/>
      <c r="GU43" s="714"/>
      <c r="GV43" s="714"/>
      <c r="GW43" s="714"/>
      <c r="GX43" s="714"/>
      <c r="GY43" s="715"/>
      <c r="GZ43" s="715"/>
      <c r="HA43" s="713"/>
      <c r="HB43" s="714"/>
      <c r="HC43" s="714"/>
      <c r="HD43" s="714"/>
      <c r="HE43" s="714"/>
      <c r="HF43" s="714"/>
      <c r="HG43" s="714"/>
      <c r="HH43" s="714"/>
      <c r="HI43" s="714"/>
      <c r="HJ43" s="714"/>
      <c r="HK43" s="714"/>
      <c r="HL43" s="714"/>
      <c r="HM43" s="714"/>
      <c r="HN43" s="714"/>
      <c r="HO43" s="715"/>
      <c r="HP43" s="715"/>
      <c r="HQ43" s="713"/>
      <c r="HR43" s="714"/>
      <c r="HS43" s="714"/>
      <c r="HT43" s="714"/>
      <c r="HU43" s="714"/>
      <c r="HV43" s="714"/>
      <c r="HW43" s="714"/>
      <c r="HX43" s="714"/>
      <c r="HY43" s="714"/>
      <c r="HZ43" s="714"/>
      <c r="IA43" s="714"/>
      <c r="IB43" s="714"/>
      <c r="IC43" s="714"/>
      <c r="ID43" s="714"/>
      <c r="IE43" s="715"/>
      <c r="IF43" s="715"/>
      <c r="IG43" s="713"/>
      <c r="IH43" s="714"/>
      <c r="II43" s="714"/>
      <c r="IJ43" s="714"/>
      <c r="IK43" s="714"/>
      <c r="IL43" s="714"/>
      <c r="IM43" s="714"/>
      <c r="IN43" s="714"/>
      <c r="IO43" s="714"/>
      <c r="IP43" s="714"/>
      <c r="IQ43" s="714"/>
      <c r="IR43" s="714"/>
      <c r="IS43" s="714"/>
      <c r="IT43" s="714"/>
      <c r="IU43" s="715"/>
      <c r="IV43" s="715"/>
    </row>
    <row r="44" spans="1:256" s="5" customFormat="1" ht="18.75" customHeight="1">
      <c r="B44" s="5" t="s">
        <v>474</v>
      </c>
      <c r="C44" s="5" t="s">
        <v>474</v>
      </c>
      <c r="D44" s="5" t="s">
        <v>474</v>
      </c>
      <c r="E44" s="716" t="s">
        <v>474</v>
      </c>
      <c r="F44" s="716"/>
      <c r="H44" s="716" t="s">
        <v>474</v>
      </c>
      <c r="I44" s="716" t="s">
        <v>474</v>
      </c>
      <c r="J44" s="716"/>
      <c r="R44" s="5" t="s">
        <v>474</v>
      </c>
      <c r="S44" s="5" t="s">
        <v>474</v>
      </c>
      <c r="T44" s="5" t="s">
        <v>474</v>
      </c>
      <c r="U44" s="716" t="s">
        <v>474</v>
      </c>
      <c r="V44" s="716"/>
      <c r="X44" s="716" t="s">
        <v>474</v>
      </c>
      <c r="Y44" s="716" t="s">
        <v>474</v>
      </c>
      <c r="Z44" s="716"/>
      <c r="AH44" s="5" t="s">
        <v>474</v>
      </c>
      <c r="AI44" s="5" t="s">
        <v>474</v>
      </c>
      <c r="AJ44" s="5" t="s">
        <v>474</v>
      </c>
      <c r="AK44" s="716" t="s">
        <v>474</v>
      </c>
      <c r="AL44" s="716"/>
      <c r="AN44" s="716" t="s">
        <v>474</v>
      </c>
      <c r="AO44" s="716" t="s">
        <v>474</v>
      </c>
      <c r="AP44" s="716"/>
      <c r="AX44" s="5" t="s">
        <v>474</v>
      </c>
      <c r="AY44" s="5" t="s">
        <v>474</v>
      </c>
      <c r="AZ44" s="5" t="s">
        <v>474</v>
      </c>
      <c r="BA44" s="716" t="s">
        <v>474</v>
      </c>
      <c r="BB44" s="716"/>
      <c r="BD44" s="716" t="s">
        <v>474</v>
      </c>
      <c r="BE44" s="716" t="s">
        <v>474</v>
      </c>
      <c r="BF44" s="716"/>
      <c r="BN44" s="5" t="s">
        <v>474</v>
      </c>
      <c r="BO44" s="5" t="s">
        <v>474</v>
      </c>
      <c r="BP44" s="5" t="s">
        <v>474</v>
      </c>
      <c r="BQ44" s="716" t="s">
        <v>474</v>
      </c>
      <c r="BR44" s="716"/>
      <c r="BT44" s="716" t="s">
        <v>474</v>
      </c>
      <c r="BU44" s="716" t="s">
        <v>474</v>
      </c>
      <c r="BV44" s="716"/>
      <c r="CD44" s="5" t="s">
        <v>474</v>
      </c>
      <c r="CE44" s="5" t="s">
        <v>474</v>
      </c>
      <c r="CF44" s="5" t="s">
        <v>474</v>
      </c>
      <c r="CG44" s="716" t="s">
        <v>474</v>
      </c>
      <c r="CH44" s="716"/>
      <c r="CJ44" s="716" t="s">
        <v>474</v>
      </c>
      <c r="CK44" s="716" t="s">
        <v>474</v>
      </c>
      <c r="CL44" s="716"/>
      <c r="CT44" s="5" t="s">
        <v>474</v>
      </c>
      <c r="CU44" s="5" t="s">
        <v>474</v>
      </c>
      <c r="CV44" s="5" t="s">
        <v>474</v>
      </c>
      <c r="CW44" s="716" t="s">
        <v>474</v>
      </c>
      <c r="CX44" s="716"/>
      <c r="CZ44" s="716" t="s">
        <v>474</v>
      </c>
      <c r="DA44" s="716" t="s">
        <v>474</v>
      </c>
      <c r="DB44" s="716"/>
      <c r="DJ44" s="5" t="s">
        <v>474</v>
      </c>
      <c r="DK44" s="5" t="s">
        <v>474</v>
      </c>
      <c r="DL44" s="5" t="s">
        <v>474</v>
      </c>
      <c r="DM44" s="716" t="s">
        <v>474</v>
      </c>
      <c r="DN44" s="716"/>
      <c r="DP44" s="716" t="s">
        <v>474</v>
      </c>
      <c r="DQ44" s="716" t="s">
        <v>474</v>
      </c>
      <c r="DR44" s="716"/>
      <c r="DZ44" s="5" t="s">
        <v>474</v>
      </c>
      <c r="EA44" s="5" t="s">
        <v>474</v>
      </c>
      <c r="EB44" s="5" t="s">
        <v>474</v>
      </c>
      <c r="EC44" s="716" t="s">
        <v>474</v>
      </c>
      <c r="ED44" s="716"/>
      <c r="EF44" s="716" t="s">
        <v>474</v>
      </c>
      <c r="EG44" s="716" t="s">
        <v>474</v>
      </c>
      <c r="EH44" s="716"/>
      <c r="EP44" s="5" t="s">
        <v>474</v>
      </c>
      <c r="EQ44" s="5" t="s">
        <v>474</v>
      </c>
      <c r="ER44" s="5" t="s">
        <v>474</v>
      </c>
      <c r="ES44" s="716" t="s">
        <v>474</v>
      </c>
      <c r="ET44" s="716"/>
      <c r="EV44" s="716" t="s">
        <v>474</v>
      </c>
      <c r="EW44" s="716" t="s">
        <v>474</v>
      </c>
      <c r="EX44" s="716"/>
      <c r="FF44" s="5" t="s">
        <v>474</v>
      </c>
      <c r="FG44" s="5" t="s">
        <v>474</v>
      </c>
      <c r="FH44" s="5" t="s">
        <v>474</v>
      </c>
      <c r="FI44" s="716" t="s">
        <v>474</v>
      </c>
      <c r="FJ44" s="716"/>
      <c r="FL44" s="716" t="s">
        <v>474</v>
      </c>
      <c r="FM44" s="716" t="s">
        <v>474</v>
      </c>
      <c r="FN44" s="716"/>
      <c r="FV44" s="5" t="s">
        <v>474</v>
      </c>
      <c r="FW44" s="5" t="s">
        <v>474</v>
      </c>
      <c r="FX44" s="5" t="s">
        <v>474</v>
      </c>
      <c r="FY44" s="716" t="s">
        <v>474</v>
      </c>
      <c r="FZ44" s="716"/>
      <c r="GB44" s="716" t="s">
        <v>474</v>
      </c>
      <c r="GC44" s="716" t="s">
        <v>474</v>
      </c>
      <c r="GD44" s="716"/>
      <c r="GL44" s="5" t="s">
        <v>474</v>
      </c>
      <c r="GM44" s="5" t="s">
        <v>474</v>
      </c>
      <c r="GN44" s="5" t="s">
        <v>474</v>
      </c>
      <c r="GO44" s="716" t="s">
        <v>474</v>
      </c>
      <c r="GP44" s="716"/>
      <c r="GR44" s="716" t="s">
        <v>474</v>
      </c>
      <c r="GS44" s="716" t="s">
        <v>474</v>
      </c>
      <c r="GT44" s="716"/>
      <c r="HB44" s="5" t="s">
        <v>474</v>
      </c>
      <c r="HC44" s="5" t="s">
        <v>474</v>
      </c>
      <c r="HD44" s="5" t="s">
        <v>474</v>
      </c>
      <c r="HE44" s="716" t="s">
        <v>474</v>
      </c>
      <c r="HF44" s="716"/>
      <c r="HH44" s="716" t="s">
        <v>474</v>
      </c>
      <c r="HI44" s="716" t="s">
        <v>474</v>
      </c>
      <c r="HJ44" s="716"/>
      <c r="HR44" s="5" t="s">
        <v>474</v>
      </c>
      <c r="HS44" s="5" t="s">
        <v>474</v>
      </c>
      <c r="HT44" s="5" t="s">
        <v>474</v>
      </c>
      <c r="HU44" s="716" t="s">
        <v>474</v>
      </c>
      <c r="HV44" s="716"/>
      <c r="HX44" s="716" t="s">
        <v>474</v>
      </c>
      <c r="HY44" s="716" t="s">
        <v>474</v>
      </c>
      <c r="HZ44" s="716"/>
      <c r="IH44" s="5" t="s">
        <v>474</v>
      </c>
      <c r="II44" s="5" t="s">
        <v>474</v>
      </c>
      <c r="IJ44" s="5" t="s">
        <v>474</v>
      </c>
      <c r="IK44" s="716" t="s">
        <v>474</v>
      </c>
      <c r="IL44" s="716"/>
      <c r="IN44" s="716" t="s">
        <v>474</v>
      </c>
      <c r="IO44" s="716" t="s">
        <v>474</v>
      </c>
      <c r="IP44" s="716"/>
    </row>
    <row r="45" spans="1:256" s="5" customFormat="1" ht="18.75" customHeight="1">
      <c r="B45" s="716" t="s">
        <v>474</v>
      </c>
      <c r="C45" s="716" t="s">
        <v>474</v>
      </c>
      <c r="D45" s="717" t="s">
        <v>474</v>
      </c>
      <c r="E45" s="718" t="s">
        <v>474</v>
      </c>
      <c r="F45" s="718"/>
      <c r="G45" s="5" t="s">
        <v>474</v>
      </c>
      <c r="H45" s="5" t="s">
        <v>474</v>
      </c>
      <c r="I45" s="716" t="s">
        <v>474</v>
      </c>
      <c r="J45" s="716"/>
      <c r="K45" s="719"/>
      <c r="L45" s="719"/>
      <c r="M45" s="719"/>
      <c r="N45" s="719"/>
      <c r="R45" s="716" t="s">
        <v>474</v>
      </c>
      <c r="S45" s="716" t="s">
        <v>474</v>
      </c>
      <c r="T45" s="717" t="s">
        <v>474</v>
      </c>
      <c r="U45" s="718" t="s">
        <v>474</v>
      </c>
      <c r="V45" s="718"/>
      <c r="W45" s="5" t="s">
        <v>474</v>
      </c>
      <c r="X45" s="5" t="s">
        <v>474</v>
      </c>
      <c r="Y45" s="716" t="s">
        <v>474</v>
      </c>
      <c r="Z45" s="716"/>
      <c r="AA45" s="719"/>
      <c r="AB45" s="719"/>
      <c r="AC45" s="719"/>
      <c r="AD45" s="719"/>
      <c r="AH45" s="716" t="s">
        <v>474</v>
      </c>
      <c r="AI45" s="716" t="s">
        <v>474</v>
      </c>
      <c r="AJ45" s="717" t="s">
        <v>474</v>
      </c>
      <c r="AK45" s="718" t="s">
        <v>474</v>
      </c>
      <c r="AL45" s="718"/>
      <c r="AM45" s="5" t="s">
        <v>474</v>
      </c>
      <c r="AN45" s="5" t="s">
        <v>474</v>
      </c>
      <c r="AO45" s="716" t="s">
        <v>474</v>
      </c>
      <c r="AP45" s="716"/>
      <c r="AQ45" s="719"/>
      <c r="AR45" s="719"/>
      <c r="AS45" s="719"/>
      <c r="AT45" s="719"/>
      <c r="AX45" s="716" t="s">
        <v>474</v>
      </c>
      <c r="AY45" s="716" t="s">
        <v>474</v>
      </c>
      <c r="AZ45" s="717" t="s">
        <v>474</v>
      </c>
      <c r="BA45" s="718" t="s">
        <v>474</v>
      </c>
      <c r="BB45" s="718"/>
      <c r="BC45" s="5" t="s">
        <v>474</v>
      </c>
      <c r="BD45" s="5" t="s">
        <v>474</v>
      </c>
      <c r="BE45" s="716" t="s">
        <v>474</v>
      </c>
      <c r="BF45" s="716"/>
      <c r="BG45" s="719"/>
      <c r="BH45" s="719"/>
      <c r="BI45" s="719"/>
      <c r="BJ45" s="719"/>
      <c r="BN45" s="716" t="s">
        <v>474</v>
      </c>
      <c r="BO45" s="716" t="s">
        <v>474</v>
      </c>
      <c r="BP45" s="717" t="s">
        <v>474</v>
      </c>
      <c r="BQ45" s="718" t="s">
        <v>474</v>
      </c>
      <c r="BR45" s="718"/>
      <c r="BS45" s="5" t="s">
        <v>474</v>
      </c>
      <c r="BT45" s="5" t="s">
        <v>474</v>
      </c>
      <c r="BU45" s="716" t="s">
        <v>474</v>
      </c>
      <c r="BV45" s="716"/>
      <c r="BW45" s="719"/>
      <c r="BX45" s="719"/>
      <c r="BY45" s="719"/>
      <c r="BZ45" s="719"/>
      <c r="CD45" s="716" t="s">
        <v>474</v>
      </c>
      <c r="CE45" s="716" t="s">
        <v>474</v>
      </c>
      <c r="CF45" s="717" t="s">
        <v>474</v>
      </c>
      <c r="CG45" s="718" t="s">
        <v>474</v>
      </c>
      <c r="CH45" s="718"/>
      <c r="CI45" s="5" t="s">
        <v>474</v>
      </c>
      <c r="CJ45" s="5" t="s">
        <v>474</v>
      </c>
      <c r="CK45" s="716" t="s">
        <v>474</v>
      </c>
      <c r="CL45" s="716"/>
      <c r="CM45" s="719"/>
      <c r="CN45" s="719"/>
      <c r="CO45" s="719"/>
      <c r="CP45" s="719"/>
      <c r="CT45" s="716" t="s">
        <v>474</v>
      </c>
      <c r="CU45" s="716" t="s">
        <v>474</v>
      </c>
      <c r="CV45" s="717" t="s">
        <v>474</v>
      </c>
      <c r="CW45" s="718" t="s">
        <v>474</v>
      </c>
      <c r="CX45" s="718"/>
      <c r="CY45" s="5" t="s">
        <v>474</v>
      </c>
      <c r="CZ45" s="5" t="s">
        <v>474</v>
      </c>
      <c r="DA45" s="716" t="s">
        <v>474</v>
      </c>
      <c r="DB45" s="716"/>
      <c r="DC45" s="719"/>
      <c r="DD45" s="719"/>
      <c r="DE45" s="719"/>
      <c r="DF45" s="719"/>
      <c r="DJ45" s="716" t="s">
        <v>474</v>
      </c>
      <c r="DK45" s="716" t="s">
        <v>474</v>
      </c>
      <c r="DL45" s="717" t="s">
        <v>474</v>
      </c>
      <c r="DM45" s="718" t="s">
        <v>474</v>
      </c>
      <c r="DN45" s="718"/>
      <c r="DO45" s="5" t="s">
        <v>474</v>
      </c>
      <c r="DP45" s="5" t="s">
        <v>474</v>
      </c>
      <c r="DQ45" s="716" t="s">
        <v>474</v>
      </c>
      <c r="DR45" s="716"/>
      <c r="DS45" s="719"/>
      <c r="DT45" s="719"/>
      <c r="DU45" s="719"/>
      <c r="DV45" s="719"/>
      <c r="DZ45" s="716" t="s">
        <v>474</v>
      </c>
      <c r="EA45" s="716" t="s">
        <v>474</v>
      </c>
      <c r="EB45" s="717" t="s">
        <v>474</v>
      </c>
      <c r="EC45" s="718" t="s">
        <v>474</v>
      </c>
      <c r="ED45" s="718"/>
      <c r="EE45" s="5" t="s">
        <v>474</v>
      </c>
      <c r="EF45" s="5" t="s">
        <v>474</v>
      </c>
      <c r="EG45" s="716" t="s">
        <v>474</v>
      </c>
      <c r="EH45" s="716"/>
      <c r="EI45" s="719"/>
      <c r="EJ45" s="719"/>
      <c r="EK45" s="719"/>
      <c r="EL45" s="719"/>
      <c r="EP45" s="716" t="s">
        <v>474</v>
      </c>
      <c r="EQ45" s="716" t="s">
        <v>474</v>
      </c>
      <c r="ER45" s="717" t="s">
        <v>474</v>
      </c>
      <c r="ES45" s="718" t="s">
        <v>474</v>
      </c>
      <c r="ET45" s="718"/>
      <c r="EU45" s="5" t="s">
        <v>474</v>
      </c>
      <c r="EV45" s="5" t="s">
        <v>474</v>
      </c>
      <c r="EW45" s="716" t="s">
        <v>474</v>
      </c>
      <c r="EX45" s="716"/>
      <c r="EY45" s="719"/>
      <c r="EZ45" s="719"/>
      <c r="FA45" s="719"/>
      <c r="FB45" s="719"/>
      <c r="FF45" s="716" t="s">
        <v>474</v>
      </c>
      <c r="FG45" s="716" t="s">
        <v>474</v>
      </c>
      <c r="FH45" s="717" t="s">
        <v>474</v>
      </c>
      <c r="FI45" s="718" t="s">
        <v>474</v>
      </c>
      <c r="FJ45" s="718"/>
      <c r="FK45" s="5" t="s">
        <v>474</v>
      </c>
      <c r="FL45" s="5" t="s">
        <v>474</v>
      </c>
      <c r="FM45" s="716" t="s">
        <v>474</v>
      </c>
      <c r="FN45" s="716"/>
      <c r="FO45" s="719"/>
      <c r="FP45" s="719"/>
      <c r="FQ45" s="719"/>
      <c r="FR45" s="719"/>
      <c r="FV45" s="716" t="s">
        <v>474</v>
      </c>
      <c r="FW45" s="716" t="s">
        <v>474</v>
      </c>
      <c r="FX45" s="717" t="s">
        <v>474</v>
      </c>
      <c r="FY45" s="718" t="s">
        <v>474</v>
      </c>
      <c r="FZ45" s="718"/>
      <c r="GA45" s="5" t="s">
        <v>474</v>
      </c>
      <c r="GB45" s="5" t="s">
        <v>474</v>
      </c>
      <c r="GC45" s="716" t="s">
        <v>474</v>
      </c>
      <c r="GD45" s="716"/>
      <c r="GE45" s="719"/>
      <c r="GF45" s="719"/>
      <c r="GG45" s="719"/>
      <c r="GH45" s="719"/>
      <c r="GL45" s="716" t="s">
        <v>474</v>
      </c>
      <c r="GM45" s="716" t="s">
        <v>474</v>
      </c>
      <c r="GN45" s="717" t="s">
        <v>474</v>
      </c>
      <c r="GO45" s="718" t="s">
        <v>474</v>
      </c>
      <c r="GP45" s="718"/>
      <c r="GQ45" s="5" t="s">
        <v>474</v>
      </c>
      <c r="GR45" s="5" t="s">
        <v>474</v>
      </c>
      <c r="GS45" s="716" t="s">
        <v>474</v>
      </c>
      <c r="GT45" s="716"/>
      <c r="GU45" s="719"/>
      <c r="GV45" s="719"/>
      <c r="GW45" s="719"/>
      <c r="GX45" s="719"/>
      <c r="HB45" s="716" t="s">
        <v>474</v>
      </c>
      <c r="HC45" s="716" t="s">
        <v>474</v>
      </c>
      <c r="HD45" s="717" t="s">
        <v>474</v>
      </c>
      <c r="HE45" s="718" t="s">
        <v>474</v>
      </c>
      <c r="HF45" s="718"/>
      <c r="HG45" s="5" t="s">
        <v>474</v>
      </c>
      <c r="HH45" s="5" t="s">
        <v>474</v>
      </c>
      <c r="HI45" s="716" t="s">
        <v>474</v>
      </c>
      <c r="HJ45" s="716"/>
      <c r="HK45" s="719"/>
      <c r="HL45" s="719"/>
      <c r="HM45" s="719"/>
      <c r="HN45" s="719"/>
      <c r="HR45" s="716" t="s">
        <v>474</v>
      </c>
      <c r="HS45" s="716" t="s">
        <v>474</v>
      </c>
      <c r="HT45" s="717" t="s">
        <v>474</v>
      </c>
      <c r="HU45" s="718" t="s">
        <v>474</v>
      </c>
      <c r="HV45" s="718"/>
      <c r="HW45" s="5" t="s">
        <v>474</v>
      </c>
      <c r="HX45" s="5" t="s">
        <v>474</v>
      </c>
      <c r="HY45" s="716" t="s">
        <v>474</v>
      </c>
      <c r="HZ45" s="716"/>
      <c r="IA45" s="719"/>
      <c r="IB45" s="719"/>
      <c r="IC45" s="719"/>
      <c r="ID45" s="719"/>
      <c r="IH45" s="716" t="s">
        <v>474</v>
      </c>
      <c r="II45" s="716" t="s">
        <v>474</v>
      </c>
      <c r="IJ45" s="717" t="s">
        <v>474</v>
      </c>
      <c r="IK45" s="718" t="s">
        <v>474</v>
      </c>
      <c r="IL45" s="718"/>
      <c r="IM45" s="5" t="s">
        <v>474</v>
      </c>
      <c r="IN45" s="5" t="s">
        <v>474</v>
      </c>
      <c r="IO45" s="716" t="s">
        <v>474</v>
      </c>
      <c r="IP45" s="716"/>
      <c r="IQ45" s="719"/>
      <c r="IR45" s="719"/>
      <c r="IS45" s="719"/>
      <c r="IT45" s="719"/>
    </row>
    <row r="46" spans="1:256" s="5" customFormat="1" ht="15.75">
      <c r="A46" s="262" t="s">
        <v>148</v>
      </c>
      <c r="B46" s="263">
        <v>123452.56</v>
      </c>
      <c r="C46" s="263">
        <v>0</v>
      </c>
      <c r="D46" s="263">
        <v>0</v>
      </c>
      <c r="E46" s="263">
        <v>13058.42</v>
      </c>
      <c r="F46" s="263">
        <v>0</v>
      </c>
      <c r="G46" s="263">
        <v>208499.39</v>
      </c>
      <c r="H46" s="263">
        <v>0</v>
      </c>
      <c r="I46" s="263">
        <v>43537.77</v>
      </c>
      <c r="J46" s="263">
        <v>0</v>
      </c>
      <c r="K46" s="263">
        <v>208499.39</v>
      </c>
      <c r="L46" s="263">
        <v>0</v>
      </c>
      <c r="M46" s="263">
        <v>30479.35</v>
      </c>
      <c r="N46" s="263">
        <v>0</v>
      </c>
      <c r="O46" s="264">
        <v>0.10577682633717762</v>
      </c>
      <c r="P46" s="264">
        <v>2.0415709483869757</v>
      </c>
      <c r="Q46" s="713"/>
      <c r="R46" s="714"/>
      <c r="S46" s="714"/>
      <c r="T46" s="714"/>
      <c r="U46" s="714"/>
      <c r="V46" s="714"/>
      <c r="W46" s="714"/>
      <c r="X46" s="714"/>
      <c r="Y46" s="714"/>
      <c r="Z46" s="714"/>
      <c r="AA46" s="714"/>
      <c r="AB46" s="714"/>
      <c r="AC46" s="714"/>
      <c r="AD46" s="714"/>
      <c r="AE46" s="715"/>
      <c r="AF46" s="715"/>
      <c r="AG46" s="713"/>
      <c r="AH46" s="714"/>
      <c r="AI46" s="714"/>
      <c r="AJ46" s="714"/>
      <c r="AK46" s="714"/>
      <c r="AL46" s="714"/>
      <c r="AM46" s="714"/>
      <c r="AN46" s="714"/>
      <c r="AO46" s="714"/>
      <c r="AP46" s="714"/>
      <c r="AQ46" s="714"/>
      <c r="AR46" s="714"/>
      <c r="AS46" s="714"/>
      <c r="AT46" s="714"/>
      <c r="AU46" s="715"/>
      <c r="AV46" s="715"/>
      <c r="AW46" s="713"/>
      <c r="AX46" s="714"/>
      <c r="AY46" s="714"/>
      <c r="AZ46" s="714"/>
      <c r="BA46" s="714"/>
      <c r="BB46" s="714"/>
      <c r="BC46" s="714"/>
      <c r="BD46" s="714"/>
      <c r="BE46" s="714"/>
      <c r="BF46" s="714"/>
      <c r="BG46" s="714"/>
      <c r="BH46" s="714"/>
      <c r="BI46" s="714"/>
      <c r="BJ46" s="714"/>
      <c r="BK46" s="715"/>
      <c r="BL46" s="715"/>
      <c r="BM46" s="713"/>
      <c r="BN46" s="714"/>
      <c r="BO46" s="714"/>
      <c r="BP46" s="714"/>
      <c r="BQ46" s="714"/>
      <c r="BR46" s="714"/>
      <c r="BS46" s="714"/>
      <c r="BT46" s="714"/>
      <c r="BU46" s="714"/>
      <c r="BV46" s="714"/>
      <c r="BW46" s="714"/>
      <c r="BX46" s="714"/>
      <c r="BY46" s="714"/>
      <c r="BZ46" s="714"/>
      <c r="CA46" s="715"/>
      <c r="CB46" s="715"/>
      <c r="CC46" s="713"/>
      <c r="CD46" s="714"/>
      <c r="CE46" s="714"/>
      <c r="CF46" s="714"/>
      <c r="CG46" s="714"/>
      <c r="CH46" s="714"/>
      <c r="CI46" s="714"/>
      <c r="CJ46" s="714"/>
      <c r="CK46" s="714"/>
      <c r="CL46" s="714"/>
      <c r="CM46" s="714"/>
      <c r="CN46" s="714"/>
      <c r="CO46" s="714"/>
      <c r="CP46" s="714"/>
      <c r="CQ46" s="715"/>
      <c r="CR46" s="715"/>
      <c r="CS46" s="713"/>
      <c r="CT46" s="714"/>
      <c r="CU46" s="714"/>
      <c r="CV46" s="714"/>
      <c r="CW46" s="714"/>
      <c r="CX46" s="714"/>
      <c r="CY46" s="714"/>
      <c r="CZ46" s="714"/>
      <c r="DA46" s="714"/>
      <c r="DB46" s="714"/>
      <c r="DC46" s="714"/>
      <c r="DD46" s="714"/>
      <c r="DE46" s="714"/>
      <c r="DF46" s="714"/>
      <c r="DG46" s="715"/>
      <c r="DH46" s="715"/>
      <c r="DI46" s="713"/>
      <c r="DJ46" s="714"/>
      <c r="DK46" s="714"/>
      <c r="DL46" s="714"/>
      <c r="DM46" s="714"/>
      <c r="DN46" s="714"/>
      <c r="DO46" s="714"/>
      <c r="DP46" s="714"/>
      <c r="DQ46" s="714"/>
      <c r="DR46" s="714"/>
      <c r="DS46" s="714"/>
      <c r="DT46" s="714"/>
      <c r="DU46" s="714"/>
      <c r="DV46" s="714"/>
      <c r="DW46" s="715"/>
      <c r="DX46" s="715"/>
      <c r="DY46" s="713"/>
      <c r="DZ46" s="714"/>
      <c r="EA46" s="714"/>
      <c r="EB46" s="714"/>
      <c r="EC46" s="714"/>
      <c r="ED46" s="714"/>
      <c r="EE46" s="714"/>
      <c r="EF46" s="714"/>
      <c r="EG46" s="714"/>
      <c r="EH46" s="714"/>
      <c r="EI46" s="714"/>
      <c r="EJ46" s="714"/>
      <c r="EK46" s="714"/>
      <c r="EL46" s="714"/>
      <c r="EM46" s="715"/>
      <c r="EN46" s="715"/>
      <c r="EO46" s="713"/>
      <c r="EP46" s="714"/>
      <c r="EQ46" s="714"/>
      <c r="ER46" s="714"/>
      <c r="ES46" s="714"/>
      <c r="ET46" s="714"/>
      <c r="EU46" s="714"/>
      <c r="EV46" s="714"/>
      <c r="EW46" s="714"/>
      <c r="EX46" s="714"/>
      <c r="EY46" s="714"/>
      <c r="EZ46" s="714"/>
      <c r="FA46" s="714"/>
      <c r="FB46" s="714"/>
      <c r="FC46" s="715"/>
      <c r="FD46" s="715"/>
      <c r="FE46" s="713"/>
      <c r="FF46" s="714"/>
      <c r="FG46" s="714"/>
      <c r="FH46" s="714"/>
      <c r="FI46" s="714"/>
      <c r="FJ46" s="714"/>
      <c r="FK46" s="714"/>
      <c r="FL46" s="714"/>
      <c r="FM46" s="714"/>
      <c r="FN46" s="714"/>
      <c r="FO46" s="714"/>
      <c r="FP46" s="714"/>
      <c r="FQ46" s="714"/>
      <c r="FR46" s="714"/>
      <c r="FS46" s="715"/>
      <c r="FT46" s="715"/>
      <c r="FU46" s="713"/>
      <c r="FV46" s="714"/>
      <c r="FW46" s="714"/>
      <c r="FX46" s="714"/>
      <c r="FY46" s="714"/>
      <c r="FZ46" s="714"/>
      <c r="GA46" s="714"/>
      <c r="GB46" s="714"/>
      <c r="GC46" s="714"/>
      <c r="GD46" s="714"/>
      <c r="GE46" s="714"/>
      <c r="GF46" s="714"/>
      <c r="GG46" s="714"/>
      <c r="GH46" s="714"/>
      <c r="GI46" s="715"/>
      <c r="GJ46" s="715"/>
      <c r="GK46" s="713"/>
      <c r="GL46" s="714"/>
      <c r="GM46" s="714"/>
      <c r="GN46" s="714"/>
      <c r="GO46" s="714"/>
      <c r="GP46" s="714"/>
      <c r="GQ46" s="714"/>
      <c r="GR46" s="714"/>
      <c r="GS46" s="714"/>
      <c r="GT46" s="714"/>
      <c r="GU46" s="714"/>
      <c r="GV46" s="714"/>
      <c r="GW46" s="714"/>
      <c r="GX46" s="714"/>
      <c r="GY46" s="715"/>
      <c r="GZ46" s="715"/>
      <c r="HA46" s="713"/>
      <c r="HB46" s="714"/>
      <c r="HC46" s="714"/>
      <c r="HD46" s="714"/>
      <c r="HE46" s="714"/>
      <c r="HF46" s="714"/>
      <c r="HG46" s="714"/>
      <c r="HH46" s="714"/>
      <c r="HI46" s="714"/>
      <c r="HJ46" s="714"/>
      <c r="HK46" s="714"/>
      <c r="HL46" s="714"/>
      <c r="HM46" s="714"/>
      <c r="HN46" s="714"/>
      <c r="HO46" s="715"/>
      <c r="HP46" s="715"/>
      <c r="HQ46" s="713"/>
      <c r="HR46" s="714"/>
      <c r="HS46" s="714"/>
      <c r="HT46" s="714"/>
      <c r="HU46" s="714"/>
      <c r="HV46" s="714"/>
      <c r="HW46" s="714"/>
      <c r="HX46" s="714"/>
      <c r="HY46" s="714"/>
      <c r="HZ46" s="714"/>
      <c r="IA46" s="714"/>
      <c r="IB46" s="714"/>
      <c r="IC46" s="714"/>
      <c r="ID46" s="714"/>
      <c r="IE46" s="715"/>
      <c r="IF46" s="715"/>
      <c r="IG46" s="713"/>
      <c r="IH46" s="714"/>
      <c r="II46" s="714"/>
      <c r="IJ46" s="714"/>
      <c r="IK46" s="714"/>
      <c r="IL46" s="714"/>
      <c r="IM46" s="714"/>
      <c r="IN46" s="714"/>
      <c r="IO46" s="714"/>
      <c r="IP46" s="714"/>
      <c r="IQ46" s="714"/>
      <c r="IR46" s="714"/>
      <c r="IS46" s="714"/>
      <c r="IT46" s="714"/>
      <c r="IU46" s="715"/>
      <c r="IV46" s="715"/>
    </row>
    <row r="47" spans="1:256" s="5" customFormat="1" ht="15.75">
      <c r="A47" s="262"/>
      <c r="B47" s="263" t="s">
        <v>474</v>
      </c>
      <c r="C47" s="263" t="s">
        <v>474</v>
      </c>
      <c r="D47" s="263" t="s">
        <v>474</v>
      </c>
      <c r="E47" s="263" t="s">
        <v>474</v>
      </c>
      <c r="F47" s="263" t="s">
        <v>474</v>
      </c>
      <c r="G47" s="263" t="s">
        <v>474</v>
      </c>
      <c r="H47" s="263" t="s">
        <v>474</v>
      </c>
      <c r="I47" s="263"/>
      <c r="J47" s="263" t="s">
        <v>474</v>
      </c>
      <c r="K47" s="263"/>
      <c r="L47" s="263"/>
      <c r="M47" s="263"/>
      <c r="N47" s="263" t="s">
        <v>474</v>
      </c>
      <c r="O47" s="264"/>
      <c r="P47" s="264"/>
      <c r="Q47" s="720"/>
      <c r="R47" s="714"/>
      <c r="S47" s="714"/>
      <c r="T47" s="714"/>
      <c r="U47" s="714"/>
      <c r="V47" s="714"/>
      <c r="W47" s="714"/>
      <c r="X47" s="714"/>
      <c r="Y47" s="714"/>
      <c r="Z47" s="714"/>
      <c r="AA47" s="714"/>
      <c r="AB47" s="714"/>
      <c r="AC47" s="714"/>
      <c r="AD47" s="714"/>
      <c r="AE47" s="715"/>
      <c r="AF47" s="715"/>
      <c r="AG47" s="720"/>
      <c r="AH47" s="714"/>
      <c r="AI47" s="714"/>
      <c r="AJ47" s="714"/>
      <c r="AK47" s="714"/>
      <c r="AL47" s="714"/>
      <c r="AM47" s="714"/>
      <c r="AN47" s="714"/>
      <c r="AO47" s="714"/>
      <c r="AP47" s="714"/>
      <c r="AQ47" s="714"/>
      <c r="AR47" s="714"/>
      <c r="AS47" s="714"/>
      <c r="AT47" s="714"/>
      <c r="AU47" s="715"/>
      <c r="AV47" s="715"/>
      <c r="AW47" s="720"/>
      <c r="AX47" s="714"/>
      <c r="AY47" s="714"/>
      <c r="AZ47" s="714"/>
      <c r="BA47" s="714"/>
      <c r="BB47" s="714"/>
      <c r="BC47" s="714"/>
      <c r="BD47" s="714"/>
      <c r="BE47" s="714"/>
      <c r="BF47" s="714"/>
      <c r="BG47" s="714"/>
      <c r="BH47" s="714"/>
      <c r="BI47" s="714"/>
      <c r="BJ47" s="714"/>
      <c r="BK47" s="715"/>
      <c r="BL47" s="715"/>
      <c r="BM47" s="720"/>
      <c r="BN47" s="714"/>
      <c r="BO47" s="714"/>
      <c r="BP47" s="714"/>
      <c r="BQ47" s="714"/>
      <c r="BR47" s="714"/>
      <c r="BS47" s="714"/>
      <c r="BT47" s="714"/>
      <c r="BU47" s="714"/>
      <c r="BV47" s="714"/>
      <c r="BW47" s="714"/>
      <c r="BX47" s="714"/>
      <c r="BY47" s="714"/>
      <c r="BZ47" s="714"/>
      <c r="CA47" s="715"/>
      <c r="CB47" s="715"/>
      <c r="CC47" s="720"/>
      <c r="CD47" s="714"/>
      <c r="CE47" s="714"/>
      <c r="CF47" s="714"/>
      <c r="CG47" s="714"/>
      <c r="CH47" s="714"/>
      <c r="CI47" s="714"/>
      <c r="CJ47" s="714"/>
      <c r="CK47" s="714"/>
      <c r="CL47" s="714"/>
      <c r="CM47" s="714"/>
      <c r="CN47" s="714"/>
      <c r="CO47" s="714"/>
      <c r="CP47" s="714"/>
      <c r="CQ47" s="715"/>
      <c r="CR47" s="715"/>
      <c r="CS47" s="720"/>
      <c r="CT47" s="714"/>
      <c r="CU47" s="714"/>
      <c r="CV47" s="714"/>
      <c r="CW47" s="714"/>
      <c r="CX47" s="714"/>
      <c r="CY47" s="714"/>
      <c r="CZ47" s="714"/>
      <c r="DA47" s="714"/>
      <c r="DB47" s="714"/>
      <c r="DC47" s="714"/>
      <c r="DD47" s="714"/>
      <c r="DE47" s="714"/>
      <c r="DF47" s="714"/>
      <c r="DG47" s="715"/>
      <c r="DH47" s="715"/>
      <c r="DI47" s="720"/>
      <c r="DJ47" s="714"/>
      <c r="DK47" s="714"/>
      <c r="DL47" s="714"/>
      <c r="DM47" s="714"/>
      <c r="DN47" s="714"/>
      <c r="DO47" s="714"/>
      <c r="DP47" s="714"/>
      <c r="DQ47" s="714"/>
      <c r="DR47" s="714"/>
      <c r="DS47" s="714"/>
      <c r="DT47" s="714"/>
      <c r="DU47" s="714"/>
      <c r="DV47" s="714"/>
      <c r="DW47" s="715"/>
      <c r="DX47" s="715"/>
      <c r="DY47" s="720"/>
      <c r="DZ47" s="714"/>
      <c r="EA47" s="714"/>
      <c r="EB47" s="714"/>
      <c r="EC47" s="714"/>
      <c r="ED47" s="714"/>
      <c r="EE47" s="714"/>
      <c r="EF47" s="714"/>
      <c r="EG47" s="714"/>
      <c r="EH47" s="714"/>
      <c r="EI47" s="714"/>
      <c r="EJ47" s="714"/>
      <c r="EK47" s="714"/>
      <c r="EL47" s="714"/>
      <c r="EM47" s="715"/>
      <c r="EN47" s="715"/>
      <c r="EO47" s="720"/>
      <c r="EP47" s="714"/>
      <c r="EQ47" s="714"/>
      <c r="ER47" s="714"/>
      <c r="ES47" s="714"/>
      <c r="ET47" s="714"/>
      <c r="EU47" s="714"/>
      <c r="EV47" s="714"/>
      <c r="EW47" s="714"/>
      <c r="EX47" s="714"/>
      <c r="EY47" s="714"/>
      <c r="EZ47" s="714"/>
      <c r="FA47" s="714"/>
      <c r="FB47" s="714"/>
      <c r="FC47" s="715"/>
      <c r="FD47" s="715"/>
      <c r="FE47" s="720"/>
      <c r="FF47" s="714"/>
      <c r="FG47" s="714"/>
      <c r="FH47" s="714"/>
      <c r="FI47" s="714"/>
      <c r="FJ47" s="714"/>
      <c r="FK47" s="714"/>
      <c r="FL47" s="714"/>
      <c r="FM47" s="714"/>
      <c r="FN47" s="714"/>
      <c r="FO47" s="714"/>
      <c r="FP47" s="714"/>
      <c r="FQ47" s="714"/>
      <c r="FR47" s="714"/>
      <c r="FS47" s="715"/>
      <c r="FT47" s="715"/>
      <c r="FU47" s="720"/>
      <c r="FV47" s="714"/>
      <c r="FW47" s="714"/>
      <c r="FX47" s="714"/>
      <c r="FY47" s="714"/>
      <c r="FZ47" s="714"/>
      <c r="GA47" s="714"/>
      <c r="GB47" s="714"/>
      <c r="GC47" s="714"/>
      <c r="GD47" s="714"/>
      <c r="GE47" s="714"/>
      <c r="GF47" s="714"/>
      <c r="GG47" s="714"/>
      <c r="GH47" s="714"/>
      <c r="GI47" s="715"/>
      <c r="GJ47" s="715"/>
      <c r="GK47" s="720"/>
      <c r="GL47" s="714"/>
      <c r="GM47" s="714"/>
      <c r="GN47" s="714"/>
      <c r="GO47" s="714"/>
      <c r="GP47" s="714"/>
      <c r="GQ47" s="714"/>
      <c r="GR47" s="714"/>
      <c r="GS47" s="714"/>
      <c r="GT47" s="714"/>
      <c r="GU47" s="714"/>
      <c r="GV47" s="714"/>
      <c r="GW47" s="714"/>
      <c r="GX47" s="714"/>
      <c r="GY47" s="715"/>
      <c r="GZ47" s="715"/>
      <c r="HA47" s="720"/>
      <c r="HB47" s="714"/>
      <c r="HC47" s="714"/>
      <c r="HD47" s="714"/>
      <c r="HE47" s="714"/>
      <c r="HF47" s="714"/>
      <c r="HG47" s="714"/>
      <c r="HH47" s="714"/>
      <c r="HI47" s="714"/>
      <c r="HJ47" s="714"/>
      <c r="HK47" s="714"/>
      <c r="HL47" s="714"/>
      <c r="HM47" s="714"/>
      <c r="HN47" s="714"/>
      <c r="HO47" s="715"/>
      <c r="HP47" s="715"/>
      <c r="HQ47" s="720"/>
      <c r="HR47" s="714"/>
      <c r="HS47" s="714"/>
      <c r="HT47" s="714"/>
      <c r="HU47" s="714"/>
      <c r="HV47" s="714"/>
      <c r="HW47" s="714"/>
      <c r="HX47" s="714"/>
      <c r="HY47" s="714"/>
      <c r="HZ47" s="714"/>
      <c r="IA47" s="714"/>
      <c r="IB47" s="714"/>
      <c r="IC47" s="714"/>
      <c r="ID47" s="714"/>
      <c r="IE47" s="715"/>
      <c r="IF47" s="715"/>
      <c r="IG47" s="720"/>
      <c r="IH47" s="714"/>
      <c r="II47" s="714"/>
      <c r="IJ47" s="714"/>
      <c r="IK47" s="714"/>
      <c r="IL47" s="714"/>
      <c r="IM47" s="714"/>
      <c r="IN47" s="714"/>
      <c r="IO47" s="714"/>
      <c r="IP47" s="714"/>
      <c r="IQ47" s="714"/>
      <c r="IR47" s="714"/>
      <c r="IS47" s="714"/>
      <c r="IT47" s="714"/>
      <c r="IU47" s="715"/>
      <c r="IV47" s="715"/>
    </row>
    <row r="48" spans="1:256" s="5" customFormat="1" ht="15.75">
      <c r="A48" s="262" t="s">
        <v>189</v>
      </c>
      <c r="B48" s="263">
        <v>123452.56</v>
      </c>
      <c r="C48" s="263">
        <v>0</v>
      </c>
      <c r="D48" s="263">
        <v>0</v>
      </c>
      <c r="E48" s="263">
        <v>13058.42</v>
      </c>
      <c r="F48" s="263">
        <v>0</v>
      </c>
      <c r="G48" s="263">
        <v>208499.39</v>
      </c>
      <c r="H48" s="263">
        <v>0</v>
      </c>
      <c r="I48" s="263">
        <v>43537.77</v>
      </c>
      <c r="J48" s="263">
        <v>0</v>
      </c>
      <c r="K48" s="263">
        <v>208499.39</v>
      </c>
      <c r="L48" s="263">
        <v>0</v>
      </c>
      <c r="M48" s="263">
        <v>30479.35</v>
      </c>
      <c r="N48" s="263">
        <v>0</v>
      </c>
      <c r="O48" s="264">
        <v>0.10577682633717762</v>
      </c>
      <c r="P48" s="264">
        <v>2.0415709483869757</v>
      </c>
      <c r="Q48" s="713"/>
      <c r="R48" s="714"/>
      <c r="S48" s="714"/>
      <c r="T48" s="714"/>
      <c r="U48" s="714"/>
      <c r="V48" s="714"/>
      <c r="W48" s="714"/>
      <c r="X48" s="714"/>
      <c r="Y48" s="714"/>
      <c r="Z48" s="714"/>
      <c r="AA48" s="714"/>
      <c r="AB48" s="714"/>
      <c r="AC48" s="714"/>
      <c r="AD48" s="714"/>
      <c r="AE48" s="715"/>
      <c r="AF48" s="715"/>
      <c r="AG48" s="713"/>
      <c r="AH48" s="714"/>
      <c r="AI48" s="714"/>
      <c r="AJ48" s="714"/>
      <c r="AK48" s="714"/>
      <c r="AL48" s="714"/>
      <c r="AM48" s="714"/>
      <c r="AN48" s="714"/>
      <c r="AO48" s="714"/>
      <c r="AP48" s="714"/>
      <c r="AQ48" s="714"/>
      <c r="AR48" s="714"/>
      <c r="AS48" s="714"/>
      <c r="AT48" s="714"/>
      <c r="AU48" s="715"/>
      <c r="AV48" s="715"/>
      <c r="AW48" s="713"/>
      <c r="AX48" s="714"/>
      <c r="AY48" s="714"/>
      <c r="AZ48" s="714"/>
      <c r="BA48" s="714"/>
      <c r="BB48" s="714"/>
      <c r="BC48" s="714"/>
      <c r="BD48" s="714"/>
      <c r="BE48" s="714"/>
      <c r="BF48" s="714"/>
      <c r="BG48" s="714"/>
      <c r="BH48" s="714"/>
      <c r="BI48" s="714"/>
      <c r="BJ48" s="714"/>
      <c r="BK48" s="715"/>
      <c r="BL48" s="715"/>
      <c r="BM48" s="713"/>
      <c r="BN48" s="714"/>
      <c r="BO48" s="714"/>
      <c r="BP48" s="714"/>
      <c r="BQ48" s="714"/>
      <c r="BR48" s="714"/>
      <c r="BS48" s="714"/>
      <c r="BT48" s="714"/>
      <c r="BU48" s="714"/>
      <c r="BV48" s="714"/>
      <c r="BW48" s="714"/>
      <c r="BX48" s="714"/>
      <c r="BY48" s="714"/>
      <c r="BZ48" s="714"/>
      <c r="CA48" s="715"/>
      <c r="CB48" s="715"/>
      <c r="CC48" s="713"/>
      <c r="CD48" s="714"/>
      <c r="CE48" s="714"/>
      <c r="CF48" s="714"/>
      <c r="CG48" s="714"/>
      <c r="CH48" s="714"/>
      <c r="CI48" s="714"/>
      <c r="CJ48" s="714"/>
      <c r="CK48" s="714"/>
      <c r="CL48" s="714"/>
      <c r="CM48" s="714"/>
      <c r="CN48" s="714"/>
      <c r="CO48" s="714"/>
      <c r="CP48" s="714"/>
      <c r="CQ48" s="715"/>
      <c r="CR48" s="715"/>
      <c r="CS48" s="713"/>
      <c r="CT48" s="714"/>
      <c r="CU48" s="714"/>
      <c r="CV48" s="714"/>
      <c r="CW48" s="714"/>
      <c r="CX48" s="714"/>
      <c r="CY48" s="714"/>
      <c r="CZ48" s="714"/>
      <c r="DA48" s="714"/>
      <c r="DB48" s="714"/>
      <c r="DC48" s="714"/>
      <c r="DD48" s="714"/>
      <c r="DE48" s="714"/>
      <c r="DF48" s="714"/>
      <c r="DG48" s="715"/>
      <c r="DH48" s="715"/>
      <c r="DI48" s="713"/>
      <c r="DJ48" s="714"/>
      <c r="DK48" s="714"/>
      <c r="DL48" s="714"/>
      <c r="DM48" s="714"/>
      <c r="DN48" s="714"/>
      <c r="DO48" s="714"/>
      <c r="DP48" s="714"/>
      <c r="DQ48" s="714"/>
      <c r="DR48" s="714"/>
      <c r="DS48" s="714"/>
      <c r="DT48" s="714"/>
      <c r="DU48" s="714"/>
      <c r="DV48" s="714"/>
      <c r="DW48" s="715"/>
      <c r="DX48" s="715"/>
      <c r="DY48" s="713"/>
      <c r="DZ48" s="714"/>
      <c r="EA48" s="714"/>
      <c r="EB48" s="714"/>
      <c r="EC48" s="714"/>
      <c r="ED48" s="714"/>
      <c r="EE48" s="714"/>
      <c r="EF48" s="714"/>
      <c r="EG48" s="714"/>
      <c r="EH48" s="714"/>
      <c r="EI48" s="714"/>
      <c r="EJ48" s="714"/>
      <c r="EK48" s="714"/>
      <c r="EL48" s="714"/>
      <c r="EM48" s="715"/>
      <c r="EN48" s="715"/>
      <c r="EO48" s="713"/>
      <c r="EP48" s="714"/>
      <c r="EQ48" s="714"/>
      <c r="ER48" s="714"/>
      <c r="ES48" s="714"/>
      <c r="ET48" s="714"/>
      <c r="EU48" s="714"/>
      <c r="EV48" s="714"/>
      <c r="EW48" s="714"/>
      <c r="EX48" s="714"/>
      <c r="EY48" s="714"/>
      <c r="EZ48" s="714"/>
      <c r="FA48" s="714"/>
      <c r="FB48" s="714"/>
      <c r="FC48" s="715"/>
      <c r="FD48" s="715"/>
      <c r="FE48" s="713"/>
      <c r="FF48" s="714"/>
      <c r="FG48" s="714"/>
      <c r="FH48" s="714"/>
      <c r="FI48" s="714"/>
      <c r="FJ48" s="714"/>
      <c r="FK48" s="714"/>
      <c r="FL48" s="714"/>
      <c r="FM48" s="714"/>
      <c r="FN48" s="714"/>
      <c r="FO48" s="714"/>
      <c r="FP48" s="714"/>
      <c r="FQ48" s="714"/>
      <c r="FR48" s="714"/>
      <c r="FS48" s="715"/>
      <c r="FT48" s="715"/>
      <c r="FU48" s="713"/>
      <c r="FV48" s="714"/>
      <c r="FW48" s="714"/>
      <c r="FX48" s="714"/>
      <c r="FY48" s="714"/>
      <c r="FZ48" s="714"/>
      <c r="GA48" s="714"/>
      <c r="GB48" s="714"/>
      <c r="GC48" s="714"/>
      <c r="GD48" s="714"/>
      <c r="GE48" s="714"/>
      <c r="GF48" s="714"/>
      <c r="GG48" s="714"/>
      <c r="GH48" s="714"/>
      <c r="GI48" s="715"/>
      <c r="GJ48" s="715"/>
      <c r="GK48" s="713"/>
      <c r="GL48" s="714"/>
      <c r="GM48" s="714"/>
      <c r="GN48" s="714"/>
      <c r="GO48" s="714"/>
      <c r="GP48" s="714"/>
      <c r="GQ48" s="714"/>
      <c r="GR48" s="714"/>
      <c r="GS48" s="714"/>
      <c r="GT48" s="714"/>
      <c r="GU48" s="714"/>
      <c r="GV48" s="714"/>
      <c r="GW48" s="714"/>
      <c r="GX48" s="714"/>
      <c r="GY48" s="715"/>
      <c r="GZ48" s="715"/>
      <c r="HA48" s="713"/>
      <c r="HB48" s="714"/>
      <c r="HC48" s="714"/>
      <c r="HD48" s="714"/>
      <c r="HE48" s="714"/>
      <c r="HF48" s="714"/>
      <c r="HG48" s="714"/>
      <c r="HH48" s="714"/>
      <c r="HI48" s="714"/>
      <c r="HJ48" s="714"/>
      <c r="HK48" s="714"/>
      <c r="HL48" s="714"/>
      <c r="HM48" s="714"/>
      <c r="HN48" s="714"/>
      <c r="HO48" s="715"/>
      <c r="HP48" s="715"/>
      <c r="HQ48" s="713"/>
      <c r="HR48" s="714"/>
      <c r="HS48" s="714"/>
      <c r="HT48" s="714"/>
      <c r="HU48" s="714"/>
      <c r="HV48" s="714"/>
      <c r="HW48" s="714"/>
      <c r="HX48" s="714"/>
      <c r="HY48" s="714"/>
      <c r="HZ48" s="714"/>
      <c r="IA48" s="714"/>
      <c r="IB48" s="714"/>
      <c r="IC48" s="714"/>
      <c r="ID48" s="714"/>
      <c r="IE48" s="715"/>
      <c r="IF48" s="715"/>
      <c r="IG48" s="713"/>
      <c r="IH48" s="714"/>
      <c r="II48" s="714"/>
      <c r="IJ48" s="714"/>
      <c r="IK48" s="714"/>
      <c r="IL48" s="714"/>
      <c r="IM48" s="714"/>
      <c r="IN48" s="714"/>
      <c r="IO48" s="714"/>
      <c r="IP48" s="714"/>
      <c r="IQ48" s="714"/>
      <c r="IR48" s="714"/>
      <c r="IS48" s="714"/>
      <c r="IT48" s="714"/>
      <c r="IU48" s="715"/>
      <c r="IV48" s="715"/>
    </row>
    <row r="49" spans="1:16" ht="15" customHeight="1" thickBot="1">
      <c r="A49" s="266"/>
      <c r="B49" s="267" t="s">
        <v>474</v>
      </c>
      <c r="C49" s="267" t="s">
        <v>474</v>
      </c>
      <c r="D49" s="268" t="s">
        <v>474</v>
      </c>
      <c r="E49" s="267" t="s">
        <v>474</v>
      </c>
      <c r="F49" s="267"/>
      <c r="G49" s="267" t="s">
        <v>474</v>
      </c>
      <c r="H49" s="267" t="s">
        <v>474</v>
      </c>
      <c r="I49" s="267" t="s">
        <v>474</v>
      </c>
      <c r="J49" s="267"/>
      <c r="K49" s="267" t="s">
        <v>474</v>
      </c>
      <c r="L49" s="267" t="s">
        <v>474</v>
      </c>
      <c r="M49" s="267" t="s">
        <v>474</v>
      </c>
      <c r="N49" s="267"/>
      <c r="O49" s="266"/>
      <c r="P49" s="266"/>
    </row>
    <row r="50" spans="1:16" ht="15" customHeight="1" thickTop="1">
      <c r="A50" s="269" t="s">
        <v>1136</v>
      </c>
      <c r="B50" s="47"/>
      <c r="C50" s="47"/>
      <c r="D50" s="47"/>
      <c r="E50" s="47"/>
      <c r="F50" s="47"/>
      <c r="G50" s="47"/>
      <c r="H50" s="47"/>
      <c r="I50" s="47"/>
      <c r="J50" s="47"/>
      <c r="K50" s="47"/>
      <c r="L50" s="47"/>
      <c r="M50" s="47"/>
      <c r="N50" s="47"/>
      <c r="O50" s="47"/>
      <c r="P50" s="47"/>
    </row>
    <row r="51" spans="1:16" ht="15" customHeight="1">
      <c r="A51" s="269" t="s">
        <v>1137</v>
      </c>
      <c r="B51" s="261"/>
      <c r="C51" s="261"/>
      <c r="D51" s="47"/>
      <c r="E51" s="261"/>
      <c r="F51" s="261"/>
      <c r="G51" s="261"/>
      <c r="H51" s="261"/>
      <c r="I51" s="260" t="s">
        <v>474</v>
      </c>
      <c r="J51" s="260"/>
      <c r="K51" s="261"/>
      <c r="L51" s="261"/>
      <c r="M51" s="261"/>
      <c r="N51" s="261"/>
      <c r="O51" s="47"/>
      <c r="P51" s="47"/>
    </row>
    <row r="52" spans="1:16" ht="15" customHeight="1">
      <c r="B52" s="47"/>
      <c r="C52" s="47"/>
      <c r="D52" s="47"/>
      <c r="E52" s="47"/>
      <c r="F52" s="47"/>
      <c r="G52" s="47"/>
      <c r="H52" s="47"/>
      <c r="I52" s="47"/>
      <c r="J52" s="47"/>
      <c r="K52" s="259" t="s">
        <v>474</v>
      </c>
      <c r="L52" s="47"/>
      <c r="M52" s="47"/>
      <c r="N52" s="47"/>
      <c r="O52" s="47"/>
      <c r="P52" s="47"/>
    </row>
  </sheetData>
  <mergeCells count="76">
    <mergeCell ref="IE41:IF41"/>
    <mergeCell ref="II41:IL41"/>
    <mergeCell ref="IM41:IP41"/>
    <mergeCell ref="IQ41:IT41"/>
    <mergeCell ref="IU41:IV41"/>
    <mergeCell ref="HK41:HN41"/>
    <mergeCell ref="HO41:HP41"/>
    <mergeCell ref="HS41:HV41"/>
    <mergeCell ref="HW41:HZ41"/>
    <mergeCell ref="IA41:ID41"/>
    <mergeCell ref="GQ41:GT41"/>
    <mergeCell ref="GU41:GX41"/>
    <mergeCell ref="GY41:GZ41"/>
    <mergeCell ref="HC41:HF41"/>
    <mergeCell ref="HG41:HJ41"/>
    <mergeCell ref="FW41:FZ41"/>
    <mergeCell ref="GA41:GD41"/>
    <mergeCell ref="GE41:GH41"/>
    <mergeCell ref="GI41:GJ41"/>
    <mergeCell ref="GM41:GP41"/>
    <mergeCell ref="FC41:FD41"/>
    <mergeCell ref="FG41:FJ41"/>
    <mergeCell ref="FK41:FN41"/>
    <mergeCell ref="FO41:FR41"/>
    <mergeCell ref="FS41:FT41"/>
    <mergeCell ref="EI41:EL41"/>
    <mergeCell ref="EM41:EN41"/>
    <mergeCell ref="EQ41:ET41"/>
    <mergeCell ref="EU41:EX41"/>
    <mergeCell ref="EY41:FB41"/>
    <mergeCell ref="DO41:DR41"/>
    <mergeCell ref="DS41:DV41"/>
    <mergeCell ref="DW41:DX41"/>
    <mergeCell ref="EA41:ED41"/>
    <mergeCell ref="EE41:EH41"/>
    <mergeCell ref="CU41:CX41"/>
    <mergeCell ref="CY41:DB41"/>
    <mergeCell ref="DC41:DF41"/>
    <mergeCell ref="DG41:DH41"/>
    <mergeCell ref="DK41:DN41"/>
    <mergeCell ref="CA41:CB41"/>
    <mergeCell ref="CE41:CH41"/>
    <mergeCell ref="CI41:CL41"/>
    <mergeCell ref="CM41:CP41"/>
    <mergeCell ref="CQ41:CR41"/>
    <mergeCell ref="BG41:BJ41"/>
    <mergeCell ref="BK41:BL41"/>
    <mergeCell ref="BO41:BR41"/>
    <mergeCell ref="BS41:BV41"/>
    <mergeCell ref="BW41:BZ41"/>
    <mergeCell ref="AM41:AP41"/>
    <mergeCell ref="AQ41:AT41"/>
    <mergeCell ref="AU41:AV41"/>
    <mergeCell ref="AY41:BB41"/>
    <mergeCell ref="BC41:BF41"/>
    <mergeCell ref="S41:V41"/>
    <mergeCell ref="W41:Z41"/>
    <mergeCell ref="AA41:AD41"/>
    <mergeCell ref="AE41:AF41"/>
    <mergeCell ref="AI41:AL41"/>
    <mergeCell ref="C41:F41"/>
    <mergeCell ref="G41:J41"/>
    <mergeCell ref="K41:N41"/>
    <mergeCell ref="O41:P41"/>
    <mergeCell ref="C29:F29"/>
    <mergeCell ref="G29:J29"/>
    <mergeCell ref="K29:N29"/>
    <mergeCell ref="O29:P29"/>
    <mergeCell ref="A1:P1"/>
    <mergeCell ref="A2:P2"/>
    <mergeCell ref="A4:P4"/>
    <mergeCell ref="C6:F6"/>
    <mergeCell ref="G6:J6"/>
    <mergeCell ref="K6:N6"/>
    <mergeCell ref="O6:P6"/>
    <mergeCell ref="A3:P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83" t="s">
        <v>473</v>
      </c>
      <c r="B1" s="783"/>
      <c r="C1" s="783"/>
      <c r="D1" s="783"/>
      <c r="E1" s="783"/>
    </row>
    <row r="2" spans="1:5" ht="18">
      <c r="A2" s="784" t="s">
        <v>820</v>
      </c>
      <c r="B2" s="784"/>
      <c r="C2" s="784"/>
      <c r="D2" s="784"/>
      <c r="E2" s="784"/>
    </row>
    <row r="3" spans="1:5" ht="18">
      <c r="A3" s="784" t="s">
        <v>1595</v>
      </c>
      <c r="B3" s="784"/>
      <c r="C3" s="784"/>
      <c r="D3" s="784"/>
      <c r="E3" s="784"/>
    </row>
    <row r="4" spans="1:5" ht="30" customHeight="1">
      <c r="A4" s="785" t="s">
        <v>544</v>
      </c>
      <c r="B4" s="785"/>
      <c r="C4" s="785"/>
      <c r="D4" s="785"/>
      <c r="E4" s="785"/>
    </row>
    <row r="5" spans="1:5">
      <c r="A5" s="99"/>
      <c r="B5" s="101"/>
      <c r="C5" s="205"/>
      <c r="D5" s="205"/>
      <c r="E5" s="98"/>
    </row>
    <row r="6" spans="1:5" ht="30" customHeight="1">
      <c r="A6" s="72" t="s">
        <v>821</v>
      </c>
      <c r="B6" s="73" t="s">
        <v>61</v>
      </c>
      <c r="C6" s="73" t="s">
        <v>59</v>
      </c>
      <c r="D6" s="176" t="s">
        <v>551</v>
      </c>
      <c r="E6" s="73" t="s">
        <v>822</v>
      </c>
    </row>
    <row r="7" spans="1:5">
      <c r="A7" s="100" t="s">
        <v>823</v>
      </c>
      <c r="B7" s="97">
        <v>853647.59642999992</v>
      </c>
      <c r="C7" s="97">
        <v>0</v>
      </c>
      <c r="D7" s="97">
        <v>853647.59642999992</v>
      </c>
      <c r="E7" s="160">
        <v>0.18598056635219079</v>
      </c>
    </row>
    <row r="8" spans="1:5">
      <c r="A8" s="100" t="s">
        <v>824</v>
      </c>
      <c r="B8" s="97">
        <v>309825.75599999999</v>
      </c>
      <c r="C8" s="97">
        <v>0</v>
      </c>
      <c r="D8" s="97">
        <v>309825.75599999999</v>
      </c>
      <c r="E8" s="160">
        <v>6.7500417985538963E-2</v>
      </c>
    </row>
    <row r="9" spans="1:5">
      <c r="A9" s="100" t="s">
        <v>825</v>
      </c>
      <c r="B9" s="97">
        <v>1240375.96074</v>
      </c>
      <c r="C9" s="97">
        <v>165303.75071000002</v>
      </c>
      <c r="D9" s="97">
        <v>1405679.7114500001</v>
      </c>
      <c r="E9" s="160">
        <v>0.30624945227815992</v>
      </c>
    </row>
    <row r="10" spans="1:5">
      <c r="A10" s="100" t="s">
        <v>826</v>
      </c>
      <c r="B10" s="97">
        <v>486447.61629999999</v>
      </c>
      <c r="C10" s="97">
        <v>192119.38123</v>
      </c>
      <c r="D10" s="97">
        <v>678566.99753000005</v>
      </c>
      <c r="E10" s="160">
        <v>0.14783650189646336</v>
      </c>
    </row>
    <row r="11" spans="1:5">
      <c r="A11" s="100" t="s">
        <v>827</v>
      </c>
      <c r="B11" s="97">
        <v>168399.86363000001</v>
      </c>
      <c r="C11" s="97">
        <v>58517.086810000001</v>
      </c>
      <c r="D11" s="97">
        <v>226916.95044000002</v>
      </c>
      <c r="E11" s="160">
        <v>4.9437429607058984E-2</v>
      </c>
    </row>
    <row r="12" spans="1:5">
      <c r="A12" s="100" t="s">
        <v>828</v>
      </c>
      <c r="B12" s="97">
        <v>79090.107019999996</v>
      </c>
      <c r="C12" s="97">
        <v>68814.215019999989</v>
      </c>
      <c r="D12" s="97">
        <v>147904.32204</v>
      </c>
      <c r="E12" s="160">
        <v>3.2223284753536641E-2</v>
      </c>
    </row>
    <row r="13" spans="1:5">
      <c r="A13" s="100" t="s">
        <v>829</v>
      </c>
      <c r="B13" s="97">
        <v>31443.276510000003</v>
      </c>
      <c r="C13" s="97">
        <v>38636.306229999995</v>
      </c>
      <c r="D13" s="97">
        <v>70079.582739999998</v>
      </c>
      <c r="E13" s="160">
        <v>1.526794023929425E-2</v>
      </c>
    </row>
    <row r="14" spans="1:5">
      <c r="A14" s="100" t="s">
        <v>830</v>
      </c>
      <c r="B14" s="97">
        <v>26230.314039999997</v>
      </c>
      <c r="C14" s="97">
        <v>24380.594239999999</v>
      </c>
      <c r="D14" s="97">
        <v>50610.908279999996</v>
      </c>
      <c r="E14" s="160">
        <v>1.1026383047146586E-2</v>
      </c>
    </row>
    <row r="15" spans="1:5">
      <c r="A15" s="100" t="s">
        <v>831</v>
      </c>
      <c r="B15" s="97">
        <v>22474.821829999997</v>
      </c>
      <c r="C15" s="97">
        <v>14563.017599999999</v>
      </c>
      <c r="D15" s="97">
        <v>37037.839429999993</v>
      </c>
      <c r="E15" s="160">
        <v>8.0692763412680123E-3</v>
      </c>
    </row>
    <row r="16" spans="1:5">
      <c r="A16" s="100" t="s">
        <v>832</v>
      </c>
      <c r="B16" s="97">
        <v>142934.9645</v>
      </c>
      <c r="C16" s="97">
        <v>17553.914430000001</v>
      </c>
      <c r="D16" s="97">
        <v>160488.87893000001</v>
      </c>
      <c r="E16" s="160">
        <v>3.4965028568527269E-2</v>
      </c>
    </row>
    <row r="17" spans="1:5">
      <c r="A17" s="100" t="s">
        <v>833</v>
      </c>
      <c r="B17" s="97">
        <v>267191.82043000002</v>
      </c>
      <c r="C17" s="97">
        <v>45175.389840000003</v>
      </c>
      <c r="D17" s="97">
        <v>312367.21027000004</v>
      </c>
      <c r="E17" s="160">
        <v>6.8054113803894797E-2</v>
      </c>
    </row>
    <row r="18" spans="1:5">
      <c r="A18" s="100" t="s">
        <v>834</v>
      </c>
      <c r="B18" s="97">
        <v>196014.17777000001</v>
      </c>
      <c r="C18" s="97">
        <v>30432.693449999999</v>
      </c>
      <c r="D18" s="97">
        <v>226446.87122</v>
      </c>
      <c r="E18" s="160">
        <v>4.9335015449353134E-2</v>
      </c>
    </row>
    <row r="19" spans="1:5">
      <c r="A19" s="100" t="s">
        <v>835</v>
      </c>
      <c r="B19" s="97">
        <v>34176.481690000001</v>
      </c>
      <c r="C19" s="97">
        <v>6796.0637500000003</v>
      </c>
      <c r="D19" s="97">
        <v>40972.545440000002</v>
      </c>
      <c r="E19" s="160">
        <v>8.9265139826899629E-3</v>
      </c>
    </row>
    <row r="20" spans="1:5">
      <c r="A20" s="100" t="s">
        <v>836</v>
      </c>
      <c r="B20" s="97">
        <v>64743.694470000002</v>
      </c>
      <c r="C20" s="97">
        <v>4693.9124199999997</v>
      </c>
      <c r="D20" s="97">
        <v>69437.606889999995</v>
      </c>
      <c r="E20" s="160">
        <v>1.5128075694877157E-2</v>
      </c>
    </row>
    <row r="21" spans="1:5">
      <c r="A21" s="72" t="s">
        <v>189</v>
      </c>
      <c r="B21" s="158">
        <v>3922996.4513599994</v>
      </c>
      <c r="C21" s="158">
        <v>666986.32572999992</v>
      </c>
      <c r="D21" s="158">
        <v>4589982.7770900009</v>
      </c>
      <c r="E21" s="161">
        <v>1</v>
      </c>
    </row>
    <row r="22" spans="1:5">
      <c r="A22" s="54" t="s">
        <v>837</v>
      </c>
      <c r="B22" s="160">
        <v>0.85468652974927639</v>
      </c>
      <c r="C22" s="160">
        <v>0.14531347025072325</v>
      </c>
      <c r="D22" s="160">
        <v>1</v>
      </c>
      <c r="E22" s="234"/>
    </row>
    <row r="23" spans="1:5" ht="30" customHeight="1">
      <c r="A23" s="437" t="s">
        <v>838</v>
      </c>
      <c r="B23" s="73" t="s">
        <v>61</v>
      </c>
      <c r="C23" s="73" t="s">
        <v>59</v>
      </c>
      <c r="D23" s="176" t="s">
        <v>551</v>
      </c>
      <c r="E23" s="73" t="s">
        <v>775</v>
      </c>
    </row>
    <row r="24" spans="1:5">
      <c r="A24" s="100" t="s">
        <v>823</v>
      </c>
      <c r="B24" s="97">
        <v>19</v>
      </c>
      <c r="C24" s="97">
        <v>0</v>
      </c>
      <c r="D24" s="97">
        <v>19</v>
      </c>
      <c r="E24" s="160">
        <v>1.9545877260120649E-5</v>
      </c>
    </row>
    <row r="25" spans="1:5">
      <c r="A25" s="100" t="s">
        <v>824</v>
      </c>
      <c r="B25" s="97">
        <v>34</v>
      </c>
      <c r="C25" s="97">
        <v>0</v>
      </c>
      <c r="D25" s="97">
        <v>34</v>
      </c>
      <c r="E25" s="160">
        <v>3.4976832991794843E-5</v>
      </c>
    </row>
    <row r="26" spans="1:5">
      <c r="A26" s="100" t="s">
        <v>825</v>
      </c>
      <c r="B26" s="97">
        <v>260</v>
      </c>
      <c r="C26" s="97">
        <v>41</v>
      </c>
      <c r="D26" s="97">
        <v>301</v>
      </c>
      <c r="E26" s="160">
        <v>3.0964784501559555E-4</v>
      </c>
    </row>
    <row r="27" spans="1:5">
      <c r="A27" s="100" t="s">
        <v>826</v>
      </c>
      <c r="B27" s="97">
        <v>207</v>
      </c>
      <c r="C27" s="97">
        <v>81</v>
      </c>
      <c r="D27" s="97">
        <v>288</v>
      </c>
      <c r="E27" s="160">
        <v>2.9627435004814457E-4</v>
      </c>
    </row>
    <row r="28" spans="1:5">
      <c r="A28" s="100" t="s">
        <v>827</v>
      </c>
      <c r="B28" s="97">
        <v>166</v>
      </c>
      <c r="C28" s="97">
        <v>59</v>
      </c>
      <c r="D28" s="97">
        <v>225</v>
      </c>
      <c r="E28" s="160">
        <v>2.3146433597511296E-4</v>
      </c>
    </row>
    <row r="29" spans="1:5">
      <c r="A29" s="100" t="s">
        <v>828</v>
      </c>
      <c r="B29" s="97">
        <v>162</v>
      </c>
      <c r="C29" s="97">
        <v>138</v>
      </c>
      <c r="D29" s="97">
        <v>300</v>
      </c>
      <c r="E29" s="160">
        <v>3.0861911463348396E-4</v>
      </c>
    </row>
    <row r="30" spans="1:5">
      <c r="A30" s="100" t="s">
        <v>829</v>
      </c>
      <c r="B30" s="97">
        <v>118</v>
      </c>
      <c r="C30" s="97">
        <v>140</v>
      </c>
      <c r="D30" s="97">
        <v>258</v>
      </c>
      <c r="E30" s="160">
        <v>2.6541243858479617E-4</v>
      </c>
    </row>
    <row r="31" spans="1:5">
      <c r="A31" s="100" t="s">
        <v>830</v>
      </c>
      <c r="B31" s="97">
        <v>157</v>
      </c>
      <c r="C31" s="97">
        <v>147</v>
      </c>
      <c r="D31" s="97">
        <v>304</v>
      </c>
      <c r="E31" s="160">
        <v>3.1273403616193039E-4</v>
      </c>
    </row>
    <row r="32" spans="1:5">
      <c r="A32" s="100" t="s">
        <v>831</v>
      </c>
      <c r="B32" s="97">
        <v>191</v>
      </c>
      <c r="C32" s="97">
        <v>120</v>
      </c>
      <c r="D32" s="97">
        <v>311</v>
      </c>
      <c r="E32" s="160">
        <v>3.1993514883671171E-4</v>
      </c>
    </row>
    <row r="33" spans="1:5">
      <c r="A33" s="100" t="s">
        <v>832</v>
      </c>
      <c r="B33" s="97">
        <v>1942</v>
      </c>
      <c r="C33" s="97">
        <v>208</v>
      </c>
      <c r="D33" s="97">
        <v>2150</v>
      </c>
      <c r="E33" s="160">
        <v>2.2117703215399683E-3</v>
      </c>
    </row>
    <row r="34" spans="1:5">
      <c r="A34" s="100" t="s">
        <v>833</v>
      </c>
      <c r="B34" s="97">
        <v>5226</v>
      </c>
      <c r="C34" s="97">
        <v>958</v>
      </c>
      <c r="D34" s="97">
        <v>6184</v>
      </c>
      <c r="E34" s="160">
        <v>6.3616686829782157E-3</v>
      </c>
    </row>
    <row r="35" spans="1:5">
      <c r="A35" s="100" t="s">
        <v>834</v>
      </c>
      <c r="B35" s="97">
        <v>12470</v>
      </c>
      <c r="C35" s="97">
        <v>1816</v>
      </c>
      <c r="D35" s="97">
        <v>14286</v>
      </c>
      <c r="E35" s="160">
        <v>1.4696442238846506E-2</v>
      </c>
    </row>
    <row r="36" spans="1:5">
      <c r="A36" s="100" t="s">
        <v>835</v>
      </c>
      <c r="B36" s="97">
        <v>6981</v>
      </c>
      <c r="C36" s="97">
        <v>1207</v>
      </c>
      <c r="D36" s="97">
        <v>8188</v>
      </c>
      <c r="E36" s="160">
        <v>8.4232443687298885E-3</v>
      </c>
    </row>
    <row r="37" spans="1:5">
      <c r="A37" s="100" t="s">
        <v>836</v>
      </c>
      <c r="B37" s="97">
        <v>916800</v>
      </c>
      <c r="C37" s="97">
        <v>22424</v>
      </c>
      <c r="D37" s="97">
        <v>939224</v>
      </c>
      <c r="E37" s="160">
        <v>0.96620826440839769</v>
      </c>
    </row>
    <row r="38" spans="1:5">
      <c r="A38" s="72" t="s">
        <v>189</v>
      </c>
      <c r="B38" s="158">
        <v>944733</v>
      </c>
      <c r="C38" s="158">
        <v>27339</v>
      </c>
      <c r="D38" s="158">
        <v>972072</v>
      </c>
      <c r="E38" s="161">
        <v>1</v>
      </c>
    </row>
    <row r="39" spans="1:5">
      <c r="A39" s="54" t="s">
        <v>837</v>
      </c>
      <c r="B39" s="106">
        <v>0.97187554008345056</v>
      </c>
      <c r="C39" s="106">
        <v>2.8124459916549393E-2</v>
      </c>
      <c r="D39" s="106">
        <v>1</v>
      </c>
      <c r="E39" s="144"/>
    </row>
    <row r="40" spans="1:5" ht="15.75" thickBot="1">
      <c r="A40" s="252"/>
      <c r="B40" s="253"/>
      <c r="C40" s="253"/>
      <c r="D40" s="254"/>
      <c r="E40" s="254"/>
    </row>
    <row r="41" spans="1:5" ht="36.75" customHeight="1" thickTop="1">
      <c r="A41" s="790" t="s">
        <v>1451</v>
      </c>
      <c r="B41" s="791"/>
      <c r="C41" s="791"/>
      <c r="D41" s="791"/>
      <c r="E41" s="791"/>
    </row>
    <row r="42" spans="1:5">
      <c r="A42" s="209"/>
      <c r="B42" s="210"/>
      <c r="C42" s="210"/>
      <c r="D42" s="210"/>
      <c r="E42" s="210"/>
    </row>
    <row r="43" spans="1:5" ht="30" customHeight="1">
      <c r="A43" s="783" t="s">
        <v>473</v>
      </c>
      <c r="B43" s="783"/>
      <c r="C43" s="783"/>
      <c r="D43" s="783"/>
      <c r="E43" s="783"/>
    </row>
    <row r="44" spans="1:5" ht="18">
      <c r="A44" s="784" t="s">
        <v>839</v>
      </c>
      <c r="B44" s="784"/>
      <c r="C44" s="784"/>
      <c r="D44" s="784"/>
      <c r="E44" s="784"/>
    </row>
    <row r="45" spans="1:5" ht="18">
      <c r="A45" s="784" t="s">
        <v>1595</v>
      </c>
      <c r="B45" s="784"/>
      <c r="C45" s="784"/>
      <c r="D45" s="784"/>
      <c r="E45" s="784"/>
    </row>
    <row r="46" spans="1:5" ht="30" customHeight="1">
      <c r="A46" s="785" t="s">
        <v>544</v>
      </c>
      <c r="B46" s="785"/>
      <c r="C46" s="785"/>
      <c r="D46" s="785"/>
      <c r="E46" s="785"/>
    </row>
    <row r="47" spans="1:5">
      <c r="A47" s="99"/>
      <c r="B47" s="101"/>
      <c r="C47" s="205"/>
      <c r="D47" s="205"/>
      <c r="E47" s="98"/>
    </row>
    <row r="48" spans="1:5" ht="30" customHeight="1">
      <c r="A48" s="72" t="s">
        <v>821</v>
      </c>
      <c r="B48" s="73" t="s">
        <v>61</v>
      </c>
      <c r="C48" s="73" t="s">
        <v>59</v>
      </c>
      <c r="D48" s="176" t="s">
        <v>551</v>
      </c>
      <c r="E48" s="73" t="s">
        <v>822</v>
      </c>
    </row>
    <row r="49" spans="1:5">
      <c r="A49" s="100" t="s">
        <v>823</v>
      </c>
      <c r="B49" s="97">
        <v>267962.57416000002</v>
      </c>
      <c r="C49" s="97">
        <v>0</v>
      </c>
      <c r="D49" s="97">
        <v>267962.57416000002</v>
      </c>
      <c r="E49" s="160">
        <v>0.61805486050343061</v>
      </c>
    </row>
    <row r="50" spans="1:5">
      <c r="A50" s="100" t="s">
        <v>824</v>
      </c>
      <c r="B50" s="97">
        <v>56221.360280000001</v>
      </c>
      <c r="C50" s="97">
        <v>0</v>
      </c>
      <c r="D50" s="97">
        <v>56221.360280000001</v>
      </c>
      <c r="E50" s="160">
        <v>0.12967439611331921</v>
      </c>
    </row>
    <row r="51" spans="1:5">
      <c r="A51" s="100" t="s">
        <v>825</v>
      </c>
      <c r="B51" s="97">
        <v>36268.017659999998</v>
      </c>
      <c r="C51" s="97">
        <v>0</v>
      </c>
      <c r="D51" s="97">
        <v>36268.017659999998</v>
      </c>
      <c r="E51" s="160">
        <v>8.3652072181553697E-2</v>
      </c>
    </row>
    <row r="52" spans="1:5">
      <c r="A52" s="100" t="s">
        <v>826</v>
      </c>
      <c r="B52" s="97">
        <v>29858.494200000001</v>
      </c>
      <c r="C52" s="97">
        <v>5376.3740099999995</v>
      </c>
      <c r="D52" s="97">
        <v>35234.868210000001</v>
      </c>
      <c r="E52" s="160">
        <v>8.1269116124348215E-2</v>
      </c>
    </row>
    <row r="53" spans="1:5">
      <c r="A53" s="100" t="s">
        <v>827</v>
      </c>
      <c r="B53" s="97">
        <v>14765.54249</v>
      </c>
      <c r="C53" s="97">
        <v>0</v>
      </c>
      <c r="D53" s="97">
        <v>14765.54249</v>
      </c>
      <c r="E53" s="160">
        <v>3.4056678745239093E-2</v>
      </c>
    </row>
    <row r="54" spans="1:5">
      <c r="A54" s="100" t="s">
        <v>828</v>
      </c>
      <c r="B54" s="97">
        <v>5757.8063400000001</v>
      </c>
      <c r="C54" s="97">
        <v>2044.2544399999999</v>
      </c>
      <c r="D54" s="97">
        <v>7802.0607799999998</v>
      </c>
      <c r="E54" s="160">
        <v>1.7995429407029497E-2</v>
      </c>
    </row>
    <row r="55" spans="1:5">
      <c r="A55" s="100" t="s">
        <v>829</v>
      </c>
      <c r="B55" s="97">
        <v>4087.8305499999997</v>
      </c>
      <c r="C55" s="97">
        <v>2230.9917300000002</v>
      </c>
      <c r="D55" s="97">
        <v>6318.8222800000003</v>
      </c>
      <c r="E55" s="160">
        <v>1.457434432794885E-2</v>
      </c>
    </row>
    <row r="56" spans="1:5">
      <c r="A56" s="100" t="s">
        <v>830</v>
      </c>
      <c r="B56" s="97">
        <v>2286.8948399999999</v>
      </c>
      <c r="C56" s="97">
        <v>766.12612000000001</v>
      </c>
      <c r="D56" s="97">
        <v>3053.0209599999998</v>
      </c>
      <c r="E56" s="160">
        <v>7.0417835381002278E-3</v>
      </c>
    </row>
    <row r="57" spans="1:5">
      <c r="A57" s="100" t="s">
        <v>831</v>
      </c>
      <c r="B57" s="97">
        <v>505.25221999999997</v>
      </c>
      <c r="C57" s="97">
        <v>232.58185</v>
      </c>
      <c r="D57" s="97">
        <v>737.83407</v>
      </c>
      <c r="E57" s="160">
        <v>1.701812033408212E-3</v>
      </c>
    </row>
    <row r="58" spans="1:5">
      <c r="A58" s="100" t="s">
        <v>832</v>
      </c>
      <c r="B58" s="97">
        <v>1245.50154</v>
      </c>
      <c r="C58" s="97">
        <v>369.78404</v>
      </c>
      <c r="D58" s="97">
        <v>1615.28558</v>
      </c>
      <c r="E58" s="160">
        <v>3.7256512665981433E-3</v>
      </c>
    </row>
    <row r="59" spans="1:5">
      <c r="A59" s="100" t="s">
        <v>833</v>
      </c>
      <c r="B59" s="97">
        <v>950.8045699999999</v>
      </c>
      <c r="C59" s="97">
        <v>421.69196999999997</v>
      </c>
      <c r="D59" s="97">
        <v>1372.4965399999999</v>
      </c>
      <c r="E59" s="160">
        <v>3.1656590859014348E-3</v>
      </c>
    </row>
    <row r="60" spans="1:5">
      <c r="A60" s="100" t="s">
        <v>834</v>
      </c>
      <c r="B60" s="97">
        <v>940.22306999999989</v>
      </c>
      <c r="C60" s="97">
        <v>365.89219000000003</v>
      </c>
      <c r="D60" s="97">
        <v>1306.11526</v>
      </c>
      <c r="E60" s="160">
        <v>3.012550865923141E-3</v>
      </c>
    </row>
    <row r="61" spans="1:5">
      <c r="A61" s="100" t="s">
        <v>835</v>
      </c>
      <c r="B61" s="97">
        <v>196.07482999999999</v>
      </c>
      <c r="C61" s="97">
        <v>53.682519999999997</v>
      </c>
      <c r="D61" s="97">
        <v>249.75734999999997</v>
      </c>
      <c r="E61" s="160">
        <v>5.7606456647108536E-4</v>
      </c>
    </row>
    <row r="62" spans="1:5">
      <c r="A62" s="100" t="s">
        <v>836</v>
      </c>
      <c r="B62" s="97">
        <v>530.76532999999995</v>
      </c>
      <c r="C62" s="97">
        <v>119.38997999999999</v>
      </c>
      <c r="D62" s="97">
        <v>650.15530999999999</v>
      </c>
      <c r="E62" s="160">
        <v>1.4995812407283475E-3</v>
      </c>
    </row>
    <row r="63" spans="1:5">
      <c r="A63" s="72" t="s">
        <v>189</v>
      </c>
      <c r="B63" s="158">
        <v>421577.14208000019</v>
      </c>
      <c r="C63" s="158">
        <v>11980.768850000002</v>
      </c>
      <c r="D63" s="158">
        <v>433557.91093000013</v>
      </c>
      <c r="E63" s="161">
        <v>1</v>
      </c>
    </row>
    <row r="64" spans="1:5">
      <c r="A64" s="54" t="s">
        <v>837</v>
      </c>
      <c r="B64" s="160">
        <v>0.97236639316694584</v>
      </c>
      <c r="C64" s="160">
        <v>2.7633606833054308E-2</v>
      </c>
      <c r="D64" s="160">
        <v>1</v>
      </c>
      <c r="E64" s="234"/>
    </row>
    <row r="65" spans="1:5" ht="30" customHeight="1">
      <c r="A65" s="437" t="s">
        <v>840</v>
      </c>
      <c r="B65" s="73" t="s">
        <v>61</v>
      </c>
      <c r="C65" s="73" t="s">
        <v>59</v>
      </c>
      <c r="D65" s="176" t="s">
        <v>551</v>
      </c>
      <c r="E65" s="73" t="s">
        <v>775</v>
      </c>
    </row>
    <row r="66" spans="1:5">
      <c r="A66" s="100" t="s">
        <v>823</v>
      </c>
      <c r="B66" s="97">
        <v>5</v>
      </c>
      <c r="C66" s="97">
        <v>0</v>
      </c>
      <c r="D66" s="97">
        <v>5</v>
      </c>
      <c r="E66" s="160">
        <v>3.0211480362537764E-3</v>
      </c>
    </row>
    <row r="67" spans="1:5">
      <c r="A67" s="100" t="s">
        <v>824</v>
      </c>
      <c r="B67" s="97">
        <v>6</v>
      </c>
      <c r="C67" s="97">
        <v>0</v>
      </c>
      <c r="D67" s="97">
        <v>6</v>
      </c>
      <c r="E67" s="160">
        <v>3.6253776435045317E-3</v>
      </c>
    </row>
    <row r="68" spans="1:5">
      <c r="A68" s="100" t="s">
        <v>825</v>
      </c>
      <c r="B68" s="97">
        <v>8</v>
      </c>
      <c r="C68" s="97">
        <v>0</v>
      </c>
      <c r="D68" s="97">
        <v>8</v>
      </c>
      <c r="E68" s="160">
        <v>4.8338368580060423E-3</v>
      </c>
    </row>
    <row r="69" spans="1:5">
      <c r="A69" s="100" t="s">
        <v>826</v>
      </c>
      <c r="B69" s="97">
        <v>13</v>
      </c>
      <c r="C69" s="97">
        <v>3</v>
      </c>
      <c r="D69" s="97">
        <v>16</v>
      </c>
      <c r="E69" s="160">
        <v>9.6676737160120846E-3</v>
      </c>
    </row>
    <row r="70" spans="1:5">
      <c r="A70" s="100" t="s">
        <v>827</v>
      </c>
      <c r="B70" s="97">
        <v>14</v>
      </c>
      <c r="C70" s="97">
        <v>0</v>
      </c>
      <c r="D70" s="97">
        <v>14</v>
      </c>
      <c r="E70" s="160">
        <v>8.459214501510574E-3</v>
      </c>
    </row>
    <row r="71" spans="1:5">
      <c r="A71" s="100" t="s">
        <v>828</v>
      </c>
      <c r="B71" s="97">
        <v>13</v>
      </c>
      <c r="C71" s="97">
        <v>5</v>
      </c>
      <c r="D71" s="97">
        <v>18</v>
      </c>
      <c r="E71" s="160">
        <v>1.0876132930513595E-2</v>
      </c>
    </row>
    <row r="72" spans="1:5">
      <c r="A72" s="100" t="s">
        <v>829</v>
      </c>
      <c r="B72" s="97">
        <v>15</v>
      </c>
      <c r="C72" s="97">
        <v>8</v>
      </c>
      <c r="D72" s="97">
        <v>23</v>
      </c>
      <c r="E72" s="160">
        <v>1.3897280966767372E-2</v>
      </c>
    </row>
    <row r="73" spans="1:5">
      <c r="A73" s="100" t="s">
        <v>830</v>
      </c>
      <c r="B73" s="97">
        <v>13</v>
      </c>
      <c r="C73" s="97">
        <v>5</v>
      </c>
      <c r="D73" s="97">
        <v>18</v>
      </c>
      <c r="E73" s="160">
        <v>1.0876132930513595E-2</v>
      </c>
    </row>
    <row r="74" spans="1:5">
      <c r="A74" s="100" t="s">
        <v>831</v>
      </c>
      <c r="B74" s="97">
        <v>4</v>
      </c>
      <c r="C74" s="97">
        <v>2</v>
      </c>
      <c r="D74" s="97">
        <v>6</v>
      </c>
      <c r="E74" s="160">
        <v>3.6253776435045317E-3</v>
      </c>
    </row>
    <row r="75" spans="1:5">
      <c r="A75" s="100" t="s">
        <v>832</v>
      </c>
      <c r="B75" s="97">
        <v>15</v>
      </c>
      <c r="C75" s="97">
        <v>5</v>
      </c>
      <c r="D75" s="97">
        <v>20</v>
      </c>
      <c r="E75" s="160">
        <v>1.2084592145015106E-2</v>
      </c>
    </row>
    <row r="76" spans="1:5">
      <c r="A76" s="100" t="s">
        <v>833</v>
      </c>
      <c r="B76" s="97">
        <v>17</v>
      </c>
      <c r="C76" s="97">
        <v>8</v>
      </c>
      <c r="D76" s="97">
        <v>25</v>
      </c>
      <c r="E76" s="160">
        <v>1.5105740181268883E-2</v>
      </c>
    </row>
    <row r="77" spans="1:5">
      <c r="A77" s="100" t="s">
        <v>834</v>
      </c>
      <c r="B77" s="97">
        <v>59</v>
      </c>
      <c r="C77" s="97">
        <v>21</v>
      </c>
      <c r="D77" s="97">
        <v>80</v>
      </c>
      <c r="E77" s="160">
        <v>4.8338368580060423E-2</v>
      </c>
    </row>
    <row r="78" spans="1:5">
      <c r="A78" s="100" t="s">
        <v>835</v>
      </c>
      <c r="B78" s="97">
        <v>40</v>
      </c>
      <c r="C78" s="97">
        <v>11</v>
      </c>
      <c r="D78" s="97">
        <v>51</v>
      </c>
      <c r="E78" s="160">
        <v>3.081570996978852E-2</v>
      </c>
    </row>
    <row r="79" spans="1:5">
      <c r="A79" s="100" t="s">
        <v>836</v>
      </c>
      <c r="B79" s="97">
        <v>1102</v>
      </c>
      <c r="C79" s="97">
        <v>263</v>
      </c>
      <c r="D79" s="97">
        <v>1365</v>
      </c>
      <c r="E79" s="160">
        <v>0.82477341389728098</v>
      </c>
    </row>
    <row r="80" spans="1:5">
      <c r="A80" s="72" t="s">
        <v>189</v>
      </c>
      <c r="B80" s="158">
        <v>1324</v>
      </c>
      <c r="C80" s="158">
        <v>331</v>
      </c>
      <c r="D80" s="158">
        <v>1655</v>
      </c>
      <c r="E80" s="161">
        <v>1</v>
      </c>
    </row>
    <row r="81" spans="1:5">
      <c r="A81" s="54" t="s">
        <v>837</v>
      </c>
      <c r="B81" s="106">
        <v>0.8</v>
      </c>
      <c r="C81" s="106">
        <v>0.2</v>
      </c>
      <c r="D81" s="106">
        <v>1</v>
      </c>
      <c r="E81" s="144"/>
    </row>
    <row r="82" spans="1:5" ht="15.75" thickBot="1">
      <c r="A82" s="252"/>
      <c r="B82" s="253"/>
      <c r="C82" s="253"/>
      <c r="D82" s="254"/>
      <c r="E82" s="254"/>
    </row>
    <row r="83" spans="1:5" ht="15.75" customHeight="1" thickTop="1">
      <c r="A83" s="790" t="s">
        <v>1452</v>
      </c>
      <c r="B83" s="791"/>
      <c r="C83" s="791"/>
      <c r="D83" s="791"/>
      <c r="E83" s="791"/>
    </row>
    <row r="84" spans="1:5">
      <c r="A84" s="212"/>
      <c r="B84" s="212"/>
      <c r="C84" s="212"/>
      <c r="D84" s="211"/>
      <c r="E84" s="98"/>
    </row>
    <row r="85" spans="1:5" ht="30" customHeight="1">
      <c r="A85" s="783" t="s">
        <v>473</v>
      </c>
      <c r="B85" s="783"/>
      <c r="C85" s="783"/>
      <c r="D85" s="783"/>
      <c r="E85" s="783"/>
    </row>
    <row r="86" spans="1:5" ht="18">
      <c r="A86" s="784" t="s">
        <v>843</v>
      </c>
      <c r="B86" s="784"/>
      <c r="C86" s="784"/>
      <c r="D86" s="784"/>
      <c r="E86" s="784"/>
    </row>
    <row r="87" spans="1:5" ht="18">
      <c r="A87" s="784" t="s">
        <v>1595</v>
      </c>
      <c r="B87" s="784"/>
      <c r="C87" s="784"/>
      <c r="D87" s="784"/>
      <c r="E87" s="784"/>
    </row>
    <row r="88" spans="1:5" ht="30" customHeight="1">
      <c r="A88" s="785" t="s">
        <v>544</v>
      </c>
      <c r="B88" s="785"/>
      <c r="C88" s="785"/>
      <c r="D88" s="785"/>
      <c r="E88" s="785"/>
    </row>
    <row r="89" spans="1:5">
      <c r="A89" s="99"/>
      <c r="B89" s="101"/>
      <c r="C89" s="205"/>
      <c r="D89" s="205"/>
      <c r="E89" s="98"/>
    </row>
    <row r="90" spans="1:5" ht="30" customHeight="1">
      <c r="A90" s="72" t="s">
        <v>821</v>
      </c>
      <c r="B90" s="73" t="s">
        <v>61</v>
      </c>
      <c r="C90" s="73" t="s">
        <v>59</v>
      </c>
      <c r="D90" s="176" t="s">
        <v>551</v>
      </c>
      <c r="E90" s="73" t="s">
        <v>822</v>
      </c>
    </row>
    <row r="91" spans="1:5">
      <c r="A91" s="100" t="s">
        <v>823</v>
      </c>
      <c r="B91" s="97">
        <v>585685.02226999996</v>
      </c>
      <c r="C91" s="97">
        <v>0</v>
      </c>
      <c r="D91" s="97">
        <v>585685.02226999996</v>
      </c>
      <c r="E91" s="160">
        <v>0.44006863618327519</v>
      </c>
    </row>
    <row r="92" spans="1:5">
      <c r="A92" s="100" t="s">
        <v>824</v>
      </c>
      <c r="B92" s="97">
        <v>62154.57172</v>
      </c>
      <c r="C92" s="97">
        <v>0</v>
      </c>
      <c r="D92" s="97">
        <v>62154.57172</v>
      </c>
      <c r="E92" s="160">
        <v>4.6701343844109101E-2</v>
      </c>
    </row>
    <row r="93" spans="1:5">
      <c r="A93" s="100" t="s">
        <v>825</v>
      </c>
      <c r="B93" s="97">
        <v>53791.612209999999</v>
      </c>
      <c r="C93" s="97">
        <v>4581.9193099999993</v>
      </c>
      <c r="D93" s="97">
        <v>58373.531519999997</v>
      </c>
      <c r="E93" s="160">
        <v>4.3860367652300197E-2</v>
      </c>
    </row>
    <row r="94" spans="1:5">
      <c r="A94" s="100" t="s">
        <v>826</v>
      </c>
      <c r="B94" s="97">
        <v>17619.95765</v>
      </c>
      <c r="C94" s="97">
        <v>1405.8438600000002</v>
      </c>
      <c r="D94" s="97">
        <v>19025.801510000001</v>
      </c>
      <c r="E94" s="160">
        <v>1.4295497075114915E-2</v>
      </c>
    </row>
    <row r="95" spans="1:5">
      <c r="A95" s="100" t="s">
        <v>827</v>
      </c>
      <c r="B95" s="97">
        <v>15705.792009999999</v>
      </c>
      <c r="C95" s="97">
        <v>20372.915000000001</v>
      </c>
      <c r="D95" s="97">
        <v>36078.707009999998</v>
      </c>
      <c r="E95" s="160">
        <v>2.7108610917878903E-2</v>
      </c>
    </row>
    <row r="96" spans="1:5">
      <c r="A96" s="100" t="s">
        <v>828</v>
      </c>
      <c r="B96" s="97">
        <v>18240.773309999997</v>
      </c>
      <c r="C96" s="97">
        <v>30734.175030000002</v>
      </c>
      <c r="D96" s="97">
        <v>48974.948340000003</v>
      </c>
      <c r="E96" s="160">
        <v>3.6798514395327254E-2</v>
      </c>
    </row>
    <row r="97" spans="1:5">
      <c r="A97" s="100" t="s">
        <v>829</v>
      </c>
      <c r="B97" s="97">
        <v>24095.803260000001</v>
      </c>
      <c r="C97" s="97">
        <v>21734.9856</v>
      </c>
      <c r="D97" s="97">
        <v>45830.788860000001</v>
      </c>
      <c r="E97" s="160">
        <v>3.4436073967973359E-2</v>
      </c>
    </row>
    <row r="98" spans="1:5">
      <c r="A98" s="100" t="s">
        <v>830</v>
      </c>
      <c r="B98" s="97">
        <v>22644.719779999999</v>
      </c>
      <c r="C98" s="97">
        <v>15691.215410000001</v>
      </c>
      <c r="D98" s="97">
        <v>38335.935190000004</v>
      </c>
      <c r="E98" s="160">
        <v>2.8804634017252501E-2</v>
      </c>
    </row>
    <row r="99" spans="1:5">
      <c r="A99" s="100" t="s">
        <v>831</v>
      </c>
      <c r="B99" s="97">
        <v>21630.807499999999</v>
      </c>
      <c r="C99" s="97">
        <v>10183.39559</v>
      </c>
      <c r="D99" s="97">
        <v>31814.203089999999</v>
      </c>
      <c r="E99" s="160">
        <v>2.3904372542789491E-2</v>
      </c>
    </row>
    <row r="100" spans="1:5">
      <c r="A100" s="100" t="s">
        <v>832</v>
      </c>
      <c r="B100" s="97">
        <v>38940.651010000001</v>
      </c>
      <c r="C100" s="97">
        <v>13227.384400000001</v>
      </c>
      <c r="D100" s="97">
        <v>52168.035410000004</v>
      </c>
      <c r="E100" s="160">
        <v>3.9197717753239943E-2</v>
      </c>
    </row>
    <row r="101" spans="1:5">
      <c r="A101" s="100" t="s">
        <v>833</v>
      </c>
      <c r="B101" s="97">
        <v>68116.168470000004</v>
      </c>
      <c r="C101" s="97">
        <v>40702.274149999997</v>
      </c>
      <c r="D101" s="97">
        <v>108818.44262</v>
      </c>
      <c r="E101" s="160">
        <v>8.1763374193467561E-2</v>
      </c>
    </row>
    <row r="102" spans="1:5">
      <c r="A102" s="100" t="s">
        <v>834</v>
      </c>
      <c r="B102" s="97">
        <v>120192.47572</v>
      </c>
      <c r="C102" s="97">
        <v>25938.376829999997</v>
      </c>
      <c r="D102" s="97">
        <v>146130.85255000001</v>
      </c>
      <c r="E102" s="160">
        <v>0.10979895770039357</v>
      </c>
    </row>
    <row r="103" spans="1:5">
      <c r="A103" s="100" t="s">
        <v>835</v>
      </c>
      <c r="B103" s="97">
        <v>29343.525320000001</v>
      </c>
      <c r="C103" s="97">
        <v>3152.3752100000002</v>
      </c>
      <c r="D103" s="97">
        <v>32495.900529999999</v>
      </c>
      <c r="E103" s="160">
        <v>2.4416582435997473E-2</v>
      </c>
    </row>
    <row r="104" spans="1:5">
      <c r="A104" s="100" t="s">
        <v>836</v>
      </c>
      <c r="B104" s="97">
        <v>60842.691930000001</v>
      </c>
      <c r="C104" s="97">
        <v>4165.2827600000001</v>
      </c>
      <c r="D104" s="97">
        <v>65007.974690000003</v>
      </c>
      <c r="E104" s="160">
        <v>4.8845317320880606E-2</v>
      </c>
    </row>
    <row r="105" spans="1:5">
      <c r="A105" s="72" t="s">
        <v>189</v>
      </c>
      <c r="B105" s="158">
        <v>1139004.57216</v>
      </c>
      <c r="C105" s="158">
        <v>191890.14314999999</v>
      </c>
      <c r="D105" s="158">
        <v>1330894.7153099999</v>
      </c>
      <c r="E105" s="161">
        <v>1</v>
      </c>
    </row>
    <row r="106" spans="1:5">
      <c r="A106" s="54" t="s">
        <v>837</v>
      </c>
      <c r="B106" s="160">
        <v>0.85581869028212065</v>
      </c>
      <c r="C106" s="160">
        <v>0.14418130971787937</v>
      </c>
      <c r="D106" s="160">
        <v>1</v>
      </c>
      <c r="E106" s="234"/>
    </row>
    <row r="107" spans="1:5" ht="30" customHeight="1">
      <c r="A107" s="437" t="s">
        <v>840</v>
      </c>
      <c r="B107" s="73" t="s">
        <v>61</v>
      </c>
      <c r="C107" s="73" t="s">
        <v>59</v>
      </c>
      <c r="D107" s="176" t="s">
        <v>551</v>
      </c>
      <c r="E107" s="73" t="s">
        <v>775</v>
      </c>
    </row>
    <row r="108" spans="1:5">
      <c r="A108" s="100" t="s">
        <v>823</v>
      </c>
      <c r="B108" s="97">
        <v>14</v>
      </c>
      <c r="C108" s="97">
        <v>0</v>
      </c>
      <c r="D108" s="97">
        <v>14</v>
      </c>
      <c r="E108" s="160">
        <v>1.4666320262149999E-5</v>
      </c>
    </row>
    <row r="109" spans="1:5">
      <c r="A109" s="100" t="s">
        <v>824</v>
      </c>
      <c r="B109" s="97">
        <v>7</v>
      </c>
      <c r="C109" s="97">
        <v>0</v>
      </c>
      <c r="D109" s="97">
        <v>7</v>
      </c>
      <c r="E109" s="160">
        <v>7.3331601310749995E-6</v>
      </c>
    </row>
    <row r="110" spans="1:5">
      <c r="A110" s="100" t="s">
        <v>825</v>
      </c>
      <c r="B110" s="97">
        <v>10</v>
      </c>
      <c r="C110" s="97">
        <v>1</v>
      </c>
      <c r="D110" s="97">
        <v>11</v>
      </c>
      <c r="E110" s="160">
        <v>1.1523537348832142E-5</v>
      </c>
    </row>
    <row r="111" spans="1:5">
      <c r="A111" s="100" t="s">
        <v>826</v>
      </c>
      <c r="B111" s="97">
        <v>8</v>
      </c>
      <c r="C111" s="97">
        <v>1</v>
      </c>
      <c r="D111" s="97">
        <v>9</v>
      </c>
      <c r="E111" s="160">
        <v>9.4283487399535701E-6</v>
      </c>
    </row>
    <row r="112" spans="1:5">
      <c r="A112" s="100" t="s">
        <v>827</v>
      </c>
      <c r="B112" s="97">
        <v>17</v>
      </c>
      <c r="C112" s="97">
        <v>21</v>
      </c>
      <c r="D112" s="97">
        <v>38</v>
      </c>
      <c r="E112" s="160">
        <v>3.9808583568692856E-5</v>
      </c>
    </row>
    <row r="113" spans="1:5">
      <c r="A113" s="100" t="s">
        <v>828</v>
      </c>
      <c r="B113" s="97">
        <v>40</v>
      </c>
      <c r="C113" s="97">
        <v>66</v>
      </c>
      <c r="D113" s="97">
        <v>106</v>
      </c>
      <c r="E113" s="160">
        <v>1.1104499627056427E-4</v>
      </c>
    </row>
    <row r="114" spans="1:5">
      <c r="A114" s="100" t="s">
        <v>829</v>
      </c>
      <c r="B114" s="97">
        <v>92</v>
      </c>
      <c r="C114" s="97">
        <v>84</v>
      </c>
      <c r="D114" s="97">
        <v>176</v>
      </c>
      <c r="E114" s="160">
        <v>1.8437659758131428E-4</v>
      </c>
    </row>
    <row r="115" spans="1:5">
      <c r="A115" s="100" t="s">
        <v>830</v>
      </c>
      <c r="B115" s="97">
        <v>137</v>
      </c>
      <c r="C115" s="97">
        <v>96</v>
      </c>
      <c r="D115" s="97">
        <v>233</v>
      </c>
      <c r="E115" s="160">
        <v>2.4408947293435356E-4</v>
      </c>
    </row>
    <row r="116" spans="1:5">
      <c r="A116" s="100" t="s">
        <v>831</v>
      </c>
      <c r="B116" s="97">
        <v>184</v>
      </c>
      <c r="C116" s="97">
        <v>85</v>
      </c>
      <c r="D116" s="97">
        <v>269</v>
      </c>
      <c r="E116" s="160">
        <v>2.8180286789416783E-4</v>
      </c>
    </row>
    <row r="117" spans="1:5">
      <c r="A117" s="100" t="s">
        <v>832</v>
      </c>
      <c r="B117" s="97">
        <v>468</v>
      </c>
      <c r="C117" s="97">
        <v>159</v>
      </c>
      <c r="D117" s="97">
        <v>627</v>
      </c>
      <c r="E117" s="160">
        <v>6.5684162888343211E-4</v>
      </c>
    </row>
    <row r="118" spans="1:5">
      <c r="A118" s="100" t="s">
        <v>833</v>
      </c>
      <c r="B118" s="97">
        <v>1433</v>
      </c>
      <c r="C118" s="97">
        <v>871</v>
      </c>
      <c r="D118" s="97">
        <v>2304</v>
      </c>
      <c r="E118" s="160">
        <v>2.4136572774281139E-3</v>
      </c>
    </row>
    <row r="119" spans="1:5">
      <c r="A119" s="100" t="s">
        <v>834</v>
      </c>
      <c r="B119" s="97">
        <v>8137</v>
      </c>
      <c r="C119" s="97">
        <v>1515</v>
      </c>
      <c r="D119" s="97">
        <v>9652</v>
      </c>
      <c r="E119" s="160">
        <v>1.0111380226447985E-2</v>
      </c>
    </row>
    <row r="120" spans="1:5">
      <c r="A120" s="100" t="s">
        <v>835</v>
      </c>
      <c r="B120" s="97">
        <v>6016</v>
      </c>
      <c r="C120" s="97">
        <v>644</v>
      </c>
      <c r="D120" s="97">
        <v>6660</v>
      </c>
      <c r="E120" s="160">
        <v>6.9769780675656423E-3</v>
      </c>
    </row>
    <row r="121" spans="1:5">
      <c r="A121" s="100" t="s">
        <v>836</v>
      </c>
      <c r="B121" s="97">
        <v>912553</v>
      </c>
      <c r="C121" s="97">
        <v>21909</v>
      </c>
      <c r="D121" s="97">
        <v>934462</v>
      </c>
      <c r="E121" s="160">
        <v>0.9789370689149437</v>
      </c>
    </row>
    <row r="122" spans="1:5">
      <c r="A122" s="72" t="s">
        <v>189</v>
      </c>
      <c r="B122" s="158">
        <v>929116</v>
      </c>
      <c r="C122" s="158">
        <v>25452</v>
      </c>
      <c r="D122" s="158">
        <v>954568</v>
      </c>
      <c r="E122" s="161">
        <v>1</v>
      </c>
    </row>
    <row r="123" spans="1:5">
      <c r="A123" s="54" t="s">
        <v>837</v>
      </c>
      <c r="B123" s="106">
        <v>0.97333662976341129</v>
      </c>
      <c r="C123" s="106">
        <v>2.6663370236588699E-2</v>
      </c>
      <c r="D123" s="106">
        <v>1</v>
      </c>
      <c r="E123" s="144"/>
    </row>
    <row r="124" spans="1:5" ht="15.75" thickBot="1">
      <c r="A124" s="252"/>
      <c r="B124" s="253"/>
      <c r="C124" s="253"/>
      <c r="D124" s="254"/>
      <c r="E124" s="254"/>
    </row>
    <row r="125" spans="1:5" ht="15.75" thickTop="1">
      <c r="A125" s="790" t="s">
        <v>1456</v>
      </c>
      <c r="B125" s="791"/>
      <c r="C125" s="791"/>
      <c r="D125" s="791"/>
      <c r="E125" s="791"/>
    </row>
    <row r="126" spans="1:5">
      <c r="A126" s="214"/>
      <c r="B126" s="96"/>
      <c r="C126" s="96"/>
      <c r="D126" s="211"/>
      <c r="E126" s="98"/>
    </row>
    <row r="127" spans="1:5" ht="30" customHeight="1">
      <c r="A127" s="783" t="s">
        <v>473</v>
      </c>
      <c r="B127" s="783"/>
      <c r="C127" s="783"/>
      <c r="D127" s="783"/>
      <c r="E127" s="783"/>
    </row>
    <row r="128" spans="1:5" ht="18">
      <c r="A128" s="784" t="s">
        <v>841</v>
      </c>
      <c r="B128" s="784"/>
      <c r="C128" s="784"/>
      <c r="D128" s="784"/>
      <c r="E128" s="784"/>
    </row>
    <row r="129" spans="1:5" ht="18">
      <c r="A129" s="784" t="s">
        <v>1595</v>
      </c>
      <c r="B129" s="784"/>
      <c r="C129" s="784"/>
      <c r="D129" s="784"/>
      <c r="E129" s="784"/>
    </row>
    <row r="130" spans="1:5" ht="30" customHeight="1">
      <c r="A130" s="785" t="s">
        <v>544</v>
      </c>
      <c r="B130" s="785"/>
      <c r="C130" s="785"/>
      <c r="D130" s="785"/>
      <c r="E130" s="785"/>
    </row>
    <row r="131" spans="1:5">
      <c r="A131" s="99"/>
      <c r="B131" s="101"/>
      <c r="C131" s="205"/>
      <c r="D131" s="205"/>
      <c r="E131" s="98"/>
    </row>
    <row r="132" spans="1:5" ht="30" customHeight="1">
      <c r="A132" s="72" t="s">
        <v>821</v>
      </c>
      <c r="B132" s="73" t="s">
        <v>61</v>
      </c>
      <c r="C132" s="73" t="s">
        <v>59</v>
      </c>
      <c r="D132" s="176" t="s">
        <v>551</v>
      </c>
      <c r="E132" s="73" t="s">
        <v>822</v>
      </c>
    </row>
    <row r="133" spans="1:5">
      <c r="A133" s="100" t="s">
        <v>823</v>
      </c>
      <c r="B133" s="97">
        <v>0</v>
      </c>
      <c r="C133" s="97">
        <v>0</v>
      </c>
      <c r="D133" s="97">
        <v>0</v>
      </c>
      <c r="E133" s="160">
        <v>0</v>
      </c>
    </row>
    <row r="134" spans="1:5">
      <c r="A134" s="100" t="s">
        <v>824</v>
      </c>
      <c r="B134" s="97">
        <v>191449.82399999999</v>
      </c>
      <c r="C134" s="97">
        <v>0</v>
      </c>
      <c r="D134" s="97">
        <v>191449.82399999999</v>
      </c>
      <c r="E134" s="160">
        <v>6.8333389096362843E-2</v>
      </c>
    </row>
    <row r="135" spans="1:5">
      <c r="A135" s="100" t="s">
        <v>825</v>
      </c>
      <c r="B135" s="97">
        <v>1150316.3308699999</v>
      </c>
      <c r="C135" s="97">
        <v>160721.8314</v>
      </c>
      <c r="D135" s="97">
        <v>1311038.16227</v>
      </c>
      <c r="E135" s="160">
        <v>0.46794339629466775</v>
      </c>
    </row>
    <row r="136" spans="1:5">
      <c r="A136" s="100" t="s">
        <v>826</v>
      </c>
      <c r="B136" s="97">
        <v>438969.16444999998</v>
      </c>
      <c r="C136" s="97">
        <v>183129.18836</v>
      </c>
      <c r="D136" s="97">
        <v>622098.35280999995</v>
      </c>
      <c r="E136" s="160">
        <v>0.22204297664317588</v>
      </c>
    </row>
    <row r="137" spans="1:5">
      <c r="A137" s="100" t="s">
        <v>827</v>
      </c>
      <c r="B137" s="97">
        <v>137928.52912999998</v>
      </c>
      <c r="C137" s="97">
        <v>35144.17181</v>
      </c>
      <c r="D137" s="97">
        <v>173072.70093999998</v>
      </c>
      <c r="E137" s="160">
        <v>6.1774119026045494E-2</v>
      </c>
    </row>
    <row r="138" spans="1:5">
      <c r="A138" s="100" t="s">
        <v>828</v>
      </c>
      <c r="B138" s="97">
        <v>54511.527369999996</v>
      </c>
      <c r="C138" s="97">
        <v>32309.792819999999</v>
      </c>
      <c r="D138" s="97">
        <v>86821.320189999999</v>
      </c>
      <c r="E138" s="160">
        <v>3.098877256948104E-2</v>
      </c>
    </row>
    <row r="139" spans="1:5">
      <c r="A139" s="100" t="s">
        <v>829</v>
      </c>
      <c r="B139" s="97">
        <v>3259.6427000000003</v>
      </c>
      <c r="C139" s="97">
        <v>12955.829109999999</v>
      </c>
      <c r="D139" s="97">
        <v>16215.471809999999</v>
      </c>
      <c r="E139" s="160">
        <v>5.7877208838480465E-3</v>
      </c>
    </row>
    <row r="140" spans="1:5">
      <c r="A140" s="100" t="s">
        <v>830</v>
      </c>
      <c r="B140" s="97">
        <v>1298.6994199999999</v>
      </c>
      <c r="C140" s="97">
        <v>6837.5049100000006</v>
      </c>
      <c r="D140" s="97">
        <v>8136.2043300000005</v>
      </c>
      <c r="E140" s="160">
        <v>2.9040215584079207E-3</v>
      </c>
    </row>
    <row r="141" spans="1:5">
      <c r="A141" s="100" t="s">
        <v>831</v>
      </c>
      <c r="B141" s="97">
        <v>338.76211000000001</v>
      </c>
      <c r="C141" s="97">
        <v>3448.0081600000003</v>
      </c>
      <c r="D141" s="97">
        <v>3786.7702700000004</v>
      </c>
      <c r="E141" s="160">
        <v>1.3515961564866679E-3</v>
      </c>
    </row>
    <row r="142" spans="1:5">
      <c r="A142" s="100" t="s">
        <v>832</v>
      </c>
      <c r="B142" s="97">
        <v>102460.54446999999</v>
      </c>
      <c r="C142" s="97">
        <v>3217.2993500000002</v>
      </c>
      <c r="D142" s="97">
        <v>105677.84381999999</v>
      </c>
      <c r="E142" s="160">
        <v>3.7719153090559766E-2</v>
      </c>
    </row>
    <row r="143" spans="1:5">
      <c r="A143" s="100" t="s">
        <v>833</v>
      </c>
      <c r="B143" s="97">
        <v>196718.29965999999</v>
      </c>
      <c r="C143" s="97">
        <v>2797.5503599999997</v>
      </c>
      <c r="D143" s="97">
        <v>199515.85001999998</v>
      </c>
      <c r="E143" s="160">
        <v>7.121236220258019E-2</v>
      </c>
    </row>
    <row r="144" spans="1:5">
      <c r="A144" s="100" t="s">
        <v>834</v>
      </c>
      <c r="B144" s="97">
        <v>74571.40569</v>
      </c>
      <c r="C144" s="97">
        <v>1220.3549800000001</v>
      </c>
      <c r="D144" s="97">
        <v>75791.760670000003</v>
      </c>
      <c r="E144" s="160">
        <v>2.7052037781771586E-2</v>
      </c>
    </row>
    <row r="145" spans="1:5">
      <c r="A145" s="100" t="s">
        <v>835</v>
      </c>
      <c r="B145" s="97">
        <v>4636.8815400000003</v>
      </c>
      <c r="C145" s="97">
        <v>72.241240000000005</v>
      </c>
      <c r="D145" s="97">
        <v>4709.1227800000006</v>
      </c>
      <c r="E145" s="160">
        <v>1.6808076001589112E-3</v>
      </c>
    </row>
    <row r="146" spans="1:5">
      <c r="A146" s="100" t="s">
        <v>836</v>
      </c>
      <c r="B146" s="97">
        <v>3370.2372099999998</v>
      </c>
      <c r="C146" s="97">
        <v>18.834029999999998</v>
      </c>
      <c r="D146" s="97">
        <v>3389.0712399999998</v>
      </c>
      <c r="E146" s="160">
        <v>1.2096470964539142E-3</v>
      </c>
    </row>
    <row r="147" spans="1:5">
      <c r="A147" s="72" t="s">
        <v>189</v>
      </c>
      <c r="B147" s="158">
        <v>2359829.8486199998</v>
      </c>
      <c r="C147" s="158">
        <v>441872.60653000005</v>
      </c>
      <c r="D147" s="158">
        <v>2801702.4551499998</v>
      </c>
      <c r="E147" s="161">
        <v>1</v>
      </c>
    </row>
    <row r="148" spans="1:5">
      <c r="A148" s="54" t="s">
        <v>837</v>
      </c>
      <c r="B148" s="160">
        <v>0.84228424909370236</v>
      </c>
      <c r="C148" s="160">
        <v>0.15771575090629769</v>
      </c>
      <c r="D148" s="160">
        <v>1</v>
      </c>
      <c r="E148" s="234"/>
    </row>
    <row r="149" spans="1:5" ht="30" customHeight="1">
      <c r="A149" s="437" t="s">
        <v>840</v>
      </c>
      <c r="B149" s="73" t="s">
        <v>61</v>
      </c>
      <c r="C149" s="73" t="s">
        <v>59</v>
      </c>
      <c r="D149" s="176" t="s">
        <v>551</v>
      </c>
      <c r="E149" s="73" t="s">
        <v>775</v>
      </c>
    </row>
    <row r="150" spans="1:5">
      <c r="A150" s="100" t="s">
        <v>823</v>
      </c>
      <c r="B150" s="97">
        <v>0</v>
      </c>
      <c r="C150" s="97">
        <v>0</v>
      </c>
      <c r="D150" s="97">
        <v>0</v>
      </c>
      <c r="E150" s="160">
        <v>0</v>
      </c>
    </row>
    <row r="151" spans="1:5">
      <c r="A151" s="100" t="s">
        <v>824</v>
      </c>
      <c r="B151" s="97">
        <v>21</v>
      </c>
      <c r="C151" s="97">
        <v>0</v>
      </c>
      <c r="D151" s="97">
        <v>21</v>
      </c>
      <c r="E151" s="160">
        <v>1.4236322961155175E-3</v>
      </c>
    </row>
    <row r="152" spans="1:5">
      <c r="A152" s="100" t="s">
        <v>825</v>
      </c>
      <c r="B152" s="97">
        <v>242</v>
      </c>
      <c r="C152" s="97">
        <v>40</v>
      </c>
      <c r="D152" s="97">
        <v>282</v>
      </c>
      <c r="E152" s="160">
        <v>1.9117347976408378E-2</v>
      </c>
    </row>
    <row r="153" spans="1:5">
      <c r="A153" s="100" t="s">
        <v>826</v>
      </c>
      <c r="B153" s="97">
        <v>186</v>
      </c>
      <c r="C153" s="97">
        <v>76</v>
      </c>
      <c r="D153" s="97">
        <v>262</v>
      </c>
      <c r="E153" s="160">
        <v>1.7761507694393601E-2</v>
      </c>
    </row>
    <row r="154" spans="1:5">
      <c r="A154" s="100" t="s">
        <v>827</v>
      </c>
      <c r="B154" s="97">
        <v>135</v>
      </c>
      <c r="C154" s="97">
        <v>35</v>
      </c>
      <c r="D154" s="97">
        <v>170</v>
      </c>
      <c r="E154" s="160">
        <v>1.1524642397125619E-2</v>
      </c>
    </row>
    <row r="155" spans="1:5">
      <c r="A155" s="100" t="s">
        <v>828</v>
      </c>
      <c r="B155" s="97">
        <v>108</v>
      </c>
      <c r="C155" s="97">
        <v>60</v>
      </c>
      <c r="D155" s="97">
        <v>168</v>
      </c>
      <c r="E155" s="160">
        <v>1.138905836892414E-2</v>
      </c>
    </row>
    <row r="156" spans="1:5">
      <c r="A156" s="100" t="s">
        <v>829</v>
      </c>
      <c r="B156" s="97">
        <v>11</v>
      </c>
      <c r="C156" s="97">
        <v>42</v>
      </c>
      <c r="D156" s="97">
        <v>53</v>
      </c>
      <c r="E156" s="160">
        <v>3.5929767473391635E-3</v>
      </c>
    </row>
    <row r="157" spans="1:5">
      <c r="A157" s="100" t="s">
        <v>830</v>
      </c>
      <c r="B157" s="97">
        <v>7</v>
      </c>
      <c r="C157" s="97">
        <v>39</v>
      </c>
      <c r="D157" s="97">
        <v>46</v>
      </c>
      <c r="E157" s="160">
        <v>3.1184326486339911E-3</v>
      </c>
    </row>
    <row r="158" spans="1:5">
      <c r="A158" s="100" t="s">
        <v>831</v>
      </c>
      <c r="B158" s="97">
        <v>3</v>
      </c>
      <c r="C158" s="97">
        <v>27</v>
      </c>
      <c r="D158" s="97">
        <v>30</v>
      </c>
      <c r="E158" s="160">
        <v>2.033760423022168E-3</v>
      </c>
    </row>
    <row r="159" spans="1:5">
      <c r="A159" s="100" t="s">
        <v>832</v>
      </c>
      <c r="B159" s="97">
        <v>1455</v>
      </c>
      <c r="C159" s="97">
        <v>36</v>
      </c>
      <c r="D159" s="97">
        <v>1491</v>
      </c>
      <c r="E159" s="160">
        <v>0.10107789302420175</v>
      </c>
    </row>
    <row r="160" spans="1:5">
      <c r="A160" s="100" t="s">
        <v>833</v>
      </c>
      <c r="B160" s="97">
        <v>3751</v>
      </c>
      <c r="C160" s="97">
        <v>55</v>
      </c>
      <c r="D160" s="97">
        <v>3806</v>
      </c>
      <c r="E160" s="160">
        <v>0.25801640566741235</v>
      </c>
    </row>
    <row r="161" spans="1:5">
      <c r="A161" s="100" t="s">
        <v>834</v>
      </c>
      <c r="B161" s="97">
        <v>4261</v>
      </c>
      <c r="C161" s="97">
        <v>64</v>
      </c>
      <c r="D161" s="97">
        <v>4325</v>
      </c>
      <c r="E161" s="160">
        <v>0.29320046098569591</v>
      </c>
    </row>
    <row r="162" spans="1:5">
      <c r="A162" s="100" t="s">
        <v>835</v>
      </c>
      <c r="B162" s="97">
        <v>925</v>
      </c>
      <c r="C162" s="97">
        <v>14</v>
      </c>
      <c r="D162" s="97">
        <v>939</v>
      </c>
      <c r="E162" s="160">
        <v>6.365670124059386E-2</v>
      </c>
    </row>
    <row r="163" spans="1:5">
      <c r="A163" s="100" t="s">
        <v>836</v>
      </c>
      <c r="B163" s="97">
        <v>3145</v>
      </c>
      <c r="C163" s="97">
        <v>13</v>
      </c>
      <c r="D163" s="97">
        <v>3158</v>
      </c>
      <c r="E163" s="160">
        <v>0.21408718053013356</v>
      </c>
    </row>
    <row r="164" spans="1:5">
      <c r="A164" s="72" t="s">
        <v>189</v>
      </c>
      <c r="B164" s="158">
        <v>14250</v>
      </c>
      <c r="C164" s="158">
        <v>501</v>
      </c>
      <c r="D164" s="158">
        <v>14751</v>
      </c>
      <c r="E164" s="161">
        <v>1</v>
      </c>
    </row>
    <row r="165" spans="1:5">
      <c r="A165" s="54" t="s">
        <v>837</v>
      </c>
      <c r="B165" s="106">
        <v>0.96603620093552978</v>
      </c>
      <c r="C165" s="106">
        <v>3.3963799064470203E-2</v>
      </c>
      <c r="D165" s="106">
        <v>1</v>
      </c>
      <c r="E165" s="144"/>
    </row>
    <row r="166" spans="1:5" ht="15.75" thickBot="1">
      <c r="A166" s="252"/>
      <c r="B166" s="253"/>
      <c r="C166" s="253"/>
      <c r="D166" s="254"/>
      <c r="E166" s="254"/>
    </row>
    <row r="167" spans="1:5" ht="15.75" thickTop="1">
      <c r="A167" s="790" t="s">
        <v>1457</v>
      </c>
      <c r="B167" s="791"/>
      <c r="C167" s="791"/>
      <c r="D167" s="791"/>
      <c r="E167" s="791"/>
    </row>
    <row r="168" spans="1:5">
      <c r="A168" s="190"/>
      <c r="B168" s="96"/>
      <c r="C168" s="11"/>
      <c r="D168" s="211"/>
      <c r="E168" s="215"/>
    </row>
    <row r="169" spans="1:5" ht="30" customHeight="1">
      <c r="A169" s="783" t="s">
        <v>473</v>
      </c>
      <c r="B169" s="783"/>
      <c r="C169" s="783"/>
      <c r="D169" s="783"/>
      <c r="E169" s="783"/>
    </row>
    <row r="170" spans="1:5" ht="18">
      <c r="A170" s="784" t="s">
        <v>842</v>
      </c>
      <c r="B170" s="784"/>
      <c r="C170" s="784"/>
      <c r="D170" s="784"/>
      <c r="E170" s="784"/>
    </row>
    <row r="171" spans="1:5" ht="18">
      <c r="A171" s="784" t="s">
        <v>1595</v>
      </c>
      <c r="B171" s="784"/>
      <c r="C171" s="784"/>
      <c r="D171" s="784"/>
      <c r="E171" s="784"/>
    </row>
    <row r="172" spans="1:5" ht="30" customHeight="1">
      <c r="A172" s="785" t="s">
        <v>544</v>
      </c>
      <c r="B172" s="785"/>
      <c r="C172" s="785"/>
      <c r="D172" s="785"/>
      <c r="E172" s="785"/>
    </row>
    <row r="173" spans="1:5">
      <c r="A173" s="99"/>
      <c r="B173" s="101"/>
      <c r="C173" s="205"/>
      <c r="D173" s="205"/>
      <c r="E173" s="98"/>
    </row>
    <row r="174" spans="1:5" ht="30" customHeight="1">
      <c r="A174" s="72" t="s">
        <v>821</v>
      </c>
      <c r="B174" s="73" t="s">
        <v>61</v>
      </c>
      <c r="C174" s="73" t="s">
        <v>59</v>
      </c>
      <c r="D174" s="176" t="s">
        <v>551</v>
      </c>
      <c r="E174" s="73" t="s">
        <v>822</v>
      </c>
    </row>
    <row r="175" spans="1:5">
      <c r="A175" s="100" t="s">
        <v>823</v>
      </c>
      <c r="B175" s="97">
        <v>0</v>
      </c>
      <c r="C175" s="97">
        <v>0</v>
      </c>
      <c r="D175" s="97">
        <v>0</v>
      </c>
      <c r="E175" s="160">
        <v>0</v>
      </c>
    </row>
    <row r="176" spans="1:5">
      <c r="A176" s="100" t="s">
        <v>824</v>
      </c>
      <c r="B176" s="97">
        <v>0</v>
      </c>
      <c r="C176" s="97">
        <v>0</v>
      </c>
      <c r="D176" s="97">
        <v>0</v>
      </c>
      <c r="E176" s="160">
        <v>0</v>
      </c>
    </row>
    <row r="177" spans="1:5">
      <c r="A177" s="100" t="s">
        <v>825</v>
      </c>
      <c r="B177" s="97">
        <v>0</v>
      </c>
      <c r="C177" s="97">
        <v>0</v>
      </c>
      <c r="D177" s="97">
        <v>0</v>
      </c>
      <c r="E177" s="160">
        <v>0</v>
      </c>
    </row>
    <row r="178" spans="1:5">
      <c r="A178" s="100" t="s">
        <v>826</v>
      </c>
      <c r="B178" s="97">
        <v>0</v>
      </c>
      <c r="C178" s="97">
        <v>2207.9749999999999</v>
      </c>
      <c r="D178" s="97">
        <v>2207.9749999999999</v>
      </c>
      <c r="E178" s="160">
        <v>9.2664226864371105E-2</v>
      </c>
    </row>
    <row r="179" spans="1:5">
      <c r="A179" s="100" t="s">
        <v>827</v>
      </c>
      <c r="B179" s="97">
        <v>0</v>
      </c>
      <c r="C179" s="97">
        <v>3000</v>
      </c>
      <c r="D179" s="97">
        <v>3000</v>
      </c>
      <c r="E179" s="160">
        <v>0.12590390769511128</v>
      </c>
    </row>
    <row r="180" spans="1:5">
      <c r="A180" s="100" t="s">
        <v>828</v>
      </c>
      <c r="B180" s="97">
        <v>580</v>
      </c>
      <c r="C180" s="97">
        <v>3725.9927299999999</v>
      </c>
      <c r="D180" s="97">
        <v>4305.9927299999999</v>
      </c>
      <c r="E180" s="160">
        <v>0.18071377040458009</v>
      </c>
    </row>
    <row r="181" spans="1:5">
      <c r="A181" s="100" t="s">
        <v>829</v>
      </c>
      <c r="B181" s="97">
        <v>0</v>
      </c>
      <c r="C181" s="97">
        <v>1714.4997900000001</v>
      </c>
      <c r="D181" s="97">
        <v>1714.4997900000001</v>
      </c>
      <c r="E181" s="160">
        <v>7.1954074434482568E-2</v>
      </c>
    </row>
    <row r="182" spans="1:5">
      <c r="A182" s="100" t="s">
        <v>830</v>
      </c>
      <c r="B182" s="97">
        <v>0</v>
      </c>
      <c r="C182" s="97">
        <v>1085.7478000000001</v>
      </c>
      <c r="D182" s="97">
        <v>1085.7478000000001</v>
      </c>
      <c r="E182" s="160">
        <v>4.5566630263790049E-2</v>
      </c>
    </row>
    <row r="183" spans="1:5">
      <c r="A183" s="100" t="s">
        <v>831</v>
      </c>
      <c r="B183" s="97">
        <v>0</v>
      </c>
      <c r="C183" s="97">
        <v>699.03200000000004</v>
      </c>
      <c r="D183" s="97">
        <v>699.03200000000004</v>
      </c>
      <c r="E183" s="160">
        <v>2.9336953467976344E-2</v>
      </c>
    </row>
    <row r="184" spans="1:5">
      <c r="A184" s="100" t="s">
        <v>832</v>
      </c>
      <c r="B184" s="97">
        <v>288.26747999999998</v>
      </c>
      <c r="C184" s="97">
        <v>739.44664</v>
      </c>
      <c r="D184" s="97">
        <v>1027.7141200000001</v>
      </c>
      <c r="E184" s="160">
        <v>4.3131074567147508E-2</v>
      </c>
    </row>
    <row r="185" spans="1:5">
      <c r="A185" s="100" t="s">
        <v>833</v>
      </c>
      <c r="B185" s="97">
        <v>1406.54773</v>
      </c>
      <c r="C185" s="97">
        <v>1253.87336</v>
      </c>
      <c r="D185" s="97">
        <v>2660.4210899999998</v>
      </c>
      <c r="E185" s="160">
        <v>0.11165247044849577</v>
      </c>
    </row>
    <row r="186" spans="1:5">
      <c r="A186" s="100" t="s">
        <v>834</v>
      </c>
      <c r="B186" s="97">
        <v>310.07328999999999</v>
      </c>
      <c r="C186" s="97">
        <v>2908.06945</v>
      </c>
      <c r="D186" s="97">
        <v>3218.1427399999998</v>
      </c>
      <c r="E186" s="160">
        <v>0.13505891549555082</v>
      </c>
    </row>
    <row r="187" spans="1:5">
      <c r="A187" s="100" t="s">
        <v>835</v>
      </c>
      <c r="B187" s="97">
        <v>0</v>
      </c>
      <c r="C187" s="97">
        <v>3517.76478</v>
      </c>
      <c r="D187" s="97">
        <v>3517.76478</v>
      </c>
      <c r="E187" s="160">
        <v>0.14763344405141116</v>
      </c>
    </row>
    <row r="188" spans="1:5">
      <c r="A188" s="100" t="s">
        <v>836</v>
      </c>
      <c r="B188" s="97">
        <v>0</v>
      </c>
      <c r="C188" s="97">
        <v>390.40565000000004</v>
      </c>
      <c r="D188" s="97">
        <v>390.40565000000004</v>
      </c>
      <c r="E188" s="160">
        <v>1.6384532307083307E-2</v>
      </c>
    </row>
    <row r="189" spans="1:5">
      <c r="A189" s="72" t="s">
        <v>189</v>
      </c>
      <c r="B189" s="158">
        <v>2584.8884999999996</v>
      </c>
      <c r="C189" s="158">
        <v>21242.807199999999</v>
      </c>
      <c r="D189" s="158">
        <v>23827.6957</v>
      </c>
      <c r="E189" s="161">
        <v>1</v>
      </c>
    </row>
    <row r="190" spans="1:5">
      <c r="A190" s="54" t="s">
        <v>837</v>
      </c>
      <c r="B190" s="160">
        <v>0.10848252103538486</v>
      </c>
      <c r="C190" s="160">
        <v>0.89151747896461508</v>
      </c>
      <c r="D190" s="160">
        <v>1</v>
      </c>
      <c r="E190" s="234"/>
    </row>
    <row r="191" spans="1:5" ht="30" customHeight="1">
      <c r="A191" s="437" t="s">
        <v>840</v>
      </c>
      <c r="B191" s="73" t="s">
        <v>61</v>
      </c>
      <c r="C191" s="73" t="s">
        <v>59</v>
      </c>
      <c r="D191" s="176" t="s">
        <v>551</v>
      </c>
      <c r="E191" s="73" t="s">
        <v>775</v>
      </c>
    </row>
    <row r="192" spans="1:5">
      <c r="A192" s="100" t="s">
        <v>823</v>
      </c>
      <c r="B192" s="97">
        <v>0</v>
      </c>
      <c r="C192" s="97">
        <v>0</v>
      </c>
      <c r="D192" s="97">
        <v>0</v>
      </c>
      <c r="E192" s="160">
        <v>0</v>
      </c>
    </row>
    <row r="193" spans="1:5">
      <c r="A193" s="100" t="s">
        <v>824</v>
      </c>
      <c r="B193" s="97">
        <v>0</v>
      </c>
      <c r="C193" s="97">
        <v>0</v>
      </c>
      <c r="D193" s="97">
        <v>0</v>
      </c>
      <c r="E193" s="160">
        <v>0</v>
      </c>
    </row>
    <row r="194" spans="1:5">
      <c r="A194" s="100" t="s">
        <v>825</v>
      </c>
      <c r="B194" s="97">
        <v>0</v>
      </c>
      <c r="C194" s="97">
        <v>0</v>
      </c>
      <c r="D194" s="97">
        <v>0</v>
      </c>
      <c r="E194" s="160">
        <v>0</v>
      </c>
    </row>
    <row r="195" spans="1:5">
      <c r="A195" s="100" t="s">
        <v>826</v>
      </c>
      <c r="B195" s="97">
        <v>0</v>
      </c>
      <c r="C195" s="97">
        <v>1</v>
      </c>
      <c r="D195" s="97">
        <v>1</v>
      </c>
      <c r="E195" s="160">
        <v>9.1074681238615665E-4</v>
      </c>
    </row>
    <row r="196" spans="1:5">
      <c r="A196" s="100" t="s">
        <v>827</v>
      </c>
      <c r="B196" s="97">
        <v>0</v>
      </c>
      <c r="C196" s="97">
        <v>3</v>
      </c>
      <c r="D196" s="97">
        <v>3</v>
      </c>
      <c r="E196" s="160">
        <v>2.7322404371584699E-3</v>
      </c>
    </row>
    <row r="197" spans="1:5">
      <c r="A197" s="100" t="s">
        <v>828</v>
      </c>
      <c r="B197" s="97">
        <v>1</v>
      </c>
      <c r="C197" s="97">
        <v>7</v>
      </c>
      <c r="D197" s="97">
        <v>8</v>
      </c>
      <c r="E197" s="160">
        <v>7.2859744990892532E-3</v>
      </c>
    </row>
    <row r="198" spans="1:5">
      <c r="A198" s="100" t="s">
        <v>829</v>
      </c>
      <c r="B198" s="97">
        <v>0</v>
      </c>
      <c r="C198" s="97">
        <v>6</v>
      </c>
      <c r="D198" s="97">
        <v>6</v>
      </c>
      <c r="E198" s="160">
        <v>5.4644808743169399E-3</v>
      </c>
    </row>
    <row r="199" spans="1:5">
      <c r="A199" s="100" t="s">
        <v>830</v>
      </c>
      <c r="B199" s="97">
        <v>0</v>
      </c>
      <c r="C199" s="97">
        <v>7</v>
      </c>
      <c r="D199" s="97">
        <v>7</v>
      </c>
      <c r="E199" s="160">
        <v>6.375227686703097E-3</v>
      </c>
    </row>
    <row r="200" spans="1:5">
      <c r="A200" s="100" t="s">
        <v>831</v>
      </c>
      <c r="B200" s="97">
        <v>0</v>
      </c>
      <c r="C200" s="97">
        <v>6</v>
      </c>
      <c r="D200" s="97">
        <v>6</v>
      </c>
      <c r="E200" s="160">
        <v>5.4644808743169399E-3</v>
      </c>
    </row>
    <row r="201" spans="1:5">
      <c r="A201" s="100" t="s">
        <v>832</v>
      </c>
      <c r="B201" s="97">
        <v>4</v>
      </c>
      <c r="C201" s="97">
        <v>8</v>
      </c>
      <c r="D201" s="97">
        <v>12</v>
      </c>
      <c r="E201" s="160">
        <v>1.092896174863388E-2</v>
      </c>
    </row>
    <row r="202" spans="1:5">
      <c r="A202" s="100" t="s">
        <v>833</v>
      </c>
      <c r="B202" s="97">
        <v>25</v>
      </c>
      <c r="C202" s="97">
        <v>24</v>
      </c>
      <c r="D202" s="97">
        <v>49</v>
      </c>
      <c r="E202" s="160">
        <v>4.4626593806921674E-2</v>
      </c>
    </row>
    <row r="203" spans="1:5">
      <c r="A203" s="100" t="s">
        <v>834</v>
      </c>
      <c r="B203" s="97">
        <v>13</v>
      </c>
      <c r="C203" s="97">
        <v>216</v>
      </c>
      <c r="D203" s="97">
        <v>229</v>
      </c>
      <c r="E203" s="160">
        <v>0.20856102003642987</v>
      </c>
    </row>
    <row r="204" spans="1:5">
      <c r="A204" s="100" t="s">
        <v>835</v>
      </c>
      <c r="B204" s="97">
        <v>0</v>
      </c>
      <c r="C204" s="97">
        <v>538</v>
      </c>
      <c r="D204" s="97">
        <v>538</v>
      </c>
      <c r="E204" s="160">
        <v>0.48998178506375228</v>
      </c>
    </row>
    <row r="205" spans="1:5">
      <c r="A205" s="100" t="s">
        <v>836</v>
      </c>
      <c r="B205" s="97">
        <v>0</v>
      </c>
      <c r="C205" s="97">
        <v>239</v>
      </c>
      <c r="D205" s="97">
        <v>239</v>
      </c>
      <c r="E205" s="160">
        <v>0.21766848816029144</v>
      </c>
    </row>
    <row r="206" spans="1:5">
      <c r="A206" s="72" t="s">
        <v>189</v>
      </c>
      <c r="B206" s="158">
        <v>43</v>
      </c>
      <c r="C206" s="158">
        <v>1055</v>
      </c>
      <c r="D206" s="158">
        <v>1098</v>
      </c>
      <c r="E206" s="161">
        <v>1</v>
      </c>
    </row>
    <row r="207" spans="1:5">
      <c r="A207" s="54" t="s">
        <v>837</v>
      </c>
      <c r="B207" s="106">
        <v>3.9162112932604735E-2</v>
      </c>
      <c r="C207" s="106">
        <v>0.96083788706739526</v>
      </c>
      <c r="D207" s="106">
        <v>1</v>
      </c>
      <c r="E207" s="144"/>
    </row>
    <row r="208" spans="1:5" ht="15.75" thickBot="1">
      <c r="A208" s="252"/>
      <c r="B208" s="253"/>
      <c r="C208" s="253"/>
      <c r="D208" s="254"/>
      <c r="E208" s="254"/>
    </row>
    <row r="209" spans="1:5" ht="15.75" thickTop="1">
      <c r="A209" s="790" t="s">
        <v>1458</v>
      </c>
      <c r="B209" s="791"/>
      <c r="C209" s="791"/>
      <c r="D209" s="791"/>
      <c r="E209" s="791"/>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45" t="s">
        <v>475</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50" t="s">
        <v>544</v>
      </c>
      <c r="B4" s="750"/>
      <c r="C4" s="750"/>
      <c r="D4" s="750"/>
      <c r="E4" s="750"/>
      <c r="F4" s="750"/>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3344712.14512</v>
      </c>
      <c r="C7" s="388">
        <v>537905.81576000003</v>
      </c>
      <c r="D7" s="388">
        <v>0</v>
      </c>
      <c r="E7" s="388">
        <v>0</v>
      </c>
      <c r="F7" s="388">
        <v>3882617.9608800001</v>
      </c>
    </row>
    <row r="8" spans="1:6">
      <c r="A8" s="187" t="s">
        <v>191</v>
      </c>
      <c r="B8" s="57">
        <v>149500.91133</v>
      </c>
      <c r="C8" s="57">
        <v>77309.112099999998</v>
      </c>
      <c r="D8" s="57">
        <v>0</v>
      </c>
      <c r="E8" s="57">
        <v>0</v>
      </c>
      <c r="F8" s="57">
        <v>226810.02343</v>
      </c>
    </row>
    <row r="9" spans="1:6">
      <c r="A9" s="58" t="s">
        <v>192</v>
      </c>
      <c r="B9" s="95">
        <v>35295.7304</v>
      </c>
      <c r="C9" s="95">
        <v>29818.732540000001</v>
      </c>
      <c r="D9" s="95">
        <v>0</v>
      </c>
      <c r="E9" s="95">
        <v>0</v>
      </c>
      <c r="F9" s="95">
        <v>65114.462939999998</v>
      </c>
    </row>
    <row r="10" spans="1:6">
      <c r="A10" s="58" t="s">
        <v>193</v>
      </c>
      <c r="B10" s="95">
        <v>81998.053870000003</v>
      </c>
      <c r="C10" s="95">
        <v>44420.360289999997</v>
      </c>
      <c r="D10" s="95">
        <v>0</v>
      </c>
      <c r="E10" s="95">
        <v>0</v>
      </c>
      <c r="F10" s="95">
        <v>126418.41416</v>
      </c>
    </row>
    <row r="11" spans="1:6">
      <c r="A11" s="58" t="s">
        <v>194</v>
      </c>
      <c r="B11" s="95">
        <v>32207.127059999999</v>
      </c>
      <c r="C11" s="95">
        <v>3070.0192700000002</v>
      </c>
      <c r="D11" s="95">
        <v>0</v>
      </c>
      <c r="E11" s="95">
        <v>0</v>
      </c>
      <c r="F11" s="95">
        <v>35277.146329999996</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412189.19159</v>
      </c>
      <c r="C17" s="57">
        <v>139567.64212999999</v>
      </c>
      <c r="D17" s="57">
        <v>0</v>
      </c>
      <c r="E17" s="57">
        <v>0</v>
      </c>
      <c r="F17" s="57">
        <v>551756.83372</v>
      </c>
    </row>
    <row r="18" spans="1:6">
      <c r="A18" s="58" t="s">
        <v>201</v>
      </c>
      <c r="B18" s="95">
        <v>0</v>
      </c>
      <c r="C18" s="95">
        <v>0</v>
      </c>
      <c r="D18" s="95">
        <v>0</v>
      </c>
      <c r="E18" s="95">
        <v>0</v>
      </c>
      <c r="F18" s="95">
        <v>0</v>
      </c>
    </row>
    <row r="19" spans="1:6">
      <c r="A19" s="58" t="s">
        <v>202</v>
      </c>
      <c r="B19" s="95">
        <v>343718.15299000003</v>
      </c>
      <c r="C19" s="95">
        <v>37509.537349999999</v>
      </c>
      <c r="D19" s="95">
        <v>0</v>
      </c>
      <c r="E19" s="95">
        <v>0</v>
      </c>
      <c r="F19" s="95">
        <v>381227.69033999997</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2308.0219200000001</v>
      </c>
      <c r="C22" s="95">
        <v>31747.514449999999</v>
      </c>
      <c r="D22" s="95">
        <v>0</v>
      </c>
      <c r="E22" s="95">
        <v>0</v>
      </c>
      <c r="F22" s="95">
        <v>34055.536369999994</v>
      </c>
    </row>
    <row r="23" spans="1:6">
      <c r="A23" s="58" t="s">
        <v>206</v>
      </c>
      <c r="B23" s="95">
        <v>66163.016619999995</v>
      </c>
      <c r="C23" s="95">
        <v>70135.174440000003</v>
      </c>
      <c r="D23" s="95">
        <v>0</v>
      </c>
      <c r="E23" s="95">
        <v>0</v>
      </c>
      <c r="F23" s="95">
        <v>136298.19106000001</v>
      </c>
    </row>
    <row r="24" spans="1:6">
      <c r="A24" s="58" t="s">
        <v>207</v>
      </c>
      <c r="B24" s="95">
        <v>5.9999999999999995E-5</v>
      </c>
      <c r="C24" s="95">
        <v>175.41589000000002</v>
      </c>
      <c r="D24" s="95">
        <v>0</v>
      </c>
      <c r="E24" s="95">
        <v>0</v>
      </c>
      <c r="F24" s="95">
        <v>175.41595000000001</v>
      </c>
    </row>
    <row r="25" spans="1:6">
      <c r="A25" s="58" t="s">
        <v>208</v>
      </c>
      <c r="B25" s="95">
        <v>0</v>
      </c>
      <c r="C25" s="95">
        <v>0</v>
      </c>
      <c r="D25" s="95">
        <v>0</v>
      </c>
      <c r="E25" s="95">
        <v>0</v>
      </c>
      <c r="F25" s="95">
        <v>0</v>
      </c>
    </row>
    <row r="26" spans="1:6">
      <c r="A26" s="187" t="s">
        <v>209</v>
      </c>
      <c r="B26" s="57">
        <v>2643687.5846199999</v>
      </c>
      <c r="C26" s="57">
        <v>70744.833140000002</v>
      </c>
      <c r="D26" s="57">
        <v>0</v>
      </c>
      <c r="E26" s="57">
        <v>0</v>
      </c>
      <c r="F26" s="57">
        <v>2714432.4177600001</v>
      </c>
    </row>
    <row r="27" spans="1:6">
      <c r="A27" s="60" t="s">
        <v>210</v>
      </c>
      <c r="B27" s="95">
        <v>2539387.56696</v>
      </c>
      <c r="C27" s="95">
        <v>92241.811010000005</v>
      </c>
      <c r="D27" s="95">
        <v>0</v>
      </c>
      <c r="E27" s="95">
        <v>0</v>
      </c>
      <c r="F27" s="95">
        <v>2631629.3779699998</v>
      </c>
    </row>
    <row r="28" spans="1:6">
      <c r="A28" s="58" t="s">
        <v>211</v>
      </c>
      <c r="B28" s="95">
        <v>1717502.3936300001</v>
      </c>
      <c r="C28" s="95">
        <v>64544.686820000003</v>
      </c>
      <c r="D28" s="95">
        <v>0</v>
      </c>
      <c r="E28" s="95">
        <v>0</v>
      </c>
      <c r="F28" s="95">
        <v>1782047.08045</v>
      </c>
    </row>
    <row r="29" spans="1:6">
      <c r="A29" s="58" t="s">
        <v>212</v>
      </c>
      <c r="B29" s="95">
        <v>787478.95776999998</v>
      </c>
      <c r="C29" s="95">
        <v>25643.99238</v>
      </c>
      <c r="D29" s="95">
        <v>0</v>
      </c>
      <c r="E29" s="95">
        <v>0</v>
      </c>
      <c r="F29" s="95">
        <v>813122.95014999993</v>
      </c>
    </row>
    <row r="30" spans="1:6">
      <c r="A30" s="58" t="s">
        <v>213</v>
      </c>
      <c r="B30" s="95">
        <v>34406.215560000004</v>
      </c>
      <c r="C30" s="95">
        <v>2053.1318099999999</v>
      </c>
      <c r="D30" s="95">
        <v>0</v>
      </c>
      <c r="E30" s="95">
        <v>0</v>
      </c>
      <c r="F30" s="95">
        <v>36459.347369999996</v>
      </c>
    </row>
    <row r="31" spans="1:6">
      <c r="A31" s="60" t="s">
        <v>214</v>
      </c>
      <c r="B31" s="95">
        <v>652.65018000000009</v>
      </c>
      <c r="C31" s="95">
        <v>0</v>
      </c>
      <c r="D31" s="95">
        <v>0</v>
      </c>
      <c r="E31" s="95">
        <v>0</v>
      </c>
      <c r="F31" s="95">
        <v>652.65018000000009</v>
      </c>
    </row>
    <row r="32" spans="1:6">
      <c r="A32" s="58" t="s">
        <v>215</v>
      </c>
      <c r="B32" s="95">
        <v>349.06769000000003</v>
      </c>
      <c r="C32" s="95">
        <v>0</v>
      </c>
      <c r="D32" s="95">
        <v>0</v>
      </c>
      <c r="E32" s="95">
        <v>0</v>
      </c>
      <c r="F32" s="95">
        <v>349.06769000000003</v>
      </c>
    </row>
    <row r="33" spans="1:6">
      <c r="A33" s="58" t="s">
        <v>216</v>
      </c>
      <c r="B33" s="95">
        <v>303.58249000000001</v>
      </c>
      <c r="C33" s="95">
        <v>0</v>
      </c>
      <c r="D33" s="95">
        <v>0</v>
      </c>
      <c r="E33" s="95">
        <v>0</v>
      </c>
      <c r="F33" s="95">
        <v>303.58249000000001</v>
      </c>
    </row>
    <row r="34" spans="1:6">
      <c r="A34" s="58" t="s">
        <v>217</v>
      </c>
      <c r="B34" s="95">
        <v>0</v>
      </c>
      <c r="C34" s="95">
        <v>0</v>
      </c>
      <c r="D34" s="95">
        <v>0</v>
      </c>
      <c r="E34" s="95">
        <v>0</v>
      </c>
      <c r="F34" s="95">
        <v>0</v>
      </c>
    </row>
    <row r="35" spans="1:6">
      <c r="A35" s="60" t="s">
        <v>218</v>
      </c>
      <c r="B35" s="95">
        <v>37396.406780000005</v>
      </c>
      <c r="C35" s="95">
        <v>7297.8096399999995</v>
      </c>
      <c r="D35" s="95">
        <v>0</v>
      </c>
      <c r="E35" s="95">
        <v>0</v>
      </c>
      <c r="F35" s="95">
        <v>44694.216420000004</v>
      </c>
    </row>
    <row r="36" spans="1:6">
      <c r="A36" s="58" t="s">
        <v>219</v>
      </c>
      <c r="B36" s="95">
        <v>36035.586450000003</v>
      </c>
      <c r="C36" s="95">
        <v>7212.5775000000003</v>
      </c>
      <c r="D36" s="95">
        <v>0</v>
      </c>
      <c r="E36" s="95">
        <v>0</v>
      </c>
      <c r="F36" s="95">
        <v>43248.163950000002</v>
      </c>
    </row>
    <row r="37" spans="1:6">
      <c r="A37" s="58" t="s">
        <v>220</v>
      </c>
      <c r="B37" s="95">
        <v>1360.82033</v>
      </c>
      <c r="C37" s="95">
        <v>85.232140000000001</v>
      </c>
      <c r="D37" s="95">
        <v>0</v>
      </c>
      <c r="E37" s="95">
        <v>0</v>
      </c>
      <c r="F37" s="95">
        <v>1446.0524700000001</v>
      </c>
    </row>
    <row r="38" spans="1:6">
      <c r="A38" s="58" t="s">
        <v>221</v>
      </c>
      <c r="B38" s="95">
        <v>0</v>
      </c>
      <c r="C38" s="95">
        <v>0</v>
      </c>
      <c r="D38" s="95">
        <v>0</v>
      </c>
      <c r="E38" s="95">
        <v>0</v>
      </c>
      <c r="F38" s="95">
        <v>0</v>
      </c>
    </row>
    <row r="39" spans="1:6">
      <c r="A39" s="60" t="s">
        <v>222</v>
      </c>
      <c r="B39" s="95">
        <v>164835.44047999999</v>
      </c>
      <c r="C39" s="95">
        <v>8199.9880699999994</v>
      </c>
      <c r="D39" s="95">
        <v>0</v>
      </c>
      <c r="E39" s="95">
        <v>0</v>
      </c>
      <c r="F39" s="95">
        <v>173035.42855000001</v>
      </c>
    </row>
    <row r="40" spans="1:6">
      <c r="A40" s="58" t="s">
        <v>223</v>
      </c>
      <c r="B40" s="95">
        <v>19518.840370000002</v>
      </c>
      <c r="C40" s="95">
        <v>1399.84528</v>
      </c>
      <c r="D40" s="95">
        <v>0</v>
      </c>
      <c r="E40" s="95">
        <v>0</v>
      </c>
      <c r="F40" s="95">
        <v>20918.685649999999</v>
      </c>
    </row>
    <row r="41" spans="1:6">
      <c r="A41" s="58" t="s">
        <v>224</v>
      </c>
      <c r="B41" s="95">
        <v>51233.633249999999</v>
      </c>
      <c r="C41" s="95">
        <v>2301.9432099999999</v>
      </c>
      <c r="D41" s="95">
        <v>0</v>
      </c>
      <c r="E41" s="95">
        <v>0</v>
      </c>
      <c r="F41" s="95">
        <v>53535.576460000004</v>
      </c>
    </row>
    <row r="42" spans="1:6">
      <c r="A42" s="58" t="s">
        <v>225</v>
      </c>
      <c r="B42" s="95">
        <v>5.9600900000000001</v>
      </c>
      <c r="C42" s="95">
        <v>0</v>
      </c>
      <c r="D42" s="95">
        <v>0</v>
      </c>
      <c r="E42" s="95">
        <v>0</v>
      </c>
      <c r="F42" s="95">
        <v>5.9600900000000001</v>
      </c>
    </row>
    <row r="43" spans="1:6">
      <c r="A43" s="58" t="s">
        <v>226</v>
      </c>
      <c r="B43" s="95">
        <v>0</v>
      </c>
      <c r="C43" s="95">
        <v>0</v>
      </c>
      <c r="D43" s="95">
        <v>0</v>
      </c>
      <c r="E43" s="95">
        <v>0</v>
      </c>
      <c r="F43" s="95">
        <v>0</v>
      </c>
    </row>
    <row r="44" spans="1:6">
      <c r="A44" s="58" t="s">
        <v>227</v>
      </c>
      <c r="B44" s="95">
        <v>0</v>
      </c>
      <c r="C44" s="95">
        <v>0</v>
      </c>
      <c r="D44" s="95">
        <v>0</v>
      </c>
      <c r="E44" s="95">
        <v>0</v>
      </c>
      <c r="F44" s="95">
        <v>0</v>
      </c>
    </row>
    <row r="45" spans="1:6">
      <c r="A45" s="58" t="s">
        <v>228</v>
      </c>
      <c r="B45" s="95">
        <v>0</v>
      </c>
      <c r="C45" s="95">
        <v>0</v>
      </c>
      <c r="D45" s="95">
        <v>0</v>
      </c>
      <c r="E45" s="95">
        <v>0</v>
      </c>
      <c r="F45" s="95">
        <v>0</v>
      </c>
    </row>
    <row r="46" spans="1:6">
      <c r="A46" s="58" t="s">
        <v>1333</v>
      </c>
      <c r="B46" s="95">
        <v>48382.314590000002</v>
      </c>
      <c r="C46" s="95">
        <v>2623.8571400000001</v>
      </c>
      <c r="D46" s="95">
        <v>0</v>
      </c>
      <c r="E46" s="95">
        <v>0</v>
      </c>
      <c r="F46" s="95">
        <v>51006.171729999995</v>
      </c>
    </row>
    <row r="47" spans="1:6">
      <c r="A47" s="58" t="s">
        <v>1334</v>
      </c>
      <c r="B47" s="95">
        <v>45694.692179999998</v>
      </c>
      <c r="C47" s="95">
        <v>1874.3424399999999</v>
      </c>
      <c r="D47" s="95">
        <v>0</v>
      </c>
      <c r="E47" s="95">
        <v>0</v>
      </c>
      <c r="F47" s="95">
        <v>47569.034619999999</v>
      </c>
    </row>
    <row r="48" spans="1:6">
      <c r="A48" s="58" t="s">
        <v>1339</v>
      </c>
      <c r="B48" s="95">
        <v>0</v>
      </c>
      <c r="C48" s="95">
        <v>0</v>
      </c>
      <c r="D48" s="95">
        <v>0</v>
      </c>
      <c r="E48" s="95">
        <v>0</v>
      </c>
      <c r="F48" s="95">
        <v>0</v>
      </c>
    </row>
    <row r="49" spans="1:6">
      <c r="A49" s="58" t="s">
        <v>1340</v>
      </c>
      <c r="B49" s="95">
        <v>0</v>
      </c>
      <c r="C49" s="95">
        <v>0</v>
      </c>
      <c r="D49" s="95">
        <v>0</v>
      </c>
      <c r="E49" s="95">
        <v>0</v>
      </c>
      <c r="F49" s="95">
        <v>0</v>
      </c>
    </row>
    <row r="50" spans="1:6">
      <c r="A50" s="58" t="s">
        <v>1358</v>
      </c>
      <c r="B50" s="95">
        <v>0</v>
      </c>
      <c r="C50" s="95">
        <v>0</v>
      </c>
      <c r="D50" s="95">
        <v>0</v>
      </c>
      <c r="E50" s="95">
        <v>0</v>
      </c>
      <c r="F50" s="95">
        <v>0</v>
      </c>
    </row>
    <row r="51" spans="1:6">
      <c r="A51" s="58" t="s">
        <v>1379</v>
      </c>
      <c r="B51" s="95">
        <v>0</v>
      </c>
      <c r="C51" s="95">
        <v>0</v>
      </c>
      <c r="D51" s="95">
        <v>0</v>
      </c>
      <c r="E51" s="95">
        <v>0</v>
      </c>
      <c r="F51" s="95">
        <v>0</v>
      </c>
    </row>
    <row r="52" spans="1:6">
      <c r="A52" s="60" t="s">
        <v>229</v>
      </c>
      <c r="B52" s="95">
        <v>-98584.479779999994</v>
      </c>
      <c r="C52" s="95">
        <v>-36994.775580000001</v>
      </c>
      <c r="D52" s="95">
        <v>0</v>
      </c>
      <c r="E52" s="95">
        <v>0</v>
      </c>
      <c r="F52" s="95">
        <v>-135579.25536000001</v>
      </c>
    </row>
    <row r="53" spans="1:6">
      <c r="A53" s="61" t="s">
        <v>1420</v>
      </c>
      <c r="B53" s="95">
        <v>-3723.5796800000003</v>
      </c>
      <c r="C53" s="95">
        <v>-1268.7511399999999</v>
      </c>
      <c r="D53" s="95">
        <v>0</v>
      </c>
      <c r="E53" s="95">
        <v>0</v>
      </c>
      <c r="F53" s="95">
        <v>-4992.3308200000001</v>
      </c>
    </row>
    <row r="54" spans="1:6">
      <c r="A54" s="58" t="s">
        <v>1447</v>
      </c>
      <c r="B54" s="95">
        <v>-5644.77574</v>
      </c>
      <c r="C54" s="95">
        <v>-1139.6937600000001</v>
      </c>
      <c r="D54" s="95">
        <v>0</v>
      </c>
      <c r="E54" s="95">
        <v>0</v>
      </c>
      <c r="F54" s="95">
        <v>-6784.4695000000002</v>
      </c>
    </row>
    <row r="55" spans="1:6">
      <c r="A55" s="58" t="s">
        <v>1421</v>
      </c>
      <c r="B55" s="95">
        <v>-37.42456</v>
      </c>
      <c r="C55" s="95">
        <v>0</v>
      </c>
      <c r="D55" s="95">
        <v>0</v>
      </c>
      <c r="E55" s="95">
        <v>0</v>
      </c>
      <c r="F55" s="95">
        <v>-37.42456</v>
      </c>
    </row>
    <row r="56" spans="1:6">
      <c r="A56" s="58" t="s">
        <v>1448</v>
      </c>
      <c r="B56" s="95">
        <v>-151.79124999999999</v>
      </c>
      <c r="C56" s="95">
        <v>0</v>
      </c>
      <c r="D56" s="95">
        <v>0</v>
      </c>
      <c r="E56" s="95">
        <v>0</v>
      </c>
      <c r="F56" s="95">
        <v>-151.79124999999999</v>
      </c>
    </row>
    <row r="57" spans="1:6">
      <c r="A57" s="58" t="s">
        <v>1422</v>
      </c>
      <c r="B57" s="95">
        <v>-18949.838100000001</v>
      </c>
      <c r="C57" s="95">
        <v>-3805.1088799999998</v>
      </c>
      <c r="D57" s="95">
        <v>0</v>
      </c>
      <c r="E57" s="95">
        <v>0</v>
      </c>
      <c r="F57" s="95">
        <v>-22754.946980000001</v>
      </c>
    </row>
    <row r="58" spans="1:6">
      <c r="A58" s="58" t="s">
        <v>230</v>
      </c>
      <c r="B58" s="95">
        <v>-680.41015000000004</v>
      </c>
      <c r="C58" s="95">
        <v>-42.616120000000002</v>
      </c>
      <c r="D58" s="95">
        <v>0</v>
      </c>
      <c r="E58" s="95">
        <v>0</v>
      </c>
      <c r="F58" s="95">
        <v>-723.02627000000007</v>
      </c>
    </row>
    <row r="59" spans="1:6">
      <c r="A59" s="61" t="s">
        <v>231</v>
      </c>
      <c r="B59" s="95">
        <v>-52131.201990000001</v>
      </c>
      <c r="C59" s="95">
        <v>-30598.79278</v>
      </c>
      <c r="D59" s="95">
        <v>0</v>
      </c>
      <c r="E59" s="95">
        <v>0</v>
      </c>
      <c r="F59" s="95">
        <v>-82729.99476999999</v>
      </c>
    </row>
    <row r="60" spans="1:6">
      <c r="A60" s="58" t="s">
        <v>232</v>
      </c>
      <c r="B60" s="95">
        <v>-17015.514149999999</v>
      </c>
      <c r="C60" s="95">
        <v>-47.16037</v>
      </c>
      <c r="D60" s="95">
        <v>0</v>
      </c>
      <c r="E60" s="95">
        <v>0</v>
      </c>
      <c r="F60" s="95">
        <v>-17062.67452</v>
      </c>
    </row>
    <row r="61" spans="1:6">
      <c r="A61" s="58" t="s">
        <v>233</v>
      </c>
      <c r="B61" s="95">
        <v>0</v>
      </c>
      <c r="C61" s="95">
        <v>-92.127119999999991</v>
      </c>
      <c r="D61" s="95">
        <v>0</v>
      </c>
      <c r="E61" s="95">
        <v>0</v>
      </c>
      <c r="F61" s="95">
        <v>-92.127119999999991</v>
      </c>
    </row>
    <row r="62" spans="1:6">
      <c r="A62" s="58" t="s">
        <v>234</v>
      </c>
      <c r="B62" s="95">
        <v>0</v>
      </c>
      <c r="C62" s="95">
        <v>0</v>
      </c>
      <c r="D62" s="95">
        <v>0</v>
      </c>
      <c r="E62" s="95">
        <v>0</v>
      </c>
      <c r="F62" s="95">
        <v>0</v>
      </c>
    </row>
    <row r="63" spans="1:6">
      <c r="A63" s="58" t="s">
        <v>1138</v>
      </c>
      <c r="B63" s="95">
        <v>-58.298279999999998</v>
      </c>
      <c r="C63" s="95">
        <v>-0.16841999999999999</v>
      </c>
      <c r="D63" s="95">
        <v>0</v>
      </c>
      <c r="E63" s="95">
        <v>0</v>
      </c>
      <c r="F63" s="95">
        <v>-58.466699999999996</v>
      </c>
    </row>
    <row r="64" spans="1:6">
      <c r="A64" s="58" t="s">
        <v>1139</v>
      </c>
      <c r="B64" s="95">
        <v>-162.14632</v>
      </c>
      <c r="C64" s="95">
        <v>-0.35698000000000002</v>
      </c>
      <c r="D64" s="95">
        <v>0</v>
      </c>
      <c r="E64" s="95">
        <v>0</v>
      </c>
      <c r="F64" s="95">
        <v>-162.5033</v>
      </c>
    </row>
    <row r="65" spans="1:6">
      <c r="A65" s="61" t="s">
        <v>1341</v>
      </c>
      <c r="B65" s="95">
        <v>0</v>
      </c>
      <c r="C65" s="95">
        <v>-1.0000000000000001E-5</v>
      </c>
      <c r="D65" s="95">
        <v>0</v>
      </c>
      <c r="E65" s="95">
        <v>0</v>
      </c>
      <c r="F65" s="95">
        <v>-1.0000000000000001E-5</v>
      </c>
    </row>
    <row r="66" spans="1:6">
      <c r="A66" s="58" t="s">
        <v>1342</v>
      </c>
      <c r="B66" s="95">
        <v>-22.11402</v>
      </c>
      <c r="C66" s="95">
        <v>0</v>
      </c>
      <c r="D66" s="95">
        <v>0</v>
      </c>
      <c r="E66" s="95">
        <v>0</v>
      </c>
      <c r="F66" s="95">
        <v>-22.11402</v>
      </c>
    </row>
    <row r="67" spans="1:6">
      <c r="A67" s="58" t="s">
        <v>1343</v>
      </c>
      <c r="B67" s="95">
        <v>-7.3855399999999998</v>
      </c>
      <c r="C67" s="95">
        <v>0</v>
      </c>
      <c r="D67" s="95">
        <v>0</v>
      </c>
      <c r="E67" s="95">
        <v>0</v>
      </c>
      <c r="F67" s="95">
        <v>-7.3855399999999998</v>
      </c>
    </row>
    <row r="68" spans="1:6">
      <c r="A68" s="58" t="s">
        <v>1344</v>
      </c>
      <c r="B68" s="95">
        <v>0</v>
      </c>
      <c r="C68" s="95">
        <v>0</v>
      </c>
      <c r="D68" s="95">
        <v>0</v>
      </c>
      <c r="E68" s="95">
        <v>0</v>
      </c>
      <c r="F68" s="95">
        <v>0</v>
      </c>
    </row>
    <row r="69" spans="1:6">
      <c r="A69" s="187" t="s">
        <v>235</v>
      </c>
      <c r="B69" s="57">
        <v>12967.322400000001</v>
      </c>
      <c r="C69" s="57">
        <v>3093.3289399999999</v>
      </c>
      <c r="D69" s="57">
        <v>0</v>
      </c>
      <c r="E69" s="57">
        <v>0</v>
      </c>
      <c r="F69" s="57">
        <v>16060.65134</v>
      </c>
    </row>
    <row r="70" spans="1:6">
      <c r="A70" s="58" t="s">
        <v>236</v>
      </c>
      <c r="B70" s="95">
        <v>0</v>
      </c>
      <c r="C70" s="95">
        <v>0</v>
      </c>
      <c r="D70" s="95">
        <v>0</v>
      </c>
      <c r="E70" s="95">
        <v>0</v>
      </c>
      <c r="F70" s="95">
        <v>0</v>
      </c>
    </row>
    <row r="71" spans="1:6">
      <c r="A71" s="61" t="s">
        <v>237</v>
      </c>
      <c r="B71" s="95">
        <v>7429.3358699999999</v>
      </c>
      <c r="C71" s="95">
        <v>1227.91508</v>
      </c>
      <c r="D71" s="95">
        <v>0</v>
      </c>
      <c r="E71" s="95">
        <v>0</v>
      </c>
      <c r="F71" s="95">
        <v>8657.2509499999996</v>
      </c>
    </row>
    <row r="72" spans="1:6">
      <c r="A72" s="58" t="s">
        <v>238</v>
      </c>
      <c r="B72" s="95">
        <v>6433.9564099999998</v>
      </c>
      <c r="C72" s="95">
        <v>2407.90571</v>
      </c>
      <c r="D72" s="95">
        <v>0</v>
      </c>
      <c r="E72" s="95">
        <v>0</v>
      </c>
      <c r="F72" s="95">
        <v>8841.8621199999998</v>
      </c>
    </row>
    <row r="73" spans="1:6">
      <c r="A73" s="58" t="s">
        <v>239</v>
      </c>
      <c r="B73" s="95">
        <v>0</v>
      </c>
      <c r="C73" s="95">
        <v>0</v>
      </c>
      <c r="D73" s="95">
        <v>0</v>
      </c>
      <c r="E73" s="95">
        <v>0</v>
      </c>
      <c r="F73" s="95">
        <v>0</v>
      </c>
    </row>
    <row r="74" spans="1:6">
      <c r="A74" s="58" t="s">
        <v>240</v>
      </c>
      <c r="B74" s="95">
        <v>-895.96987999999999</v>
      </c>
      <c r="C74" s="95">
        <v>-542.49185</v>
      </c>
      <c r="D74" s="95">
        <v>0</v>
      </c>
      <c r="E74" s="95">
        <v>0</v>
      </c>
      <c r="F74" s="95">
        <v>-1438.46173</v>
      </c>
    </row>
    <row r="75" spans="1:6">
      <c r="A75" s="187" t="s">
        <v>241</v>
      </c>
      <c r="B75" s="57">
        <v>1971.66074</v>
      </c>
      <c r="C75" s="57">
        <v>0</v>
      </c>
      <c r="D75" s="57">
        <v>0</v>
      </c>
      <c r="E75" s="57">
        <v>0</v>
      </c>
      <c r="F75" s="57">
        <v>1971.66074</v>
      </c>
    </row>
    <row r="76" spans="1:6">
      <c r="A76" s="58" t="s">
        <v>242</v>
      </c>
      <c r="B76" s="95">
        <v>4095.5535099999997</v>
      </c>
      <c r="C76" s="95">
        <v>0</v>
      </c>
      <c r="D76" s="95">
        <v>0</v>
      </c>
      <c r="E76" s="95">
        <v>0</v>
      </c>
      <c r="F76" s="95">
        <v>4095.5535099999997</v>
      </c>
    </row>
    <row r="77" spans="1:6">
      <c r="A77" s="58" t="s">
        <v>243</v>
      </c>
      <c r="B77" s="95">
        <v>11773.63668</v>
      </c>
      <c r="C77" s="95">
        <v>0</v>
      </c>
      <c r="D77" s="95">
        <v>0</v>
      </c>
      <c r="E77" s="95">
        <v>0</v>
      </c>
      <c r="F77" s="95">
        <v>11773.63668</v>
      </c>
    </row>
    <row r="78" spans="1:6">
      <c r="A78" s="58" t="s">
        <v>244</v>
      </c>
      <c r="B78" s="95">
        <v>1212.35491</v>
      </c>
      <c r="C78" s="95">
        <v>0</v>
      </c>
      <c r="D78" s="95">
        <v>0</v>
      </c>
      <c r="E78" s="95">
        <v>0</v>
      </c>
      <c r="F78" s="95">
        <v>1212.35491</v>
      </c>
    </row>
    <row r="79" spans="1:6">
      <c r="A79" s="58" t="s">
        <v>245</v>
      </c>
      <c r="B79" s="95">
        <v>12.94</v>
      </c>
      <c r="C79" s="95">
        <v>0</v>
      </c>
      <c r="D79" s="95">
        <v>0</v>
      </c>
      <c r="E79" s="95">
        <v>0</v>
      </c>
      <c r="F79" s="95">
        <v>12.94</v>
      </c>
    </row>
    <row r="80" spans="1:6">
      <c r="A80" s="58" t="s">
        <v>246</v>
      </c>
      <c r="B80" s="95">
        <v>-15122.824359999999</v>
      </c>
      <c r="C80" s="95">
        <v>0</v>
      </c>
      <c r="D80" s="95">
        <v>0</v>
      </c>
      <c r="E80" s="95">
        <v>0</v>
      </c>
      <c r="F80" s="95">
        <v>-15122.824359999999</v>
      </c>
    </row>
    <row r="81" spans="1:6">
      <c r="A81" s="187" t="s">
        <v>247</v>
      </c>
      <c r="B81" s="57">
        <v>73449.61123000001</v>
      </c>
      <c r="C81" s="57">
        <v>247190.89945</v>
      </c>
      <c r="D81" s="57">
        <v>0</v>
      </c>
      <c r="E81" s="57">
        <v>0</v>
      </c>
      <c r="F81" s="57">
        <v>320640.51068000001</v>
      </c>
    </row>
    <row r="82" spans="1:6">
      <c r="A82" s="58" t="s">
        <v>201</v>
      </c>
      <c r="B82" s="95">
        <v>0</v>
      </c>
      <c r="C82" s="95">
        <v>0</v>
      </c>
      <c r="D82" s="95">
        <v>0</v>
      </c>
      <c r="E82" s="95">
        <v>0</v>
      </c>
      <c r="F82" s="95">
        <v>0</v>
      </c>
    </row>
    <row r="83" spans="1:6">
      <c r="A83" s="58" t="s">
        <v>202</v>
      </c>
      <c r="B83" s="95">
        <v>57890</v>
      </c>
      <c r="C83" s="95">
        <v>10022.459999999999</v>
      </c>
      <c r="D83" s="95">
        <v>0</v>
      </c>
      <c r="E83" s="95">
        <v>0</v>
      </c>
      <c r="F83" s="95">
        <v>67912.460000000006</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246.96007</v>
      </c>
      <c r="C86" s="95">
        <v>0</v>
      </c>
      <c r="D86" s="95">
        <v>0</v>
      </c>
      <c r="E86" s="95">
        <v>0</v>
      </c>
      <c r="F86" s="95">
        <v>246.96007</v>
      </c>
    </row>
    <row r="87" spans="1:6">
      <c r="A87" s="58" t="s">
        <v>249</v>
      </c>
      <c r="B87" s="95">
        <v>58.229120000000002</v>
      </c>
      <c r="C87" s="95">
        <v>466.86178000000001</v>
      </c>
      <c r="D87" s="95">
        <v>0</v>
      </c>
      <c r="E87" s="95">
        <v>0</v>
      </c>
      <c r="F87" s="95">
        <v>525.09090000000003</v>
      </c>
    </row>
    <row r="88" spans="1:6">
      <c r="A88" s="58" t="s">
        <v>206</v>
      </c>
      <c r="B88" s="95">
        <v>13767.59</v>
      </c>
      <c r="C88" s="95">
        <v>236796.29947999999</v>
      </c>
      <c r="D88" s="95">
        <v>0</v>
      </c>
      <c r="E88" s="95">
        <v>0</v>
      </c>
      <c r="F88" s="95">
        <v>250563.88947999998</v>
      </c>
    </row>
    <row r="89" spans="1:6">
      <c r="A89" s="58" t="s">
        <v>250</v>
      </c>
      <c r="B89" s="95">
        <v>1763.9905200000001</v>
      </c>
      <c r="C89" s="95">
        <v>77.944389999999999</v>
      </c>
      <c r="D89" s="95">
        <v>0</v>
      </c>
      <c r="E89" s="95">
        <v>0</v>
      </c>
      <c r="F89" s="95">
        <v>1841.9349099999999</v>
      </c>
    </row>
    <row r="90" spans="1:6">
      <c r="A90" s="58" t="s">
        <v>251</v>
      </c>
      <c r="B90" s="95">
        <v>-277.15848</v>
      </c>
      <c r="C90" s="95">
        <v>-172.6662</v>
      </c>
      <c r="D90" s="95">
        <v>0</v>
      </c>
      <c r="E90" s="95">
        <v>0</v>
      </c>
      <c r="F90" s="95">
        <v>-449.82468</v>
      </c>
    </row>
    <row r="91" spans="1:6">
      <c r="A91" s="187" t="s">
        <v>252</v>
      </c>
      <c r="B91" s="57">
        <v>46766.151189999997</v>
      </c>
      <c r="C91" s="57">
        <v>0</v>
      </c>
      <c r="D91" s="57">
        <v>0</v>
      </c>
      <c r="E91" s="57">
        <v>0</v>
      </c>
      <c r="F91" s="57">
        <v>46766.151189999997</v>
      </c>
    </row>
    <row r="92" spans="1:6">
      <c r="A92" s="58" t="s">
        <v>253</v>
      </c>
      <c r="B92" s="95">
        <v>10831.28643</v>
      </c>
      <c r="C92" s="95">
        <v>0</v>
      </c>
      <c r="D92" s="95">
        <v>0</v>
      </c>
      <c r="E92" s="95">
        <v>0</v>
      </c>
      <c r="F92" s="95">
        <v>10831.28643</v>
      </c>
    </row>
    <row r="93" spans="1:6">
      <c r="A93" s="58" t="s">
        <v>254</v>
      </c>
      <c r="B93" s="95">
        <v>27501.25577</v>
      </c>
      <c r="C93" s="95">
        <v>0</v>
      </c>
      <c r="D93" s="95">
        <v>0</v>
      </c>
      <c r="E93" s="95">
        <v>0</v>
      </c>
      <c r="F93" s="95">
        <v>27501.25577</v>
      </c>
    </row>
    <row r="94" spans="1:6">
      <c r="A94" s="58" t="s">
        <v>255</v>
      </c>
      <c r="B94" s="95">
        <v>3291.4702000000002</v>
      </c>
      <c r="C94" s="95">
        <v>0</v>
      </c>
      <c r="D94" s="95">
        <v>0</v>
      </c>
      <c r="E94" s="95">
        <v>0</v>
      </c>
      <c r="F94" s="95">
        <v>3291.4702000000002</v>
      </c>
    </row>
    <row r="95" spans="1:6">
      <c r="A95" s="58" t="s">
        <v>256</v>
      </c>
      <c r="B95" s="95">
        <v>1129.7747300000001</v>
      </c>
      <c r="C95" s="95">
        <v>0</v>
      </c>
      <c r="D95" s="95">
        <v>0</v>
      </c>
      <c r="E95" s="95">
        <v>0</v>
      </c>
      <c r="F95" s="95">
        <v>1129.7747300000001</v>
      </c>
    </row>
    <row r="96" spans="1:6">
      <c r="A96" s="58" t="s">
        <v>257</v>
      </c>
      <c r="B96" s="95">
        <v>2990.5396900000001</v>
      </c>
      <c r="C96" s="95">
        <v>0</v>
      </c>
      <c r="D96" s="95">
        <v>0</v>
      </c>
      <c r="E96" s="95">
        <v>0</v>
      </c>
      <c r="F96" s="95">
        <v>2990.5396900000001</v>
      </c>
    </row>
    <row r="97" spans="1:6">
      <c r="A97" s="58" t="s">
        <v>258</v>
      </c>
      <c r="B97" s="95">
        <v>117.19557</v>
      </c>
      <c r="C97" s="95">
        <v>0</v>
      </c>
      <c r="D97" s="95">
        <v>0</v>
      </c>
      <c r="E97" s="95">
        <v>0</v>
      </c>
      <c r="F97" s="95">
        <v>117.19557</v>
      </c>
    </row>
    <row r="98" spans="1:6">
      <c r="A98" s="58" t="s">
        <v>259</v>
      </c>
      <c r="B98" s="95">
        <v>767.96001999999999</v>
      </c>
      <c r="C98" s="95">
        <v>0</v>
      </c>
      <c r="D98" s="95">
        <v>0</v>
      </c>
      <c r="E98" s="95">
        <v>0</v>
      </c>
      <c r="F98" s="95">
        <v>767.96001999999999</v>
      </c>
    </row>
    <row r="99" spans="1:6">
      <c r="A99" s="58" t="s">
        <v>260</v>
      </c>
      <c r="B99" s="95">
        <v>0</v>
      </c>
      <c r="C99" s="95">
        <v>0</v>
      </c>
      <c r="D99" s="95">
        <v>0</v>
      </c>
      <c r="E99" s="95">
        <v>0</v>
      </c>
      <c r="F99" s="95">
        <v>0</v>
      </c>
    </row>
    <row r="100" spans="1:6">
      <c r="A100" s="58" t="s">
        <v>261</v>
      </c>
      <c r="B100" s="95">
        <v>136.66878</v>
      </c>
      <c r="C100" s="95">
        <v>0</v>
      </c>
      <c r="D100" s="95">
        <v>0</v>
      </c>
      <c r="E100" s="95">
        <v>0</v>
      </c>
      <c r="F100" s="95">
        <v>136.66878</v>
      </c>
    </row>
    <row r="101" spans="1:6">
      <c r="A101" s="187" t="s">
        <v>262</v>
      </c>
      <c r="B101" s="57">
        <v>4179.7120199999999</v>
      </c>
      <c r="C101" s="57">
        <v>0</v>
      </c>
      <c r="D101" s="57">
        <v>0</v>
      </c>
      <c r="E101" s="57">
        <v>0</v>
      </c>
      <c r="F101" s="57">
        <v>4179.7120199999999</v>
      </c>
    </row>
    <row r="102" spans="1:6">
      <c r="A102" s="58" t="s">
        <v>263</v>
      </c>
      <c r="B102" s="95">
        <v>470.04807</v>
      </c>
      <c r="C102" s="95">
        <v>0</v>
      </c>
      <c r="D102" s="95">
        <v>0</v>
      </c>
      <c r="E102" s="95">
        <v>0</v>
      </c>
      <c r="F102" s="95">
        <v>470.04807</v>
      </c>
    </row>
    <row r="103" spans="1:6">
      <c r="A103" s="58" t="s">
        <v>264</v>
      </c>
      <c r="B103" s="95">
        <v>1565.4553600000002</v>
      </c>
      <c r="C103" s="95">
        <v>0</v>
      </c>
      <c r="D103" s="95">
        <v>0</v>
      </c>
      <c r="E103" s="95">
        <v>0</v>
      </c>
      <c r="F103" s="95">
        <v>1565.4553600000002</v>
      </c>
    </row>
    <row r="104" spans="1:6">
      <c r="A104" s="58" t="s">
        <v>265</v>
      </c>
      <c r="B104" s="95">
        <v>33.799999999999997</v>
      </c>
      <c r="C104" s="95">
        <v>0</v>
      </c>
      <c r="D104" s="95">
        <v>0</v>
      </c>
      <c r="E104" s="95">
        <v>0</v>
      </c>
      <c r="F104" s="95">
        <v>33.799999999999997</v>
      </c>
    </row>
    <row r="105" spans="1:6">
      <c r="A105" s="58" t="s">
        <v>266</v>
      </c>
      <c r="B105" s="95">
        <v>2110.40859</v>
      </c>
      <c r="C105" s="95">
        <v>0</v>
      </c>
      <c r="D105" s="95">
        <v>0</v>
      </c>
      <c r="E105" s="95">
        <v>0</v>
      </c>
      <c r="F105" s="95">
        <v>2110.40859</v>
      </c>
    </row>
    <row r="106" spans="1:6">
      <c r="A106" s="58" t="s">
        <v>267</v>
      </c>
      <c r="B106" s="95">
        <v>0</v>
      </c>
      <c r="C106" s="95">
        <v>0</v>
      </c>
      <c r="D106" s="95">
        <v>0</v>
      </c>
      <c r="E106" s="95">
        <v>0</v>
      </c>
      <c r="F106" s="95">
        <v>0</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2206424.1743200002</v>
      </c>
      <c r="C114" s="57">
        <v>684569.19696000009</v>
      </c>
      <c r="D114" s="57">
        <v>9.5078199999999988</v>
      </c>
      <c r="E114" s="57">
        <v>0</v>
      </c>
      <c r="F114" s="57">
        <v>2891002.8791</v>
      </c>
    </row>
    <row r="115" spans="1:6">
      <c r="A115" s="177" t="s">
        <v>276</v>
      </c>
      <c r="B115" s="57">
        <v>1787748.30057</v>
      </c>
      <c r="C115" s="57">
        <v>643385.04447000008</v>
      </c>
      <c r="D115" s="57">
        <v>0</v>
      </c>
      <c r="E115" s="57">
        <v>0</v>
      </c>
      <c r="F115" s="57">
        <v>2431133.34504</v>
      </c>
    </row>
    <row r="116" spans="1:6">
      <c r="A116" s="64" t="s">
        <v>277</v>
      </c>
      <c r="B116" s="95">
        <v>1.1210000000000001E-2</v>
      </c>
      <c r="C116" s="95">
        <v>247.43298999999999</v>
      </c>
      <c r="D116" s="95">
        <v>0</v>
      </c>
      <c r="E116" s="95">
        <v>0</v>
      </c>
      <c r="F116" s="95">
        <v>247.44420000000002</v>
      </c>
    </row>
    <row r="117" spans="1:6">
      <c r="A117" s="64" t="s">
        <v>278</v>
      </c>
      <c r="B117" s="95">
        <v>0</v>
      </c>
      <c r="C117" s="95">
        <v>0</v>
      </c>
      <c r="D117" s="95">
        <v>0</v>
      </c>
      <c r="E117" s="95">
        <v>0</v>
      </c>
      <c r="F117" s="95">
        <v>0</v>
      </c>
    </row>
    <row r="118" spans="1:6">
      <c r="A118" s="64" t="s">
        <v>279</v>
      </c>
      <c r="B118" s="95">
        <v>1.1210000000000001E-2</v>
      </c>
      <c r="C118" s="95">
        <v>247.43298999999999</v>
      </c>
      <c r="D118" s="95">
        <v>0</v>
      </c>
      <c r="E118" s="95">
        <v>0</v>
      </c>
      <c r="F118" s="95">
        <v>247.44420000000002</v>
      </c>
    </row>
    <row r="119" spans="1:6">
      <c r="A119" s="64" t="s">
        <v>280</v>
      </c>
      <c r="B119" s="95">
        <v>1398102.8860200001</v>
      </c>
      <c r="C119" s="95">
        <v>485820.09473000001</v>
      </c>
      <c r="D119" s="95">
        <v>0</v>
      </c>
      <c r="E119" s="95">
        <v>0</v>
      </c>
      <c r="F119" s="95">
        <v>1883922.9807500001</v>
      </c>
    </row>
    <row r="120" spans="1:6">
      <c r="A120" s="64" t="s">
        <v>281</v>
      </c>
      <c r="B120" s="95">
        <v>360065.28129000001</v>
      </c>
      <c r="C120" s="95">
        <v>140557.45093000002</v>
      </c>
      <c r="D120" s="95">
        <v>0</v>
      </c>
      <c r="E120" s="95">
        <v>0</v>
      </c>
      <c r="F120" s="95">
        <v>500622.73222000001</v>
      </c>
    </row>
    <row r="121" spans="1:6">
      <c r="A121" s="65" t="s">
        <v>282</v>
      </c>
      <c r="B121" s="95">
        <v>17532.878980000001</v>
      </c>
      <c r="C121" s="95">
        <v>13315.543730000001</v>
      </c>
      <c r="D121" s="95">
        <v>0</v>
      </c>
      <c r="E121" s="95">
        <v>0</v>
      </c>
      <c r="F121" s="95">
        <v>30848.422710000003</v>
      </c>
    </row>
    <row r="122" spans="1:6">
      <c r="A122" s="65" t="s">
        <v>283</v>
      </c>
      <c r="B122" s="95">
        <v>5230.7975400000005</v>
      </c>
      <c r="C122" s="95">
        <v>12840.39517</v>
      </c>
      <c r="D122" s="95">
        <v>0</v>
      </c>
      <c r="E122" s="95">
        <v>0</v>
      </c>
      <c r="F122" s="95">
        <v>18071.192709999999</v>
      </c>
    </row>
    <row r="123" spans="1:6">
      <c r="A123" s="99" t="s">
        <v>284</v>
      </c>
      <c r="B123" s="95">
        <v>6242.0348800000002</v>
      </c>
      <c r="C123" s="95">
        <v>4338.2607900000003</v>
      </c>
      <c r="D123" s="95">
        <v>0</v>
      </c>
      <c r="E123" s="95">
        <v>0</v>
      </c>
      <c r="F123" s="95">
        <v>10580.29567</v>
      </c>
    </row>
    <row r="124" spans="1:6">
      <c r="A124" s="99" t="s">
        <v>285</v>
      </c>
      <c r="B124" s="95">
        <v>23188.427299999999</v>
      </c>
      <c r="C124" s="95">
        <v>7775.3044600000003</v>
      </c>
      <c r="D124" s="95">
        <v>0</v>
      </c>
      <c r="E124" s="95">
        <v>0</v>
      </c>
      <c r="F124" s="95">
        <v>30963.731760000002</v>
      </c>
    </row>
    <row r="125" spans="1:6">
      <c r="A125" s="99" t="s">
        <v>286</v>
      </c>
      <c r="B125" s="95">
        <v>35441.69584</v>
      </c>
      <c r="C125" s="95">
        <v>12056.09273</v>
      </c>
      <c r="D125" s="95">
        <v>0</v>
      </c>
      <c r="E125" s="95">
        <v>0</v>
      </c>
      <c r="F125" s="95">
        <v>47497.788569999997</v>
      </c>
    </row>
    <row r="126" spans="1:6">
      <c r="A126" s="99" t="s">
        <v>287</v>
      </c>
      <c r="B126" s="95">
        <v>220739.43878</v>
      </c>
      <c r="C126" s="95">
        <v>71562.170259999999</v>
      </c>
      <c r="D126" s="95">
        <v>0</v>
      </c>
      <c r="E126" s="95">
        <v>0</v>
      </c>
      <c r="F126" s="95">
        <v>292301.60904000001</v>
      </c>
    </row>
    <row r="127" spans="1:6">
      <c r="A127" s="99" t="s">
        <v>288</v>
      </c>
      <c r="B127" s="95">
        <v>28598.453530000003</v>
      </c>
      <c r="C127" s="95">
        <v>15509.222800000001</v>
      </c>
      <c r="D127" s="95">
        <v>0</v>
      </c>
      <c r="E127" s="95">
        <v>0</v>
      </c>
      <c r="F127" s="95">
        <v>44107.676329999995</v>
      </c>
    </row>
    <row r="128" spans="1:6">
      <c r="A128" s="99" t="s">
        <v>289</v>
      </c>
      <c r="B128" s="95">
        <v>23091.55444</v>
      </c>
      <c r="C128" s="95">
        <v>3160.46099</v>
      </c>
      <c r="D128" s="95">
        <v>0</v>
      </c>
      <c r="E128" s="95">
        <v>0</v>
      </c>
      <c r="F128" s="95">
        <v>26252.015429999999</v>
      </c>
    </row>
    <row r="129" spans="1:6">
      <c r="A129" s="156" t="s">
        <v>290</v>
      </c>
      <c r="B129" s="95">
        <v>22261.507369999999</v>
      </c>
      <c r="C129" s="95">
        <v>15966.330880000001</v>
      </c>
      <c r="D129" s="95">
        <v>0</v>
      </c>
      <c r="E129" s="95">
        <v>0</v>
      </c>
      <c r="F129" s="95">
        <v>38227.838250000001</v>
      </c>
    </row>
    <row r="130" spans="1:6">
      <c r="A130" s="156" t="s">
        <v>291</v>
      </c>
      <c r="B130" s="95">
        <v>0</v>
      </c>
      <c r="C130" s="95">
        <v>0</v>
      </c>
      <c r="D130" s="95">
        <v>0</v>
      </c>
      <c r="E130" s="95">
        <v>0</v>
      </c>
      <c r="F130" s="95">
        <v>0</v>
      </c>
    </row>
    <row r="131" spans="1:6">
      <c r="A131" s="64" t="s">
        <v>292</v>
      </c>
      <c r="B131" s="95">
        <v>7318.6146799999997</v>
      </c>
      <c r="C131" s="95">
        <v>793.73493999999994</v>
      </c>
      <c r="D131" s="95">
        <v>0</v>
      </c>
      <c r="E131" s="95">
        <v>0</v>
      </c>
      <c r="F131" s="95">
        <v>8112.34962</v>
      </c>
    </row>
    <row r="132" spans="1:6">
      <c r="A132" s="177" t="s">
        <v>293</v>
      </c>
      <c r="B132" s="57">
        <v>163.83487</v>
      </c>
      <c r="C132" s="57">
        <v>54.860750000000003</v>
      </c>
      <c r="D132" s="57">
        <v>0</v>
      </c>
      <c r="E132" s="57">
        <v>0</v>
      </c>
      <c r="F132" s="57">
        <v>218.69561999999999</v>
      </c>
    </row>
    <row r="133" spans="1:6">
      <c r="A133" s="177" t="s">
        <v>487</v>
      </c>
      <c r="B133" s="57">
        <v>701.17499999999995</v>
      </c>
      <c r="C133" s="57">
        <v>0</v>
      </c>
      <c r="D133" s="57">
        <v>0</v>
      </c>
      <c r="E133" s="57">
        <v>0</v>
      </c>
      <c r="F133" s="57">
        <v>701.17499999999995</v>
      </c>
    </row>
    <row r="134" spans="1:6">
      <c r="A134" s="64" t="s">
        <v>488</v>
      </c>
      <c r="B134" s="95">
        <v>0</v>
      </c>
      <c r="C134" s="95">
        <v>0</v>
      </c>
      <c r="D134" s="95">
        <v>0</v>
      </c>
      <c r="E134" s="95">
        <v>0</v>
      </c>
      <c r="F134" s="95">
        <v>0</v>
      </c>
    </row>
    <row r="135" spans="1:6">
      <c r="A135" s="64" t="s">
        <v>489</v>
      </c>
      <c r="B135" s="95">
        <v>701.17499999999995</v>
      </c>
      <c r="C135" s="95">
        <v>0</v>
      </c>
      <c r="D135" s="95">
        <v>0</v>
      </c>
      <c r="E135" s="95">
        <v>0</v>
      </c>
      <c r="F135" s="95">
        <v>701.17499999999995</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264625.49138999998</v>
      </c>
      <c r="C140" s="57">
        <v>32340.996769999998</v>
      </c>
      <c r="D140" s="57">
        <v>9.5078199999999988</v>
      </c>
      <c r="E140" s="57">
        <v>0</v>
      </c>
      <c r="F140" s="57">
        <v>296975.99598000001</v>
      </c>
    </row>
    <row r="141" spans="1:6">
      <c r="A141" s="64" t="s">
        <v>295</v>
      </c>
      <c r="B141" s="95">
        <v>0</v>
      </c>
      <c r="C141" s="95">
        <v>0</v>
      </c>
      <c r="D141" s="95">
        <v>0</v>
      </c>
      <c r="E141" s="95">
        <v>0</v>
      </c>
      <c r="F141" s="95">
        <v>0</v>
      </c>
    </row>
    <row r="142" spans="1:6">
      <c r="A142" s="64" t="s">
        <v>296</v>
      </c>
      <c r="B142" s="95">
        <v>176990</v>
      </c>
      <c r="C142" s="95">
        <v>0</v>
      </c>
      <c r="D142" s="95">
        <v>0</v>
      </c>
      <c r="E142" s="95">
        <v>0</v>
      </c>
      <c r="F142" s="95">
        <v>176990</v>
      </c>
    </row>
    <row r="143" spans="1:6">
      <c r="A143" s="64" t="s">
        <v>297</v>
      </c>
      <c r="B143" s="95">
        <v>0</v>
      </c>
      <c r="C143" s="95">
        <v>0</v>
      </c>
      <c r="D143" s="95">
        <v>0</v>
      </c>
      <c r="E143" s="95">
        <v>0</v>
      </c>
      <c r="F143" s="95">
        <v>0</v>
      </c>
    </row>
    <row r="144" spans="1:6">
      <c r="A144" s="64" t="s">
        <v>298</v>
      </c>
      <c r="B144" s="95">
        <v>0</v>
      </c>
      <c r="C144" s="95">
        <v>0</v>
      </c>
      <c r="D144" s="95">
        <v>0</v>
      </c>
      <c r="E144" s="95">
        <v>0</v>
      </c>
      <c r="F144" s="95">
        <v>0</v>
      </c>
    </row>
    <row r="145" spans="1:6">
      <c r="A145" s="64" t="s">
        <v>299</v>
      </c>
      <c r="B145" s="95">
        <v>86382.87861</v>
      </c>
      <c r="C145" s="95">
        <v>32076.624159999999</v>
      </c>
      <c r="D145" s="95">
        <v>0</v>
      </c>
      <c r="E145" s="95">
        <v>0</v>
      </c>
      <c r="F145" s="95">
        <v>118459.50276999999</v>
      </c>
    </row>
    <row r="146" spans="1:6">
      <c r="A146" s="64" t="s">
        <v>300</v>
      </c>
      <c r="B146" s="95">
        <v>0</v>
      </c>
      <c r="C146" s="95">
        <v>0</v>
      </c>
      <c r="D146" s="95">
        <v>0</v>
      </c>
      <c r="E146" s="95">
        <v>0</v>
      </c>
      <c r="F146" s="95">
        <v>0</v>
      </c>
    </row>
    <row r="147" spans="1:6">
      <c r="A147" s="64" t="s">
        <v>301</v>
      </c>
      <c r="B147" s="95">
        <v>0</v>
      </c>
      <c r="C147" s="95">
        <v>0</v>
      </c>
      <c r="D147" s="95">
        <v>0</v>
      </c>
      <c r="E147" s="95">
        <v>0</v>
      </c>
      <c r="F147" s="95">
        <v>0</v>
      </c>
    </row>
    <row r="148" spans="1:6">
      <c r="A148" s="64" t="s">
        <v>302</v>
      </c>
      <c r="B148" s="95">
        <v>1252.6127799999999</v>
      </c>
      <c r="C148" s="95">
        <v>264.37261000000001</v>
      </c>
      <c r="D148" s="95">
        <v>9.5078199999999988</v>
      </c>
      <c r="E148" s="95">
        <v>0</v>
      </c>
      <c r="F148" s="95">
        <v>1526.4932099999999</v>
      </c>
    </row>
    <row r="149" spans="1:6">
      <c r="A149" s="177" t="s">
        <v>303</v>
      </c>
      <c r="B149" s="57">
        <v>85567.554950000005</v>
      </c>
      <c r="C149" s="57">
        <v>2330.9773</v>
      </c>
      <c r="D149" s="57">
        <v>0</v>
      </c>
      <c r="E149" s="57">
        <v>0</v>
      </c>
      <c r="F149" s="57">
        <v>87898.532250000004</v>
      </c>
    </row>
    <row r="150" spans="1:6">
      <c r="A150" s="64" t="s">
        <v>236</v>
      </c>
      <c r="B150" s="95">
        <v>108.20077000000001</v>
      </c>
      <c r="C150" s="95">
        <v>0</v>
      </c>
      <c r="D150" s="95">
        <v>0</v>
      </c>
      <c r="E150" s="95">
        <v>0</v>
      </c>
      <c r="F150" s="95">
        <v>108.20077000000001</v>
      </c>
    </row>
    <row r="151" spans="1:6">
      <c r="A151" s="64" t="s">
        <v>238</v>
      </c>
      <c r="B151" s="95">
        <v>54038.712270000004</v>
      </c>
      <c r="C151" s="95">
        <v>1737.3606000000002</v>
      </c>
      <c r="D151" s="95">
        <v>0</v>
      </c>
      <c r="E151" s="95">
        <v>0</v>
      </c>
      <c r="F151" s="95">
        <v>55776.072869999996</v>
      </c>
    </row>
    <row r="152" spans="1:6">
      <c r="A152" s="64" t="s">
        <v>304</v>
      </c>
      <c r="B152" s="95">
        <v>30997.949390000002</v>
      </c>
      <c r="C152" s="95">
        <v>585.66069999999991</v>
      </c>
      <c r="D152" s="95">
        <v>0</v>
      </c>
      <c r="E152" s="95">
        <v>0</v>
      </c>
      <c r="F152" s="95">
        <v>31583.610089999998</v>
      </c>
    </row>
    <row r="153" spans="1:6">
      <c r="A153" s="64" t="s">
        <v>265</v>
      </c>
      <c r="B153" s="95">
        <v>422.69252</v>
      </c>
      <c r="C153" s="95">
        <v>7.9560000000000004</v>
      </c>
      <c r="D153" s="95">
        <v>0</v>
      </c>
      <c r="E153" s="95">
        <v>0</v>
      </c>
      <c r="F153" s="95">
        <v>430.64852000000002</v>
      </c>
    </row>
    <row r="154" spans="1:6">
      <c r="A154" s="64" t="s">
        <v>305</v>
      </c>
      <c r="B154" s="95">
        <v>0</v>
      </c>
      <c r="C154" s="95">
        <v>0</v>
      </c>
      <c r="D154" s="95">
        <v>0</v>
      </c>
      <c r="E154" s="95">
        <v>0</v>
      </c>
      <c r="F154" s="95">
        <v>0</v>
      </c>
    </row>
    <row r="155" spans="1:6">
      <c r="A155" s="177" t="s">
        <v>306</v>
      </c>
      <c r="B155" s="57">
        <v>67617.817540000004</v>
      </c>
      <c r="C155" s="57">
        <v>6457.3176700000004</v>
      </c>
      <c r="D155" s="57">
        <v>0</v>
      </c>
      <c r="E155" s="57">
        <v>0</v>
      </c>
      <c r="F155" s="57">
        <v>74075.135209999993</v>
      </c>
    </row>
    <row r="156" spans="1:6">
      <c r="A156" s="64" t="s">
        <v>307</v>
      </c>
      <c r="B156" s="95">
        <v>97.071259999999995</v>
      </c>
      <c r="C156" s="95">
        <v>0</v>
      </c>
      <c r="D156" s="95">
        <v>0</v>
      </c>
      <c r="E156" s="95">
        <v>0</v>
      </c>
      <c r="F156" s="95">
        <v>97.071259999999995</v>
      </c>
    </row>
    <row r="157" spans="1:6">
      <c r="A157" s="64" t="s">
        <v>308</v>
      </c>
      <c r="B157" s="95">
        <v>0</v>
      </c>
      <c r="C157" s="95">
        <v>0</v>
      </c>
      <c r="D157" s="95">
        <v>0</v>
      </c>
      <c r="E157" s="95">
        <v>0</v>
      </c>
      <c r="F157" s="95">
        <v>0</v>
      </c>
    </row>
    <row r="158" spans="1:6">
      <c r="A158" s="64" t="s">
        <v>309</v>
      </c>
      <c r="B158" s="95">
        <v>51292.988250000002</v>
      </c>
      <c r="C158" s="95">
        <v>2280.7730799999999</v>
      </c>
      <c r="D158" s="95">
        <v>0</v>
      </c>
      <c r="E158" s="95">
        <v>0</v>
      </c>
      <c r="F158" s="95">
        <v>53573.761330000001</v>
      </c>
    </row>
    <row r="159" spans="1:6">
      <c r="A159" s="64" t="s">
        <v>1449</v>
      </c>
      <c r="B159" s="95">
        <v>0</v>
      </c>
      <c r="C159" s="95">
        <v>0</v>
      </c>
      <c r="D159" s="95">
        <v>0</v>
      </c>
      <c r="E159" s="95">
        <v>0</v>
      </c>
      <c r="F159" s="95">
        <v>0</v>
      </c>
    </row>
    <row r="160" spans="1:6">
      <c r="A160" s="64" t="s">
        <v>310</v>
      </c>
      <c r="B160" s="95">
        <v>15652.480800000001</v>
      </c>
      <c r="C160" s="95">
        <v>3976.42571</v>
      </c>
      <c r="D160" s="95">
        <v>0</v>
      </c>
      <c r="E160" s="95">
        <v>0</v>
      </c>
      <c r="F160" s="95">
        <v>19628.906510000001</v>
      </c>
    </row>
    <row r="161" spans="1:6">
      <c r="A161" s="64" t="s">
        <v>311</v>
      </c>
      <c r="B161" s="95">
        <v>575.27723000000003</v>
      </c>
      <c r="C161" s="95">
        <v>200.11888000000002</v>
      </c>
      <c r="D161" s="95">
        <v>0</v>
      </c>
      <c r="E161" s="95">
        <v>0</v>
      </c>
      <c r="F161" s="95">
        <v>775.39611000000002</v>
      </c>
    </row>
    <row r="162" spans="1:6">
      <c r="A162" s="177" t="s">
        <v>312</v>
      </c>
      <c r="B162" s="57">
        <v>0</v>
      </c>
      <c r="C162" s="57">
        <v>0</v>
      </c>
      <c r="D162" s="57">
        <v>0</v>
      </c>
      <c r="E162" s="57">
        <v>0</v>
      </c>
      <c r="F162" s="57">
        <v>0</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0</v>
      </c>
      <c r="C166" s="95">
        <v>0</v>
      </c>
      <c r="D166" s="95">
        <v>0</v>
      </c>
      <c r="E166" s="95">
        <v>0</v>
      </c>
      <c r="F166" s="95">
        <v>0</v>
      </c>
    </row>
    <row r="167" spans="1:6">
      <c r="A167" s="177" t="s">
        <v>317</v>
      </c>
      <c r="B167" s="57">
        <v>0</v>
      </c>
      <c r="C167" s="57">
        <v>0</v>
      </c>
      <c r="D167" s="57">
        <v>0</v>
      </c>
      <c r="E167" s="57">
        <v>0</v>
      </c>
      <c r="F167" s="57">
        <v>0</v>
      </c>
    </row>
    <row r="168" spans="1:6">
      <c r="A168" s="64" t="s">
        <v>318</v>
      </c>
      <c r="B168" s="95">
        <v>0</v>
      </c>
      <c r="C168" s="95">
        <v>0</v>
      </c>
      <c r="D168" s="95">
        <v>0</v>
      </c>
      <c r="E168" s="95">
        <v>0</v>
      </c>
      <c r="F168" s="95">
        <v>0</v>
      </c>
    </row>
    <row r="169" spans="1:6">
      <c r="A169" s="64" t="s">
        <v>319</v>
      </c>
      <c r="B169" s="95">
        <v>0</v>
      </c>
      <c r="C169" s="95">
        <v>0</v>
      </c>
      <c r="D169" s="95">
        <v>0</v>
      </c>
      <c r="E169" s="95">
        <v>0</v>
      </c>
      <c r="F169" s="95">
        <v>0</v>
      </c>
    </row>
    <row r="170" spans="1:6">
      <c r="A170" s="64" t="s">
        <v>320</v>
      </c>
      <c r="B170" s="95">
        <v>0</v>
      </c>
      <c r="C170" s="95">
        <v>0</v>
      </c>
      <c r="D170" s="95">
        <v>0</v>
      </c>
      <c r="E170" s="95">
        <v>0</v>
      </c>
      <c r="F170" s="95">
        <v>0</v>
      </c>
    </row>
    <row r="171" spans="1:6">
      <c r="A171" s="64" t="s">
        <v>321</v>
      </c>
      <c r="B171" s="95">
        <v>0</v>
      </c>
      <c r="C171" s="95">
        <v>0</v>
      </c>
      <c r="D171" s="95">
        <v>0</v>
      </c>
      <c r="E171" s="95">
        <v>0</v>
      </c>
      <c r="F171" s="95">
        <v>0</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0</v>
      </c>
      <c r="D175" s="95">
        <v>0</v>
      </c>
      <c r="E175" s="95">
        <v>0</v>
      </c>
      <c r="F175" s="95">
        <v>0</v>
      </c>
    </row>
    <row r="176" spans="1:6">
      <c r="A176" s="155" t="s">
        <v>326</v>
      </c>
      <c r="B176" s="57">
        <v>991615.08227000001</v>
      </c>
      <c r="C176" s="57">
        <v>0</v>
      </c>
      <c r="D176" s="57">
        <v>0</v>
      </c>
      <c r="E176" s="57">
        <v>0</v>
      </c>
      <c r="F176" s="57">
        <v>991615.08227000001</v>
      </c>
    </row>
    <row r="177" spans="1:6">
      <c r="A177" s="63" t="s">
        <v>327</v>
      </c>
      <c r="B177" s="95">
        <v>553432.5</v>
      </c>
      <c r="C177" s="95">
        <v>0</v>
      </c>
      <c r="D177" s="95">
        <v>0</v>
      </c>
      <c r="E177" s="95">
        <v>0</v>
      </c>
      <c r="F177" s="95">
        <v>553432.5</v>
      </c>
    </row>
    <row r="178" spans="1:6">
      <c r="A178" s="64" t="s">
        <v>328</v>
      </c>
      <c r="B178" s="95">
        <v>553432.5</v>
      </c>
      <c r="C178" s="95">
        <v>0</v>
      </c>
      <c r="D178" s="95">
        <v>0</v>
      </c>
      <c r="E178" s="95">
        <v>0</v>
      </c>
      <c r="F178" s="95">
        <v>553432.5</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4.7393199999999993</v>
      </c>
      <c r="C181" s="95">
        <v>0</v>
      </c>
      <c r="D181" s="95">
        <v>0</v>
      </c>
      <c r="E181" s="95">
        <v>0</v>
      </c>
      <c r="F181" s="95">
        <v>4.7393199999999993</v>
      </c>
    </row>
    <row r="182" spans="1:6">
      <c r="A182" s="64" t="s">
        <v>332</v>
      </c>
      <c r="B182" s="95">
        <v>0</v>
      </c>
      <c r="C182" s="95">
        <v>0</v>
      </c>
      <c r="D182" s="95">
        <v>0</v>
      </c>
      <c r="E182" s="95">
        <v>0</v>
      </c>
      <c r="F182" s="95">
        <v>0</v>
      </c>
    </row>
    <row r="183" spans="1:6">
      <c r="A183" s="64" t="s">
        <v>333</v>
      </c>
      <c r="B183" s="95">
        <v>0</v>
      </c>
      <c r="C183" s="95">
        <v>0</v>
      </c>
      <c r="D183" s="95">
        <v>0</v>
      </c>
      <c r="E183" s="95">
        <v>0</v>
      </c>
      <c r="F183" s="95">
        <v>0</v>
      </c>
    </row>
    <row r="184" spans="1:6">
      <c r="A184" s="64" t="s">
        <v>334</v>
      </c>
      <c r="B184" s="95">
        <v>4.7393199999999993</v>
      </c>
      <c r="C184" s="95">
        <v>0</v>
      </c>
      <c r="D184" s="95">
        <v>0</v>
      </c>
      <c r="E184" s="95">
        <v>0</v>
      </c>
      <c r="F184" s="95">
        <v>4.7393199999999993</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411031.67197000002</v>
      </c>
      <c r="C187" s="95">
        <v>0</v>
      </c>
      <c r="D187" s="95">
        <v>0</v>
      </c>
      <c r="E187" s="95">
        <v>0</v>
      </c>
      <c r="F187" s="95">
        <v>411031.67197000002</v>
      </c>
    </row>
    <row r="188" spans="1:6">
      <c r="A188" s="64" t="s">
        <v>338</v>
      </c>
      <c r="B188" s="95">
        <v>27950.895550000001</v>
      </c>
      <c r="C188" s="95">
        <v>0</v>
      </c>
      <c r="D188" s="95">
        <v>0</v>
      </c>
      <c r="E188" s="95">
        <v>0</v>
      </c>
      <c r="F188" s="95">
        <v>27950.895550000001</v>
      </c>
    </row>
    <row r="189" spans="1:6">
      <c r="A189" s="64" t="s">
        <v>339</v>
      </c>
      <c r="B189" s="95">
        <v>236139.05946000002</v>
      </c>
      <c r="C189" s="95">
        <v>0</v>
      </c>
      <c r="D189" s="95">
        <v>0</v>
      </c>
      <c r="E189" s="95">
        <v>0</v>
      </c>
      <c r="F189" s="95">
        <v>236139.05946000002</v>
      </c>
    </row>
    <row r="190" spans="1:6">
      <c r="A190" s="64" t="s">
        <v>340</v>
      </c>
      <c r="B190" s="95">
        <v>146941.71696000002</v>
      </c>
      <c r="C190" s="95">
        <v>0</v>
      </c>
      <c r="D190" s="95">
        <v>0</v>
      </c>
      <c r="E190" s="95">
        <v>0</v>
      </c>
      <c r="F190" s="95">
        <v>146941.71696000002</v>
      </c>
    </row>
    <row r="191" spans="1:6">
      <c r="A191" s="63" t="s">
        <v>341</v>
      </c>
      <c r="B191" s="95">
        <v>27146.170979999999</v>
      </c>
      <c r="C191" s="95">
        <v>0</v>
      </c>
      <c r="D191" s="95">
        <v>0</v>
      </c>
      <c r="E191" s="95">
        <v>0</v>
      </c>
      <c r="F191" s="95">
        <v>27146.170979999999</v>
      </c>
    </row>
    <row r="192" spans="1:6">
      <c r="A192" s="64" t="s">
        <v>342</v>
      </c>
      <c r="B192" s="95">
        <v>0</v>
      </c>
      <c r="C192" s="95">
        <v>0</v>
      </c>
      <c r="D192" s="95">
        <v>0</v>
      </c>
      <c r="E192" s="95">
        <v>0</v>
      </c>
      <c r="F192" s="95">
        <v>0</v>
      </c>
    </row>
    <row r="193" spans="1:6">
      <c r="A193" s="64" t="s">
        <v>343</v>
      </c>
      <c r="B193" s="95">
        <v>27146.170979999999</v>
      </c>
      <c r="C193" s="95">
        <v>0</v>
      </c>
      <c r="D193" s="95">
        <v>0</v>
      </c>
      <c r="E193" s="95">
        <v>0</v>
      </c>
      <c r="F193" s="95">
        <v>27146.170979999999</v>
      </c>
    </row>
    <row r="194" spans="1:6">
      <c r="A194" s="72" t="s">
        <v>344</v>
      </c>
      <c r="B194" s="57">
        <v>3198039.2565900004</v>
      </c>
      <c r="C194" s="57">
        <v>684569.19696000009</v>
      </c>
      <c r="D194" s="57">
        <v>9.5078199999999988</v>
      </c>
      <c r="E194" s="57">
        <v>0</v>
      </c>
      <c r="F194" s="57">
        <v>3882617.9613699997</v>
      </c>
    </row>
    <row r="195" spans="1:6">
      <c r="A195" s="72" t="s">
        <v>345</v>
      </c>
      <c r="B195" s="57">
        <v>3453.36708</v>
      </c>
      <c r="C195" s="57">
        <v>6.86</v>
      </c>
      <c r="D195" s="57">
        <v>0</v>
      </c>
      <c r="E195" s="57">
        <v>0</v>
      </c>
      <c r="F195" s="57">
        <v>3460.2270800000001</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1187.88726</v>
      </c>
      <c r="C202" s="95">
        <v>6.86</v>
      </c>
      <c r="D202" s="95">
        <v>0</v>
      </c>
      <c r="E202" s="95">
        <v>0</v>
      </c>
      <c r="F202" s="95">
        <v>1194.7472600000001</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712.75324999999998</v>
      </c>
      <c r="C205" s="95">
        <v>0</v>
      </c>
      <c r="D205" s="95">
        <v>0</v>
      </c>
      <c r="E205" s="95">
        <v>0</v>
      </c>
      <c r="F205" s="95">
        <v>712.75324999999998</v>
      </c>
    </row>
    <row r="206" spans="1:6">
      <c r="A206" s="64" t="s">
        <v>356</v>
      </c>
      <c r="B206" s="95">
        <v>0</v>
      </c>
      <c r="C206" s="95">
        <v>0</v>
      </c>
      <c r="D206" s="95">
        <v>0</v>
      </c>
      <c r="E206" s="95">
        <v>0</v>
      </c>
      <c r="F206" s="95">
        <v>0</v>
      </c>
    </row>
    <row r="207" spans="1:6">
      <c r="A207" s="64" t="s">
        <v>357</v>
      </c>
      <c r="B207" s="95">
        <v>475.13400999999999</v>
      </c>
      <c r="C207" s="95">
        <v>6.86</v>
      </c>
      <c r="D207" s="95">
        <v>0</v>
      </c>
      <c r="E207" s="95">
        <v>0</v>
      </c>
      <c r="F207" s="95">
        <v>481.99401</v>
      </c>
    </row>
    <row r="208" spans="1:6">
      <c r="A208" s="63" t="s">
        <v>358</v>
      </c>
      <c r="B208" s="95">
        <v>0</v>
      </c>
      <c r="C208" s="95">
        <v>0</v>
      </c>
      <c r="D208" s="95">
        <v>0</v>
      </c>
      <c r="E208" s="95">
        <v>0</v>
      </c>
      <c r="F208" s="95">
        <v>0</v>
      </c>
    </row>
    <row r="209" spans="1:6">
      <c r="A209" s="63" t="s">
        <v>359</v>
      </c>
      <c r="B209" s="95">
        <v>2265.47982</v>
      </c>
      <c r="C209" s="95">
        <v>0</v>
      </c>
      <c r="D209" s="95">
        <v>0</v>
      </c>
      <c r="E209" s="95">
        <v>0</v>
      </c>
      <c r="F209" s="95">
        <v>2265.47982</v>
      </c>
    </row>
    <row r="210" spans="1:6">
      <c r="A210" s="64" t="s">
        <v>360</v>
      </c>
      <c r="B210" s="95">
        <v>0</v>
      </c>
      <c r="C210" s="95">
        <v>0</v>
      </c>
      <c r="D210" s="95">
        <v>0</v>
      </c>
      <c r="E210" s="95">
        <v>0</v>
      </c>
      <c r="F210" s="95">
        <v>0</v>
      </c>
    </row>
    <row r="211" spans="1:6">
      <c r="A211" s="64" t="s">
        <v>361</v>
      </c>
      <c r="B211" s="95">
        <v>2265.47982</v>
      </c>
      <c r="C211" s="95">
        <v>0</v>
      </c>
      <c r="D211" s="95">
        <v>0</v>
      </c>
      <c r="E211" s="95">
        <v>0</v>
      </c>
      <c r="F211" s="95">
        <v>2265.47982</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0</v>
      </c>
      <c r="C214" s="95">
        <v>0</v>
      </c>
      <c r="D214" s="95">
        <v>0</v>
      </c>
      <c r="E214" s="95">
        <v>0</v>
      </c>
      <c r="F214" s="95">
        <v>0</v>
      </c>
    </row>
    <row r="215" spans="1:6">
      <c r="A215" s="177" t="s">
        <v>365</v>
      </c>
      <c r="B215" s="57">
        <v>767112.05796000001</v>
      </c>
      <c r="C215" s="57">
        <v>7089400.01291</v>
      </c>
      <c r="D215" s="57">
        <v>1023.5756</v>
      </c>
      <c r="E215" s="57">
        <v>0</v>
      </c>
      <c r="F215" s="57">
        <v>7857535.64647</v>
      </c>
    </row>
    <row r="216" spans="1:6">
      <c r="A216" s="63" t="s">
        <v>366</v>
      </c>
      <c r="B216" s="95">
        <v>0</v>
      </c>
      <c r="C216" s="95">
        <v>0</v>
      </c>
      <c r="D216" s="95">
        <v>0</v>
      </c>
      <c r="E216" s="95">
        <v>0</v>
      </c>
      <c r="F216" s="95">
        <v>0</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0</v>
      </c>
      <c r="C219" s="95">
        <v>0</v>
      </c>
      <c r="D219" s="95">
        <v>0</v>
      </c>
      <c r="E219" s="95">
        <v>0</v>
      </c>
      <c r="F219" s="95">
        <v>0</v>
      </c>
    </row>
    <row r="220" spans="1:6">
      <c r="A220" s="63" t="s">
        <v>370</v>
      </c>
      <c r="B220" s="95">
        <v>0</v>
      </c>
      <c r="C220" s="95">
        <v>144.54445000000001</v>
      </c>
      <c r="D220" s="95">
        <v>0</v>
      </c>
      <c r="E220" s="95">
        <v>0</v>
      </c>
      <c r="F220" s="95">
        <v>144.54445000000001</v>
      </c>
    </row>
    <row r="221" spans="1:6">
      <c r="A221" s="64" t="s">
        <v>371</v>
      </c>
      <c r="B221" s="95">
        <v>0</v>
      </c>
      <c r="C221" s="95">
        <v>0</v>
      </c>
      <c r="D221" s="95">
        <v>0</v>
      </c>
      <c r="E221" s="95">
        <v>0</v>
      </c>
      <c r="F221" s="95">
        <v>0</v>
      </c>
    </row>
    <row r="222" spans="1:6">
      <c r="A222" s="64" t="s">
        <v>372</v>
      </c>
      <c r="B222" s="95">
        <v>0</v>
      </c>
      <c r="C222" s="95">
        <v>144.54445000000001</v>
      </c>
      <c r="D222" s="95">
        <v>0</v>
      </c>
      <c r="E222" s="95">
        <v>0</v>
      </c>
      <c r="F222" s="95">
        <v>144.54445000000001</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707057.71204999997</v>
      </c>
      <c r="C232" s="95">
        <v>5068494.6446499992</v>
      </c>
      <c r="D232" s="95">
        <v>0</v>
      </c>
      <c r="E232" s="95">
        <v>0</v>
      </c>
      <c r="F232" s="95">
        <v>5775552.3566999994</v>
      </c>
    </row>
    <row r="233" spans="1:6">
      <c r="A233" s="64" t="s">
        <v>383</v>
      </c>
      <c r="B233" s="95">
        <v>696121.69382000004</v>
      </c>
      <c r="C233" s="95">
        <v>5056999.0885399999</v>
      </c>
      <c r="D233" s="95">
        <v>0</v>
      </c>
      <c r="E233" s="95">
        <v>0</v>
      </c>
      <c r="F233" s="95">
        <v>5753120.7823599996</v>
      </c>
    </row>
    <row r="234" spans="1:6">
      <c r="A234" s="64" t="s">
        <v>384</v>
      </c>
      <c r="B234" s="95">
        <v>0</v>
      </c>
      <c r="C234" s="95">
        <v>0</v>
      </c>
      <c r="D234" s="95">
        <v>0</v>
      </c>
      <c r="E234" s="95">
        <v>0</v>
      </c>
      <c r="F234" s="95">
        <v>0</v>
      </c>
    </row>
    <row r="235" spans="1:6">
      <c r="A235" s="64" t="s">
        <v>385</v>
      </c>
      <c r="B235" s="95">
        <v>0</v>
      </c>
      <c r="C235" s="95">
        <v>0</v>
      </c>
      <c r="D235" s="95">
        <v>0</v>
      </c>
      <c r="E235" s="95">
        <v>0</v>
      </c>
      <c r="F235" s="95">
        <v>0</v>
      </c>
    </row>
    <row r="236" spans="1:6">
      <c r="A236" s="64" t="s">
        <v>386</v>
      </c>
      <c r="B236" s="95">
        <v>0</v>
      </c>
      <c r="C236" s="95">
        <v>0</v>
      </c>
      <c r="D236" s="95">
        <v>0</v>
      </c>
      <c r="E236" s="95">
        <v>0</v>
      </c>
      <c r="F236" s="95">
        <v>0</v>
      </c>
    </row>
    <row r="237" spans="1:6">
      <c r="A237" s="64" t="s">
        <v>387</v>
      </c>
      <c r="B237" s="95">
        <v>10936.01823</v>
      </c>
      <c r="C237" s="95">
        <v>11495.55611</v>
      </c>
      <c r="D237" s="95">
        <v>0</v>
      </c>
      <c r="E237" s="95">
        <v>0</v>
      </c>
      <c r="F237" s="95">
        <v>22431.574339999999</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0</v>
      </c>
      <c r="C241" s="95">
        <v>0</v>
      </c>
      <c r="D241" s="95">
        <v>0</v>
      </c>
      <c r="E241" s="95">
        <v>0</v>
      </c>
      <c r="F241" s="95">
        <v>0</v>
      </c>
    </row>
    <row r="242" spans="1:6">
      <c r="A242" s="63" t="s">
        <v>392</v>
      </c>
      <c r="B242" s="95">
        <v>60054.345909999996</v>
      </c>
      <c r="C242" s="95">
        <v>2020760.82381</v>
      </c>
      <c r="D242" s="95">
        <v>1023.5756</v>
      </c>
      <c r="E242" s="95">
        <v>0</v>
      </c>
      <c r="F242" s="95">
        <v>2081838.74532</v>
      </c>
    </row>
    <row r="243" spans="1:6">
      <c r="A243" s="64" t="s">
        <v>393</v>
      </c>
      <c r="B243" s="95">
        <v>30263.869609999998</v>
      </c>
      <c r="C243" s="95">
        <v>14765.326730000001</v>
      </c>
      <c r="D243" s="95">
        <v>0</v>
      </c>
      <c r="E243" s="95">
        <v>0</v>
      </c>
      <c r="F243" s="95">
        <v>45029.196340000002</v>
      </c>
    </row>
    <row r="244" spans="1:6">
      <c r="A244" s="64" t="s">
        <v>394</v>
      </c>
      <c r="B244" s="95">
        <v>0</v>
      </c>
      <c r="C244" s="95">
        <v>0</v>
      </c>
      <c r="D244" s="95">
        <v>0</v>
      </c>
      <c r="E244" s="95">
        <v>0</v>
      </c>
      <c r="F244" s="95">
        <v>0</v>
      </c>
    </row>
    <row r="245" spans="1:6">
      <c r="A245" s="64" t="s">
        <v>395</v>
      </c>
      <c r="B245" s="95">
        <v>3493.5266099999999</v>
      </c>
      <c r="C245" s="95">
        <v>20450.55126</v>
      </c>
      <c r="D245" s="95">
        <v>582.77710000000002</v>
      </c>
      <c r="E245" s="95">
        <v>0</v>
      </c>
      <c r="F245" s="95">
        <v>24526.85497</v>
      </c>
    </row>
    <row r="246" spans="1:6">
      <c r="A246" s="64" t="s">
        <v>396</v>
      </c>
      <c r="B246" s="95">
        <v>13233.74776</v>
      </c>
      <c r="C246" s="95">
        <v>10546.97523</v>
      </c>
      <c r="D246" s="95">
        <v>0</v>
      </c>
      <c r="E246" s="95">
        <v>0</v>
      </c>
      <c r="F246" s="95">
        <v>23780.722989999998</v>
      </c>
    </row>
    <row r="247" spans="1:6">
      <c r="A247" s="64" t="s">
        <v>397</v>
      </c>
      <c r="B247" s="95">
        <v>0</v>
      </c>
      <c r="C247" s="95">
        <v>0</v>
      </c>
      <c r="D247" s="95">
        <v>0</v>
      </c>
      <c r="E247" s="95">
        <v>0</v>
      </c>
      <c r="F247" s="95">
        <v>0</v>
      </c>
    </row>
    <row r="248" spans="1:6">
      <c r="A248" s="64" t="s">
        <v>398</v>
      </c>
      <c r="B248" s="95">
        <v>13063.201929999999</v>
      </c>
      <c r="C248" s="95">
        <v>1974997.9705899998</v>
      </c>
      <c r="D248" s="95">
        <v>440.79849999999999</v>
      </c>
      <c r="E248" s="95">
        <v>0</v>
      </c>
      <c r="F248" s="95">
        <v>1988501.9710200001</v>
      </c>
    </row>
    <row r="249" spans="1:6">
      <c r="A249" s="63" t="s">
        <v>399</v>
      </c>
      <c r="B249" s="95">
        <v>0</v>
      </c>
      <c r="C249" s="95">
        <v>0</v>
      </c>
      <c r="D249" s="95">
        <v>0</v>
      </c>
      <c r="E249" s="95">
        <v>0</v>
      </c>
      <c r="F249" s="95">
        <v>0</v>
      </c>
    </row>
    <row r="250" spans="1:6">
      <c r="A250" s="64" t="s">
        <v>400</v>
      </c>
      <c r="B250" s="95">
        <v>0</v>
      </c>
      <c r="C250" s="95">
        <v>0</v>
      </c>
      <c r="D250" s="95">
        <v>0</v>
      </c>
      <c r="E250" s="95">
        <v>0</v>
      </c>
      <c r="F250" s="95">
        <v>0</v>
      </c>
    </row>
    <row r="251" spans="1:6">
      <c r="A251" s="64" t="s">
        <v>401</v>
      </c>
      <c r="B251" s="95">
        <v>0</v>
      </c>
      <c r="C251" s="95">
        <v>0</v>
      </c>
      <c r="D251" s="95">
        <v>0</v>
      </c>
      <c r="E251" s="95">
        <v>0</v>
      </c>
      <c r="F251" s="95">
        <v>0</v>
      </c>
    </row>
    <row r="252" spans="1:6">
      <c r="A252" s="63" t="s">
        <v>402</v>
      </c>
      <c r="B252" s="95">
        <v>0</v>
      </c>
      <c r="C252" s="95">
        <v>0</v>
      </c>
      <c r="D252" s="95">
        <v>0</v>
      </c>
      <c r="E252" s="95">
        <v>0</v>
      </c>
      <c r="F252" s="95">
        <v>0</v>
      </c>
    </row>
    <row r="253" spans="1:6">
      <c r="A253" s="64" t="s">
        <v>400</v>
      </c>
      <c r="B253" s="95">
        <v>0</v>
      </c>
      <c r="C253" s="95">
        <v>0</v>
      </c>
      <c r="D253" s="95">
        <v>0</v>
      </c>
      <c r="E253" s="95">
        <v>0</v>
      </c>
      <c r="F253" s="95">
        <v>0</v>
      </c>
    </row>
    <row r="254" spans="1:6">
      <c r="A254" s="64" t="s">
        <v>401</v>
      </c>
      <c r="B254" s="95">
        <v>0</v>
      </c>
      <c r="C254" s="95">
        <v>0</v>
      </c>
      <c r="D254" s="95">
        <v>0</v>
      </c>
      <c r="E254" s="95">
        <v>0</v>
      </c>
      <c r="F254" s="95">
        <v>0</v>
      </c>
    </row>
    <row r="255" spans="1:6" ht="30" customHeight="1">
      <c r="A255" s="216" t="s">
        <v>403</v>
      </c>
      <c r="B255" s="57">
        <v>211862.17316999999</v>
      </c>
      <c r="C255" s="57">
        <v>9753.1485900000007</v>
      </c>
      <c r="D255" s="57">
        <v>0</v>
      </c>
      <c r="E255" s="57">
        <v>0</v>
      </c>
      <c r="F255" s="57">
        <v>221615.32175999999</v>
      </c>
    </row>
    <row r="256" spans="1:6">
      <c r="A256" s="99" t="s">
        <v>404</v>
      </c>
      <c r="B256" s="95">
        <v>1.46071</v>
      </c>
      <c r="C256" s="95">
        <v>116.82892</v>
      </c>
      <c r="D256" s="95">
        <v>0</v>
      </c>
      <c r="E256" s="95">
        <v>0</v>
      </c>
      <c r="F256" s="95">
        <v>118.28963</v>
      </c>
    </row>
    <row r="257" spans="1:6">
      <c r="A257" s="99" t="s">
        <v>405</v>
      </c>
      <c r="B257" s="95">
        <v>13586.926730000001</v>
      </c>
      <c r="C257" s="95">
        <v>855.29201</v>
      </c>
      <c r="D257" s="95">
        <v>0</v>
      </c>
      <c r="E257" s="95">
        <v>0</v>
      </c>
      <c r="F257" s="95">
        <v>14442.21874</v>
      </c>
    </row>
    <row r="258" spans="1:6">
      <c r="A258" s="99" t="s">
        <v>406</v>
      </c>
      <c r="B258" s="95">
        <v>152838.66100999998</v>
      </c>
      <c r="C258" s="95">
        <v>6479.0414800000008</v>
      </c>
      <c r="D258" s="95">
        <v>0</v>
      </c>
      <c r="E258" s="95">
        <v>0</v>
      </c>
      <c r="F258" s="95">
        <v>159317.70249</v>
      </c>
    </row>
    <row r="259" spans="1:6">
      <c r="A259" s="99" t="s">
        <v>407</v>
      </c>
      <c r="B259" s="95">
        <v>38763.583920000005</v>
      </c>
      <c r="C259" s="95">
        <v>1504.19256</v>
      </c>
      <c r="D259" s="95">
        <v>0</v>
      </c>
      <c r="E259" s="95">
        <v>0</v>
      </c>
      <c r="F259" s="95">
        <v>40267.776479999993</v>
      </c>
    </row>
    <row r="260" spans="1:6">
      <c r="A260" s="99" t="s">
        <v>408</v>
      </c>
      <c r="B260" s="95">
        <v>388.26678999999996</v>
      </c>
      <c r="C260" s="95">
        <v>10.813219999999999</v>
      </c>
      <c r="D260" s="95">
        <v>0</v>
      </c>
      <c r="E260" s="95">
        <v>0</v>
      </c>
      <c r="F260" s="95">
        <v>399.08001000000002</v>
      </c>
    </row>
    <row r="261" spans="1:6">
      <c r="A261" s="99" t="s">
        <v>409</v>
      </c>
      <c r="B261" s="95">
        <v>33.421639999999996</v>
      </c>
      <c r="C261" s="95">
        <v>8.9999999999999992E-5</v>
      </c>
      <c r="D261" s="95">
        <v>0</v>
      </c>
      <c r="E261" s="95">
        <v>0</v>
      </c>
      <c r="F261" s="95">
        <v>33.421730000000004</v>
      </c>
    </row>
    <row r="262" spans="1:6">
      <c r="A262" s="99" t="s">
        <v>410</v>
      </c>
      <c r="B262" s="95">
        <v>2135.3261000000002</v>
      </c>
      <c r="C262" s="95">
        <v>266.22025000000002</v>
      </c>
      <c r="D262" s="95">
        <v>0</v>
      </c>
      <c r="E262" s="95">
        <v>0</v>
      </c>
      <c r="F262" s="95">
        <v>2401.5463500000001</v>
      </c>
    </row>
    <row r="263" spans="1:6">
      <c r="A263" s="99" t="s">
        <v>411</v>
      </c>
      <c r="B263" s="95">
        <v>273.06646000000001</v>
      </c>
      <c r="C263" s="95">
        <v>0</v>
      </c>
      <c r="D263" s="95">
        <v>0</v>
      </c>
      <c r="E263" s="95">
        <v>0</v>
      </c>
      <c r="F263" s="95">
        <v>273.06646000000001</v>
      </c>
    </row>
    <row r="264" spans="1:6">
      <c r="A264" s="99" t="s">
        <v>412</v>
      </c>
      <c r="B264" s="95">
        <v>0</v>
      </c>
      <c r="C264" s="95">
        <v>0</v>
      </c>
      <c r="D264" s="95">
        <v>0</v>
      </c>
      <c r="E264" s="95">
        <v>0</v>
      </c>
      <c r="F264" s="95">
        <v>0</v>
      </c>
    </row>
    <row r="265" spans="1:6">
      <c r="A265" s="99" t="s">
        <v>413</v>
      </c>
      <c r="B265" s="95">
        <v>3826.2632599999997</v>
      </c>
      <c r="C265" s="95">
        <v>520.76005999999995</v>
      </c>
      <c r="D265" s="95">
        <v>0</v>
      </c>
      <c r="E265" s="95">
        <v>0</v>
      </c>
      <c r="F265" s="95">
        <v>4347.0233200000002</v>
      </c>
    </row>
    <row r="266" spans="1:6">
      <c r="A266" s="99" t="s">
        <v>414</v>
      </c>
      <c r="B266" s="95">
        <v>15.196549999999998</v>
      </c>
      <c r="C266" s="95">
        <v>0</v>
      </c>
      <c r="D266" s="95">
        <v>0</v>
      </c>
      <c r="E266" s="95">
        <v>0</v>
      </c>
      <c r="F266" s="95">
        <v>15.196549999999998</v>
      </c>
    </row>
    <row r="267" spans="1:6">
      <c r="A267" s="216" t="s">
        <v>415</v>
      </c>
      <c r="B267" s="57">
        <v>-59277.466930000002</v>
      </c>
      <c r="C267" s="57">
        <v>-3404.96315</v>
      </c>
      <c r="D267" s="57">
        <v>0</v>
      </c>
      <c r="E267" s="57">
        <v>0</v>
      </c>
      <c r="F267" s="57">
        <v>-62682.430079999998</v>
      </c>
    </row>
    <row r="268" spans="1:6">
      <c r="A268" s="99" t="s">
        <v>416</v>
      </c>
      <c r="B268" s="95">
        <v>-53290.741799999996</v>
      </c>
      <c r="C268" s="95">
        <v>-2558.56466</v>
      </c>
      <c r="D268" s="95">
        <v>0</v>
      </c>
      <c r="E268" s="95">
        <v>0</v>
      </c>
      <c r="F268" s="95">
        <v>-55849.30646</v>
      </c>
    </row>
    <row r="269" spans="1:6">
      <c r="A269" s="99" t="s">
        <v>417</v>
      </c>
      <c r="B269" s="95">
        <v>0</v>
      </c>
      <c r="C269" s="95">
        <v>0</v>
      </c>
      <c r="D269" s="95">
        <v>0</v>
      </c>
      <c r="E269" s="95">
        <v>0</v>
      </c>
      <c r="F269" s="95">
        <v>0</v>
      </c>
    </row>
    <row r="270" spans="1:6">
      <c r="A270" s="99" t="s">
        <v>418</v>
      </c>
      <c r="B270" s="95">
        <v>-5545.6907000000001</v>
      </c>
      <c r="C270" s="95">
        <v>-802.6089300000001</v>
      </c>
      <c r="D270" s="95">
        <v>0</v>
      </c>
      <c r="E270" s="95">
        <v>0</v>
      </c>
      <c r="F270" s="95">
        <v>-6348.2996299999995</v>
      </c>
    </row>
    <row r="271" spans="1:6">
      <c r="A271" s="99" t="s">
        <v>419</v>
      </c>
      <c r="B271" s="95">
        <v>-438.19042999999999</v>
      </c>
      <c r="C271" s="95">
        <v>-43.789559999999994</v>
      </c>
      <c r="D271" s="95">
        <v>0</v>
      </c>
      <c r="E271" s="95">
        <v>0</v>
      </c>
      <c r="F271" s="95">
        <v>-481.97998999999999</v>
      </c>
    </row>
    <row r="272" spans="1:6">
      <c r="A272" s="99" t="s">
        <v>420</v>
      </c>
      <c r="B272" s="95">
        <v>0</v>
      </c>
      <c r="C272" s="95">
        <v>0</v>
      </c>
      <c r="D272" s="95">
        <v>0</v>
      </c>
      <c r="E272" s="95">
        <v>0</v>
      </c>
      <c r="F272" s="95">
        <v>0</v>
      </c>
    </row>
    <row r="273" spans="1:6">
      <c r="A273" s="156" t="s">
        <v>421</v>
      </c>
      <c r="B273" s="95">
        <v>0</v>
      </c>
      <c r="C273" s="95">
        <v>0</v>
      </c>
      <c r="D273" s="95">
        <v>0</v>
      </c>
      <c r="E273" s="95">
        <v>0</v>
      </c>
      <c r="F273" s="95">
        <v>0</v>
      </c>
    </row>
    <row r="274" spans="1:6">
      <c r="A274" s="99" t="s">
        <v>493</v>
      </c>
      <c r="B274" s="95">
        <v>-2.8439999999999999</v>
      </c>
      <c r="C274" s="95">
        <v>0</v>
      </c>
      <c r="D274" s="95">
        <v>0</v>
      </c>
      <c r="E274" s="95">
        <v>0</v>
      </c>
      <c r="F274" s="95">
        <v>-2.8439999999999999</v>
      </c>
    </row>
    <row r="275" spans="1:6">
      <c r="A275" s="216" t="s">
        <v>1107</v>
      </c>
      <c r="B275" s="57">
        <v>152584.70624</v>
      </c>
      <c r="C275" s="57">
        <v>6348.1854400000002</v>
      </c>
      <c r="D275" s="57">
        <v>0</v>
      </c>
      <c r="E275" s="57">
        <v>0</v>
      </c>
      <c r="F275" s="57">
        <v>158932.89168</v>
      </c>
    </row>
    <row r="276" spans="1:6">
      <c r="A276" s="69" t="s">
        <v>422</v>
      </c>
      <c r="B276" s="57">
        <v>6731.0403299999998</v>
      </c>
      <c r="C276" s="57">
        <v>1051.6300100000001</v>
      </c>
      <c r="D276" s="57">
        <v>0</v>
      </c>
      <c r="E276" s="57">
        <v>0</v>
      </c>
      <c r="F276" s="57">
        <v>7782.6703399999997</v>
      </c>
    </row>
    <row r="277" spans="1:6">
      <c r="A277" s="99" t="s">
        <v>423</v>
      </c>
      <c r="B277" s="95">
        <v>4736.3879400000005</v>
      </c>
      <c r="C277" s="95">
        <v>67.380139999999997</v>
      </c>
      <c r="D277" s="95">
        <v>0</v>
      </c>
      <c r="E277" s="95">
        <v>0</v>
      </c>
      <c r="F277" s="95">
        <v>4803.7680799999998</v>
      </c>
    </row>
    <row r="278" spans="1:6">
      <c r="A278" s="99" t="s">
        <v>424</v>
      </c>
      <c r="B278" s="95">
        <v>32.272379999999998</v>
      </c>
      <c r="C278" s="95">
        <v>984.19272999999998</v>
      </c>
      <c r="D278" s="95">
        <v>0</v>
      </c>
      <c r="E278" s="95">
        <v>0</v>
      </c>
      <c r="F278" s="95">
        <v>1016.46511</v>
      </c>
    </row>
    <row r="279" spans="1:6">
      <c r="A279" s="99" t="s">
        <v>425</v>
      </c>
      <c r="B279" s="95">
        <v>1397.6037200000001</v>
      </c>
      <c r="C279" s="95">
        <v>0</v>
      </c>
      <c r="D279" s="95">
        <v>0</v>
      </c>
      <c r="E279" s="95">
        <v>0</v>
      </c>
      <c r="F279" s="95">
        <v>1397.6037200000001</v>
      </c>
    </row>
    <row r="280" spans="1:6">
      <c r="A280" s="99" t="s">
        <v>426</v>
      </c>
      <c r="B280" s="95">
        <v>420.2629</v>
      </c>
      <c r="C280" s="95">
        <v>0</v>
      </c>
      <c r="D280" s="95">
        <v>0</v>
      </c>
      <c r="E280" s="95">
        <v>0</v>
      </c>
      <c r="F280" s="95">
        <v>420.2629</v>
      </c>
    </row>
    <row r="281" spans="1:6">
      <c r="A281" s="99" t="s">
        <v>427</v>
      </c>
      <c r="B281" s="95">
        <v>144.51339000000002</v>
      </c>
      <c r="C281" s="95">
        <v>5.7140000000000003E-2</v>
      </c>
      <c r="D281" s="95">
        <v>0</v>
      </c>
      <c r="E281" s="95">
        <v>0</v>
      </c>
      <c r="F281" s="95">
        <v>144.57052999999999</v>
      </c>
    </row>
    <row r="282" spans="1:6">
      <c r="A282" s="99" t="s">
        <v>428</v>
      </c>
      <c r="B282" s="95">
        <v>0</v>
      </c>
      <c r="C282" s="95">
        <v>0</v>
      </c>
      <c r="D282" s="95">
        <v>0</v>
      </c>
      <c r="E282" s="95">
        <v>0</v>
      </c>
      <c r="F282" s="95">
        <v>0</v>
      </c>
    </row>
    <row r="283" spans="1:6">
      <c r="A283" s="157" t="s">
        <v>429</v>
      </c>
      <c r="B283" s="57">
        <v>-4432.9000599999999</v>
      </c>
      <c r="C283" s="57">
        <v>-1606.44642</v>
      </c>
      <c r="D283" s="57">
        <v>0</v>
      </c>
      <c r="E283" s="57">
        <v>0</v>
      </c>
      <c r="F283" s="57">
        <v>-6039.3464800000002</v>
      </c>
    </row>
    <row r="284" spans="1:6">
      <c r="A284" s="99" t="s">
        <v>423</v>
      </c>
      <c r="B284" s="95">
        <v>-498.78726</v>
      </c>
      <c r="C284" s="95">
        <v>-1153.87499</v>
      </c>
      <c r="D284" s="95">
        <v>0</v>
      </c>
      <c r="E284" s="95">
        <v>0</v>
      </c>
      <c r="F284" s="95">
        <v>-1652.6622500000001</v>
      </c>
    </row>
    <row r="285" spans="1:6">
      <c r="A285" s="99" t="s">
        <v>430</v>
      </c>
      <c r="B285" s="95">
        <v>-2567.6046699999997</v>
      </c>
      <c r="C285" s="95">
        <v>0</v>
      </c>
      <c r="D285" s="95">
        <v>0</v>
      </c>
      <c r="E285" s="95">
        <v>0</v>
      </c>
      <c r="F285" s="95">
        <v>-2567.6046699999997</v>
      </c>
    </row>
    <row r="286" spans="1:6">
      <c r="A286" s="99" t="s">
        <v>431</v>
      </c>
      <c r="B286" s="95">
        <v>-1.1344799999999999</v>
      </c>
      <c r="C286" s="95">
        <v>0</v>
      </c>
      <c r="D286" s="95">
        <v>0</v>
      </c>
      <c r="E286" s="95">
        <v>0</v>
      </c>
      <c r="F286" s="95">
        <v>-1.1344799999999999</v>
      </c>
    </row>
    <row r="287" spans="1:6">
      <c r="A287" s="99" t="s">
        <v>432</v>
      </c>
      <c r="B287" s="95">
        <v>0</v>
      </c>
      <c r="C287" s="95">
        <v>0</v>
      </c>
      <c r="D287" s="95">
        <v>0</v>
      </c>
      <c r="E287" s="95">
        <v>0</v>
      </c>
      <c r="F287" s="95">
        <v>0</v>
      </c>
    </row>
    <row r="288" spans="1:6">
      <c r="A288" s="99" t="s">
        <v>433</v>
      </c>
      <c r="B288" s="95">
        <v>-1365.37365</v>
      </c>
      <c r="C288" s="95">
        <v>-452.57143000000002</v>
      </c>
      <c r="D288" s="95">
        <v>0</v>
      </c>
      <c r="E288" s="95">
        <v>0</v>
      </c>
      <c r="F288" s="95">
        <v>-1817.94508</v>
      </c>
    </row>
    <row r="289" spans="1:6">
      <c r="A289" s="99" t="s">
        <v>434</v>
      </c>
      <c r="B289" s="95">
        <v>0</v>
      </c>
      <c r="C289" s="95">
        <v>0</v>
      </c>
      <c r="D289" s="95">
        <v>0</v>
      </c>
      <c r="E289" s="95">
        <v>0</v>
      </c>
      <c r="F289" s="95">
        <v>0</v>
      </c>
    </row>
    <row r="290" spans="1:6">
      <c r="A290" s="216" t="s">
        <v>1106</v>
      </c>
      <c r="B290" s="57">
        <v>154882.84651</v>
      </c>
      <c r="C290" s="57">
        <v>5793.3690299999998</v>
      </c>
      <c r="D290" s="57">
        <v>0</v>
      </c>
      <c r="E290" s="57">
        <v>0</v>
      </c>
      <c r="F290" s="57">
        <v>160676.21554</v>
      </c>
    </row>
    <row r="291" spans="1:6">
      <c r="A291" s="99" t="s">
        <v>435</v>
      </c>
      <c r="B291" s="95">
        <v>13728.26154</v>
      </c>
      <c r="C291" s="95">
        <v>900.78818000000001</v>
      </c>
      <c r="D291" s="95">
        <v>0</v>
      </c>
      <c r="E291" s="95">
        <v>0</v>
      </c>
      <c r="F291" s="95">
        <v>14629.049720000001</v>
      </c>
    </row>
    <row r="292" spans="1:6">
      <c r="A292" s="99" t="s">
        <v>436</v>
      </c>
      <c r="B292" s="95">
        <v>331.84456</v>
      </c>
      <c r="C292" s="95">
        <v>8.0008199999999992</v>
      </c>
      <c r="D292" s="95">
        <v>0</v>
      </c>
      <c r="E292" s="95">
        <v>0</v>
      </c>
      <c r="F292" s="95">
        <v>339.84537999999998</v>
      </c>
    </row>
    <row r="293" spans="1:6">
      <c r="A293" s="99" t="s">
        <v>437</v>
      </c>
      <c r="B293" s="95">
        <v>13396.41698</v>
      </c>
      <c r="C293" s="95">
        <v>892.78736000000004</v>
      </c>
      <c r="D293" s="95">
        <v>0</v>
      </c>
      <c r="E293" s="95">
        <v>0</v>
      </c>
      <c r="F293" s="95">
        <v>14289.20434</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-14471.924489999999</v>
      </c>
      <c r="C299" s="95">
        <v>-910.72948999999994</v>
      </c>
      <c r="D299" s="95">
        <v>0</v>
      </c>
      <c r="E299" s="95">
        <v>0</v>
      </c>
      <c r="F299" s="95">
        <v>-15382.653980000001</v>
      </c>
    </row>
    <row r="300" spans="1:6">
      <c r="A300" s="99" t="s">
        <v>444</v>
      </c>
      <c r="B300" s="95">
        <v>-10925.6005</v>
      </c>
      <c r="C300" s="95">
        <v>-699.05484000000001</v>
      </c>
      <c r="D300" s="95">
        <v>0</v>
      </c>
      <c r="E300" s="95">
        <v>0</v>
      </c>
      <c r="F300" s="95">
        <v>-11624.655339999999</v>
      </c>
    </row>
    <row r="301" spans="1:6">
      <c r="A301" s="99" t="s">
        <v>445</v>
      </c>
      <c r="B301" s="95">
        <v>-19.001540000000002</v>
      </c>
      <c r="C301" s="95">
        <v>-2.2410700000000001</v>
      </c>
      <c r="D301" s="95">
        <v>0</v>
      </c>
      <c r="E301" s="95">
        <v>0</v>
      </c>
      <c r="F301" s="95">
        <v>-21.242609999999999</v>
      </c>
    </row>
    <row r="302" spans="1:6">
      <c r="A302" s="99" t="s">
        <v>446</v>
      </c>
      <c r="B302" s="95">
        <v>0</v>
      </c>
      <c r="C302" s="95">
        <v>0</v>
      </c>
      <c r="D302" s="95">
        <v>0</v>
      </c>
      <c r="E302" s="95">
        <v>0</v>
      </c>
      <c r="F302" s="95">
        <v>0</v>
      </c>
    </row>
    <row r="303" spans="1:6">
      <c r="A303" s="156" t="s">
        <v>447</v>
      </c>
      <c r="B303" s="95">
        <v>-3527.3224500000001</v>
      </c>
      <c r="C303" s="95">
        <v>-209.43357999999998</v>
      </c>
      <c r="D303" s="95">
        <v>0</v>
      </c>
      <c r="E303" s="95">
        <v>0</v>
      </c>
      <c r="F303" s="95">
        <v>-3736.75603</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1105</v>
      </c>
      <c r="B306" s="57">
        <v>154139.18356</v>
      </c>
      <c r="C306" s="57">
        <v>5783.4277199999997</v>
      </c>
      <c r="D306" s="57">
        <v>0</v>
      </c>
      <c r="E306" s="57">
        <v>0</v>
      </c>
      <c r="F306" s="57">
        <v>159922.61128000001</v>
      </c>
    </row>
    <row r="307" spans="1:6">
      <c r="A307" s="216" t="s">
        <v>450</v>
      </c>
      <c r="B307" s="57">
        <v>-119048.72623</v>
      </c>
      <c r="C307" s="57">
        <v>-5908.5167099999999</v>
      </c>
      <c r="D307" s="57">
        <v>0</v>
      </c>
      <c r="E307" s="57">
        <v>0</v>
      </c>
      <c r="F307" s="57">
        <v>-124957.24294</v>
      </c>
    </row>
    <row r="308" spans="1:6">
      <c r="A308" s="99" t="s">
        <v>451</v>
      </c>
      <c r="B308" s="95">
        <v>-63456.247929999998</v>
      </c>
      <c r="C308" s="95">
        <v>-5.5017200000000006</v>
      </c>
      <c r="D308" s="95">
        <v>0</v>
      </c>
      <c r="E308" s="95">
        <v>0</v>
      </c>
      <c r="F308" s="95">
        <v>-63461.749649999998</v>
      </c>
    </row>
    <row r="309" spans="1:6">
      <c r="A309" s="99" t="s">
        <v>452</v>
      </c>
      <c r="B309" s="95">
        <v>-10760.93246</v>
      </c>
      <c r="C309" s="95">
        <v>-926.95681999999999</v>
      </c>
      <c r="D309" s="95">
        <v>0</v>
      </c>
      <c r="E309" s="95">
        <v>0</v>
      </c>
      <c r="F309" s="95">
        <v>-11687.889279999999</v>
      </c>
    </row>
    <row r="310" spans="1:6">
      <c r="A310" s="99" t="s">
        <v>453</v>
      </c>
      <c r="B310" s="95">
        <v>-1.4339999999999999</v>
      </c>
      <c r="C310" s="95">
        <v>-1333.17542</v>
      </c>
      <c r="D310" s="95">
        <v>0</v>
      </c>
      <c r="E310" s="95">
        <v>0</v>
      </c>
      <c r="F310" s="95">
        <v>-1334.60942</v>
      </c>
    </row>
    <row r="311" spans="1:6">
      <c r="A311" s="99" t="s">
        <v>454</v>
      </c>
      <c r="B311" s="95">
        <v>-2719.3395499999997</v>
      </c>
      <c r="C311" s="95">
        <v>0</v>
      </c>
      <c r="D311" s="95">
        <v>0</v>
      </c>
      <c r="E311" s="95">
        <v>0</v>
      </c>
      <c r="F311" s="95">
        <v>-2719.3395499999997</v>
      </c>
    </row>
    <row r="312" spans="1:6">
      <c r="A312" s="99" t="s">
        <v>455</v>
      </c>
      <c r="B312" s="95">
        <v>-6514.5614100000003</v>
      </c>
      <c r="C312" s="95">
        <v>0</v>
      </c>
      <c r="D312" s="95">
        <v>0</v>
      </c>
      <c r="E312" s="95">
        <v>0</v>
      </c>
      <c r="F312" s="95">
        <v>-6514.5614100000003</v>
      </c>
    </row>
    <row r="313" spans="1:6">
      <c r="A313" s="99" t="s">
        <v>456</v>
      </c>
      <c r="B313" s="95">
        <v>-1552.9861100000001</v>
      </c>
      <c r="C313" s="95">
        <v>-362.02537999999998</v>
      </c>
      <c r="D313" s="95">
        <v>0</v>
      </c>
      <c r="E313" s="95">
        <v>0</v>
      </c>
      <c r="F313" s="95">
        <v>-1915.0114900000001</v>
      </c>
    </row>
    <row r="314" spans="1:6">
      <c r="A314" s="99" t="s">
        <v>457</v>
      </c>
      <c r="B314" s="95">
        <v>-3849.32026</v>
      </c>
      <c r="C314" s="95">
        <v>0</v>
      </c>
      <c r="D314" s="95">
        <v>0</v>
      </c>
      <c r="E314" s="95">
        <v>0</v>
      </c>
      <c r="F314" s="95">
        <v>-3849.32026</v>
      </c>
    </row>
    <row r="315" spans="1:6">
      <c r="A315" s="99" t="s">
        <v>458</v>
      </c>
      <c r="B315" s="95">
        <v>-1687.2257400000001</v>
      </c>
      <c r="C315" s="95">
        <v>0</v>
      </c>
      <c r="D315" s="95">
        <v>0</v>
      </c>
      <c r="E315" s="95">
        <v>0</v>
      </c>
      <c r="F315" s="95">
        <v>-1687.2257400000001</v>
      </c>
    </row>
    <row r="316" spans="1:6">
      <c r="A316" s="99" t="s">
        <v>459</v>
      </c>
      <c r="B316" s="95">
        <v>-28506.678769999999</v>
      </c>
      <c r="C316" s="95">
        <v>-3280.8573700000002</v>
      </c>
      <c r="D316" s="95">
        <v>0</v>
      </c>
      <c r="E316" s="95">
        <v>0</v>
      </c>
      <c r="F316" s="95">
        <v>-31787.53614</v>
      </c>
    </row>
    <row r="317" spans="1:6">
      <c r="A317" s="69" t="s">
        <v>1104</v>
      </c>
      <c r="B317" s="57">
        <v>35090.457329999997</v>
      </c>
      <c r="C317" s="57">
        <v>-125.08899000000001</v>
      </c>
      <c r="D317" s="57">
        <v>0</v>
      </c>
      <c r="E317" s="57">
        <v>0</v>
      </c>
      <c r="F317" s="57">
        <v>34965.368340000001</v>
      </c>
    </row>
    <row r="318" spans="1:6">
      <c r="A318" s="156" t="s">
        <v>460</v>
      </c>
      <c r="B318" s="95">
        <v>1.38537</v>
      </c>
      <c r="C318" s="95">
        <v>0</v>
      </c>
      <c r="D318" s="95">
        <v>0</v>
      </c>
      <c r="E318" s="95">
        <v>0</v>
      </c>
      <c r="F318" s="95">
        <v>1.38537</v>
      </c>
    </row>
    <row r="319" spans="1:6">
      <c r="A319" s="156" t="s">
        <v>461</v>
      </c>
      <c r="B319" s="95">
        <v>1.38537</v>
      </c>
      <c r="C319" s="95">
        <v>0</v>
      </c>
      <c r="D319" s="95">
        <v>0</v>
      </c>
      <c r="E319" s="95">
        <v>0</v>
      </c>
      <c r="F319" s="95">
        <v>1.38537</v>
      </c>
    </row>
    <row r="320" spans="1:6">
      <c r="A320" s="156" t="s">
        <v>462</v>
      </c>
      <c r="B320" s="95">
        <v>0</v>
      </c>
      <c r="C320" s="95">
        <v>0</v>
      </c>
      <c r="D320" s="95">
        <v>0</v>
      </c>
      <c r="E320" s="95">
        <v>0</v>
      </c>
      <c r="F320" s="95">
        <v>0</v>
      </c>
    </row>
    <row r="321" spans="1:6">
      <c r="A321" s="156" t="s">
        <v>463</v>
      </c>
      <c r="B321" s="95">
        <v>0</v>
      </c>
      <c r="C321" s="95">
        <v>0</v>
      </c>
      <c r="D321" s="95">
        <v>0</v>
      </c>
      <c r="E321" s="95">
        <v>0</v>
      </c>
      <c r="F321" s="95">
        <v>0</v>
      </c>
    </row>
    <row r="322" spans="1:6">
      <c r="A322" s="156" t="s">
        <v>464</v>
      </c>
      <c r="B322" s="95">
        <v>0</v>
      </c>
      <c r="C322" s="95">
        <v>0</v>
      </c>
      <c r="D322" s="95">
        <v>0</v>
      </c>
      <c r="E322" s="95">
        <v>0</v>
      </c>
      <c r="F322" s="95">
        <v>0</v>
      </c>
    </row>
    <row r="323" spans="1:6">
      <c r="A323" s="156" t="s">
        <v>465</v>
      </c>
      <c r="B323" s="95">
        <v>0</v>
      </c>
      <c r="C323" s="95">
        <v>0</v>
      </c>
      <c r="D323" s="95">
        <v>0</v>
      </c>
      <c r="E323" s="95">
        <v>0</v>
      </c>
      <c r="F323" s="95">
        <v>0</v>
      </c>
    </row>
    <row r="324" spans="1:6">
      <c r="A324" s="155" t="s">
        <v>1380</v>
      </c>
      <c r="B324" s="57">
        <v>35091.842700000001</v>
      </c>
      <c r="C324" s="57">
        <v>-125.08899000000001</v>
      </c>
      <c r="D324" s="57">
        <v>0</v>
      </c>
      <c r="E324" s="57">
        <v>0</v>
      </c>
      <c r="F324" s="57">
        <v>34966.753710000005</v>
      </c>
    </row>
    <row r="325" spans="1:6">
      <c r="A325" s="99" t="s">
        <v>466</v>
      </c>
      <c r="B325" s="95">
        <v>94.281399999999991</v>
      </c>
      <c r="C325" s="95">
        <v>7.8252100000000002</v>
      </c>
      <c r="D325" s="95">
        <v>0</v>
      </c>
      <c r="E325" s="95">
        <v>0</v>
      </c>
      <c r="F325" s="95">
        <v>102.10661</v>
      </c>
    </row>
    <row r="326" spans="1:6">
      <c r="A326" s="69" t="s">
        <v>1103</v>
      </c>
      <c r="B326" s="57">
        <v>35186.124100000001</v>
      </c>
      <c r="C326" s="57">
        <v>-117.26378</v>
      </c>
      <c r="D326" s="57">
        <v>0</v>
      </c>
      <c r="E326" s="57">
        <v>0</v>
      </c>
      <c r="F326" s="57">
        <v>35068.86032</v>
      </c>
    </row>
    <row r="327" spans="1:6">
      <c r="A327" s="156" t="s">
        <v>467</v>
      </c>
      <c r="B327" s="95">
        <v>-25.615380000000002</v>
      </c>
      <c r="C327" s="95">
        <v>-7.1959999999999996E-2</v>
      </c>
      <c r="D327" s="95">
        <v>0</v>
      </c>
      <c r="E327" s="95">
        <v>0</v>
      </c>
      <c r="F327" s="95">
        <v>-25.687339999999999</v>
      </c>
    </row>
    <row r="328" spans="1:6">
      <c r="A328" s="155" t="s">
        <v>1381</v>
      </c>
      <c r="B328" s="57">
        <v>35160.508719999998</v>
      </c>
      <c r="C328" s="57">
        <v>-117.33574</v>
      </c>
      <c r="D328" s="57">
        <v>0</v>
      </c>
      <c r="E328" s="57">
        <v>0</v>
      </c>
      <c r="F328" s="57">
        <v>35043.172979999996</v>
      </c>
    </row>
    <row r="329" spans="1:6">
      <c r="A329" s="156" t="s">
        <v>468</v>
      </c>
      <c r="B329" s="95">
        <v>0</v>
      </c>
      <c r="C329" s="95">
        <v>0</v>
      </c>
      <c r="D329" s="95">
        <v>0</v>
      </c>
      <c r="E329" s="95">
        <v>0</v>
      </c>
      <c r="F329" s="95">
        <v>0</v>
      </c>
    </row>
    <row r="330" spans="1:6">
      <c r="A330" s="69" t="s">
        <v>1102</v>
      </c>
      <c r="B330" s="57">
        <v>35160.508719999998</v>
      </c>
      <c r="C330" s="57">
        <v>-117.33574</v>
      </c>
      <c r="D330" s="57">
        <v>0</v>
      </c>
      <c r="E330" s="57">
        <v>0</v>
      </c>
      <c r="F330" s="57">
        <v>35043.172979999996</v>
      </c>
    </row>
    <row r="331" spans="1:6">
      <c r="A331" s="156" t="s">
        <v>469</v>
      </c>
      <c r="B331" s="95">
        <v>-7897.0020000000004</v>
      </c>
      <c r="C331" s="95">
        <v>0</v>
      </c>
      <c r="D331" s="95">
        <v>0</v>
      </c>
      <c r="E331" s="95">
        <v>0</v>
      </c>
      <c r="F331" s="95">
        <v>-7897.0020000000004</v>
      </c>
    </row>
    <row r="332" spans="1:6">
      <c r="A332" s="69" t="s">
        <v>1101</v>
      </c>
      <c r="B332" s="158">
        <v>27263.506719999998</v>
      </c>
      <c r="C332" s="57">
        <v>-117.33574</v>
      </c>
      <c r="D332" s="158">
        <v>0</v>
      </c>
      <c r="E332" s="158">
        <v>0</v>
      </c>
      <c r="F332" s="158">
        <v>27146.170979999999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9"/>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16384" width="9.140625" style="5"/>
  </cols>
  <sheetData>
    <row r="1" spans="1:5" ht="30" customHeight="1">
      <c r="A1" s="745" t="s">
        <v>475</v>
      </c>
      <c r="B1" s="745"/>
      <c r="C1" s="745"/>
      <c r="D1" s="745"/>
      <c r="E1" s="745"/>
    </row>
    <row r="2" spans="1:5" ht="18">
      <c r="A2" s="746" t="s">
        <v>552</v>
      </c>
      <c r="B2" s="746"/>
      <c r="C2" s="746"/>
      <c r="D2" s="746"/>
      <c r="E2" s="746"/>
    </row>
    <row r="3" spans="1:5" ht="18">
      <c r="A3" s="746" t="s">
        <v>1595</v>
      </c>
      <c r="B3" s="746"/>
      <c r="C3" s="746"/>
      <c r="D3" s="746"/>
      <c r="E3" s="746"/>
    </row>
    <row r="4" spans="1:5" ht="30" customHeight="1">
      <c r="A4" s="750" t="s">
        <v>544</v>
      </c>
      <c r="B4" s="750"/>
      <c r="C4" s="750"/>
      <c r="D4" s="750"/>
      <c r="E4" s="750"/>
    </row>
    <row r="5" spans="1:5" ht="3.75" customHeight="1">
      <c r="A5" s="11"/>
      <c r="B5" s="178"/>
      <c r="C5" s="178"/>
      <c r="D5" s="178"/>
      <c r="E5" s="178"/>
    </row>
    <row r="6" spans="1:5" ht="30" customHeight="1" thickBot="1">
      <c r="A6" s="155"/>
      <c r="B6" s="236" t="s">
        <v>64</v>
      </c>
      <c r="C6" s="236" t="s">
        <v>66</v>
      </c>
      <c r="D6" s="236" t="s">
        <v>68</v>
      </c>
      <c r="E6" s="237" t="s">
        <v>551</v>
      </c>
    </row>
    <row r="7" spans="1:5">
      <c r="A7" s="387" t="s">
        <v>190</v>
      </c>
      <c r="B7" s="388">
        <v>2486572.8558499999</v>
      </c>
      <c r="C7" s="388">
        <v>1052879.0414199999</v>
      </c>
      <c r="D7" s="388">
        <v>343166.06361000001</v>
      </c>
      <c r="E7" s="388">
        <v>3882617.9608800001</v>
      </c>
    </row>
    <row r="8" spans="1:5">
      <c r="A8" s="187" t="s">
        <v>191</v>
      </c>
      <c r="B8" s="57">
        <v>156043.54205000002</v>
      </c>
      <c r="C8" s="57">
        <v>46825.428319999999</v>
      </c>
      <c r="D8" s="57">
        <v>23941.053059999998</v>
      </c>
      <c r="E8" s="57">
        <v>226810.02343</v>
      </c>
    </row>
    <row r="9" spans="1:5">
      <c r="A9" s="58" t="s">
        <v>192</v>
      </c>
      <c r="B9" s="95">
        <v>44053.24452</v>
      </c>
      <c r="C9" s="95">
        <v>18765.055319999999</v>
      </c>
      <c r="D9" s="95">
        <v>2296.1631000000002</v>
      </c>
      <c r="E9" s="95">
        <v>65114.462939999998</v>
      </c>
    </row>
    <row r="10" spans="1:5">
      <c r="A10" s="58" t="s">
        <v>193</v>
      </c>
      <c r="B10" s="95">
        <v>82701.885090000011</v>
      </c>
      <c r="C10" s="95">
        <v>22124.423839999999</v>
      </c>
      <c r="D10" s="95">
        <v>21592.105230000001</v>
      </c>
      <c r="E10" s="95">
        <v>126418.41416</v>
      </c>
    </row>
    <row r="11" spans="1:5">
      <c r="A11" s="58" t="s">
        <v>194</v>
      </c>
      <c r="B11" s="95">
        <v>29288.41244</v>
      </c>
      <c r="C11" s="95">
        <v>5935.9491600000001</v>
      </c>
      <c r="D11" s="95">
        <v>52.784730000000003</v>
      </c>
      <c r="E11" s="95">
        <v>35277.146329999996</v>
      </c>
    </row>
    <row r="12" spans="1:5">
      <c r="A12" s="58" t="s">
        <v>195</v>
      </c>
      <c r="B12" s="95">
        <v>0</v>
      </c>
      <c r="C12" s="95">
        <v>0</v>
      </c>
      <c r="D12" s="95">
        <v>0</v>
      </c>
      <c r="E12" s="95">
        <v>0</v>
      </c>
    </row>
    <row r="13" spans="1:5">
      <c r="A13" s="58" t="s">
        <v>196</v>
      </c>
      <c r="B13" s="95">
        <v>0</v>
      </c>
      <c r="C13" s="95">
        <v>0</v>
      </c>
      <c r="D13" s="95">
        <v>0</v>
      </c>
      <c r="E13" s="95">
        <v>0</v>
      </c>
    </row>
    <row r="14" spans="1:5">
      <c r="A14" s="58" t="s">
        <v>197</v>
      </c>
      <c r="B14" s="95">
        <v>0</v>
      </c>
      <c r="C14" s="95">
        <v>0</v>
      </c>
      <c r="D14" s="95">
        <v>0</v>
      </c>
      <c r="E14" s="95">
        <v>0</v>
      </c>
    </row>
    <row r="15" spans="1:5">
      <c r="A15" s="58" t="s">
        <v>198</v>
      </c>
      <c r="B15" s="95">
        <v>0</v>
      </c>
      <c r="C15" s="95">
        <v>0</v>
      </c>
      <c r="D15" s="95">
        <v>0</v>
      </c>
      <c r="E15" s="95">
        <v>0</v>
      </c>
    </row>
    <row r="16" spans="1:5">
      <c r="A16" s="58" t="s">
        <v>199</v>
      </c>
      <c r="B16" s="95">
        <v>0</v>
      </c>
      <c r="C16" s="95">
        <v>0</v>
      </c>
      <c r="D16" s="95">
        <v>0</v>
      </c>
      <c r="E16" s="95">
        <v>0</v>
      </c>
    </row>
    <row r="17" spans="1:5">
      <c r="A17" s="187" t="s">
        <v>200</v>
      </c>
      <c r="B17" s="57">
        <v>432110.14038999996</v>
      </c>
      <c r="C17" s="57">
        <v>92701.688909999997</v>
      </c>
      <c r="D17" s="57">
        <v>26945.004420000001</v>
      </c>
      <c r="E17" s="57">
        <v>551756.83372</v>
      </c>
    </row>
    <row r="18" spans="1:5">
      <c r="A18" s="58" t="s">
        <v>201</v>
      </c>
      <c r="B18" s="95">
        <v>0</v>
      </c>
      <c r="C18" s="95">
        <v>0</v>
      </c>
      <c r="D18" s="95">
        <v>0</v>
      </c>
      <c r="E18" s="95">
        <v>0</v>
      </c>
    </row>
    <row r="19" spans="1:5">
      <c r="A19" s="58" t="s">
        <v>202</v>
      </c>
      <c r="B19" s="95">
        <v>309711.99348</v>
      </c>
      <c r="C19" s="95">
        <v>53641.312810000003</v>
      </c>
      <c r="D19" s="95">
        <v>17874.384050000001</v>
      </c>
      <c r="E19" s="95">
        <v>381227.69033999997</v>
      </c>
    </row>
    <row r="20" spans="1:5">
      <c r="A20" s="58" t="s">
        <v>203</v>
      </c>
      <c r="B20" s="95">
        <v>0</v>
      </c>
      <c r="C20" s="95">
        <v>0</v>
      </c>
      <c r="D20" s="95">
        <v>0</v>
      </c>
      <c r="E20" s="95">
        <v>0</v>
      </c>
    </row>
    <row r="21" spans="1:5">
      <c r="A21" s="58" t="s">
        <v>204</v>
      </c>
      <c r="B21" s="95">
        <v>0</v>
      </c>
      <c r="C21" s="95">
        <v>0</v>
      </c>
      <c r="D21" s="95">
        <v>0</v>
      </c>
      <c r="E21" s="95">
        <v>0</v>
      </c>
    </row>
    <row r="22" spans="1:5">
      <c r="A22" s="58" t="s">
        <v>205</v>
      </c>
      <c r="B22" s="95">
        <v>29953.488219999999</v>
      </c>
      <c r="C22" s="95">
        <v>4102.0481499999996</v>
      </c>
      <c r="D22" s="95">
        <v>0</v>
      </c>
      <c r="E22" s="95">
        <v>34055.536369999994</v>
      </c>
    </row>
    <row r="23" spans="1:5">
      <c r="A23" s="58" t="s">
        <v>206</v>
      </c>
      <c r="B23" s="95">
        <v>92444.658629999991</v>
      </c>
      <c r="C23" s="95">
        <v>34958.327950000006</v>
      </c>
      <c r="D23" s="95">
        <v>8895.2044800000003</v>
      </c>
      <c r="E23" s="95">
        <v>136298.19106000001</v>
      </c>
    </row>
    <row r="24" spans="1:5">
      <c r="A24" s="58" t="s">
        <v>207</v>
      </c>
      <c r="B24" s="95">
        <v>5.9999999999999995E-5</v>
      </c>
      <c r="C24" s="95">
        <v>0</v>
      </c>
      <c r="D24" s="95">
        <v>175.41589000000002</v>
      </c>
      <c r="E24" s="95">
        <v>175.41595000000001</v>
      </c>
    </row>
    <row r="25" spans="1:5">
      <c r="A25" s="58" t="s">
        <v>208</v>
      </c>
      <c r="B25" s="95">
        <v>0</v>
      </c>
      <c r="C25" s="95">
        <v>0</v>
      </c>
      <c r="D25" s="95">
        <v>0</v>
      </c>
      <c r="E25" s="95">
        <v>0</v>
      </c>
    </row>
    <row r="26" spans="1:5">
      <c r="A26" s="187" t="s">
        <v>209</v>
      </c>
      <c r="B26" s="57">
        <v>1691203.13255</v>
      </c>
      <c r="C26" s="57">
        <v>800683.64514000004</v>
      </c>
      <c r="D26" s="57">
        <v>222545.64006999999</v>
      </c>
      <c r="E26" s="57">
        <v>2714432.4177600001</v>
      </c>
    </row>
    <row r="27" spans="1:5">
      <c r="A27" s="60" t="s">
        <v>210</v>
      </c>
      <c r="B27" s="95">
        <v>1652002.5233699998</v>
      </c>
      <c r="C27" s="95">
        <v>748989.45241999999</v>
      </c>
      <c r="D27" s="95">
        <v>230637.40218</v>
      </c>
      <c r="E27" s="95">
        <v>2631629.3779699998</v>
      </c>
    </row>
    <row r="28" spans="1:5">
      <c r="A28" s="58" t="s">
        <v>211</v>
      </c>
      <c r="B28" s="95">
        <v>1197163.2778800002</v>
      </c>
      <c r="C28" s="95">
        <v>444460.80898999999</v>
      </c>
      <c r="D28" s="95">
        <v>140422.99358000001</v>
      </c>
      <c r="E28" s="95">
        <v>1782047.08045</v>
      </c>
    </row>
    <row r="29" spans="1:5">
      <c r="A29" s="58" t="s">
        <v>212</v>
      </c>
      <c r="B29" s="95">
        <v>431402.64177999995</v>
      </c>
      <c r="C29" s="95">
        <v>297095.97866000002</v>
      </c>
      <c r="D29" s="95">
        <v>84624.329709999991</v>
      </c>
      <c r="E29" s="95">
        <v>813122.95014999993</v>
      </c>
    </row>
    <row r="30" spans="1:5">
      <c r="A30" s="58" t="s">
        <v>213</v>
      </c>
      <c r="B30" s="95">
        <v>23436.603709999999</v>
      </c>
      <c r="C30" s="95">
        <v>7432.6647699999994</v>
      </c>
      <c r="D30" s="95">
        <v>5590.0788899999998</v>
      </c>
      <c r="E30" s="95">
        <v>36459.347369999996</v>
      </c>
    </row>
    <row r="31" spans="1:5">
      <c r="A31" s="60" t="s">
        <v>214</v>
      </c>
      <c r="B31" s="95">
        <v>349.06769000000003</v>
      </c>
      <c r="C31" s="95">
        <v>0</v>
      </c>
      <c r="D31" s="95">
        <v>303.58249000000001</v>
      </c>
      <c r="E31" s="95">
        <v>652.65018000000009</v>
      </c>
    </row>
    <row r="32" spans="1:5">
      <c r="A32" s="58" t="s">
        <v>215</v>
      </c>
      <c r="B32" s="95">
        <v>349.06769000000003</v>
      </c>
      <c r="C32" s="95">
        <v>0</v>
      </c>
      <c r="D32" s="95">
        <v>0</v>
      </c>
      <c r="E32" s="95">
        <v>349.06769000000003</v>
      </c>
    </row>
    <row r="33" spans="1:5">
      <c r="A33" s="58" t="s">
        <v>216</v>
      </c>
      <c r="B33" s="95">
        <v>0</v>
      </c>
      <c r="C33" s="95">
        <v>0</v>
      </c>
      <c r="D33" s="95">
        <v>303.58249000000001</v>
      </c>
      <c r="E33" s="95">
        <v>303.58249000000001</v>
      </c>
    </row>
    <row r="34" spans="1:5">
      <c r="A34" s="58" t="s">
        <v>217</v>
      </c>
      <c r="B34" s="95">
        <v>0</v>
      </c>
      <c r="C34" s="95">
        <v>0</v>
      </c>
      <c r="D34" s="95">
        <v>0</v>
      </c>
      <c r="E34" s="95">
        <v>0</v>
      </c>
    </row>
    <row r="35" spans="1:5">
      <c r="A35" s="60" t="s">
        <v>218</v>
      </c>
      <c r="B35" s="95">
        <v>19479.02836</v>
      </c>
      <c r="C35" s="95">
        <v>15924.568949999999</v>
      </c>
      <c r="D35" s="95">
        <v>9290.6191099999996</v>
      </c>
      <c r="E35" s="95">
        <v>44694.216420000004</v>
      </c>
    </row>
    <row r="36" spans="1:5">
      <c r="A36" s="58" t="s">
        <v>219</v>
      </c>
      <c r="B36" s="95">
        <v>18213.631530000002</v>
      </c>
      <c r="C36" s="95">
        <v>15760.704880000001</v>
      </c>
      <c r="D36" s="95">
        <v>9273.8275399999984</v>
      </c>
      <c r="E36" s="95">
        <v>43248.163950000002</v>
      </c>
    </row>
    <row r="37" spans="1:5">
      <c r="A37" s="58" t="s">
        <v>220</v>
      </c>
      <c r="B37" s="95">
        <v>1265.3968300000001</v>
      </c>
      <c r="C37" s="95">
        <v>163.86407</v>
      </c>
      <c r="D37" s="95">
        <v>16.79157</v>
      </c>
      <c r="E37" s="95">
        <v>1446.0524700000001</v>
      </c>
    </row>
    <row r="38" spans="1:5">
      <c r="A38" s="58" t="s">
        <v>221</v>
      </c>
      <c r="B38" s="95">
        <v>0</v>
      </c>
      <c r="C38" s="95">
        <v>0</v>
      </c>
      <c r="D38" s="95">
        <v>0</v>
      </c>
      <c r="E38" s="95">
        <v>0</v>
      </c>
    </row>
    <row r="39" spans="1:5">
      <c r="A39" s="60" t="s">
        <v>222</v>
      </c>
      <c r="B39" s="95">
        <v>100726.27506</v>
      </c>
      <c r="C39" s="95">
        <v>63575.297610000001</v>
      </c>
      <c r="D39" s="95">
        <v>8733.855880000001</v>
      </c>
      <c r="E39" s="95">
        <v>173035.42855000001</v>
      </c>
    </row>
    <row r="40" spans="1:5">
      <c r="A40" s="58" t="s">
        <v>223</v>
      </c>
      <c r="B40" s="95">
        <v>13445.049849999999</v>
      </c>
      <c r="C40" s="95">
        <v>6958.63501</v>
      </c>
      <c r="D40" s="95">
        <v>515.00078999999994</v>
      </c>
      <c r="E40" s="95">
        <v>20918.685649999999</v>
      </c>
    </row>
    <row r="41" spans="1:5">
      <c r="A41" s="58" t="s">
        <v>224</v>
      </c>
      <c r="B41" s="95">
        <v>31243.283070000001</v>
      </c>
      <c r="C41" s="95">
        <v>22145.50691</v>
      </c>
      <c r="D41" s="95">
        <v>146.78648000000001</v>
      </c>
      <c r="E41" s="95">
        <v>53535.576460000004</v>
      </c>
    </row>
    <row r="42" spans="1:5">
      <c r="A42" s="58" t="s">
        <v>225</v>
      </c>
      <c r="B42" s="95">
        <v>5.9600900000000001</v>
      </c>
      <c r="C42" s="95">
        <v>0</v>
      </c>
      <c r="D42" s="95">
        <v>0</v>
      </c>
      <c r="E42" s="95">
        <v>5.9600900000000001</v>
      </c>
    </row>
    <row r="43" spans="1:5">
      <c r="A43" s="58" t="s">
        <v>226</v>
      </c>
      <c r="B43" s="95">
        <v>0</v>
      </c>
      <c r="C43" s="95">
        <v>0</v>
      </c>
      <c r="D43" s="95">
        <v>0</v>
      </c>
      <c r="E43" s="95">
        <v>0</v>
      </c>
    </row>
    <row r="44" spans="1:5">
      <c r="A44" s="58" t="s">
        <v>227</v>
      </c>
      <c r="B44" s="95">
        <v>0</v>
      </c>
      <c r="C44" s="95">
        <v>0</v>
      </c>
      <c r="D44" s="95">
        <v>0</v>
      </c>
      <c r="E44" s="95">
        <v>0</v>
      </c>
    </row>
    <row r="45" spans="1:5">
      <c r="A45" s="58" t="s">
        <v>228</v>
      </c>
      <c r="B45" s="95">
        <v>0</v>
      </c>
      <c r="C45" s="95">
        <v>0</v>
      </c>
      <c r="D45" s="95">
        <v>0</v>
      </c>
      <c r="E45" s="95">
        <v>0</v>
      </c>
    </row>
    <row r="46" spans="1:5">
      <c r="A46" s="58" t="s">
        <v>1333</v>
      </c>
      <c r="B46" s="95">
        <v>32280.80845</v>
      </c>
      <c r="C46" s="95">
        <v>15625.99057</v>
      </c>
      <c r="D46" s="95">
        <v>3099.3727100000001</v>
      </c>
      <c r="E46" s="95">
        <v>51006.171729999995</v>
      </c>
    </row>
    <row r="47" spans="1:5">
      <c r="A47" s="58" t="s">
        <v>1334</v>
      </c>
      <c r="B47" s="95">
        <v>23751.173600000002</v>
      </c>
      <c r="C47" s="95">
        <v>18845.165120000001</v>
      </c>
      <c r="D47" s="95">
        <v>4972.6959000000006</v>
      </c>
      <c r="E47" s="95">
        <v>47569.034619999999</v>
      </c>
    </row>
    <row r="48" spans="1:5">
      <c r="A48" s="58" t="s">
        <v>1339</v>
      </c>
      <c r="B48" s="95">
        <v>0</v>
      </c>
      <c r="C48" s="95">
        <v>0</v>
      </c>
      <c r="D48" s="95">
        <v>0</v>
      </c>
      <c r="E48" s="95">
        <v>0</v>
      </c>
    </row>
    <row r="49" spans="1:5">
      <c r="A49" s="58" t="s">
        <v>1340</v>
      </c>
      <c r="B49" s="95">
        <v>0</v>
      </c>
      <c r="C49" s="95">
        <v>0</v>
      </c>
      <c r="D49" s="95">
        <v>0</v>
      </c>
      <c r="E49" s="95">
        <v>0</v>
      </c>
    </row>
    <row r="50" spans="1:5">
      <c r="A50" s="58" t="s">
        <v>1358</v>
      </c>
      <c r="B50" s="95">
        <v>0</v>
      </c>
      <c r="C50" s="95">
        <v>0</v>
      </c>
      <c r="D50" s="95">
        <v>0</v>
      </c>
      <c r="E50" s="95">
        <v>0</v>
      </c>
    </row>
    <row r="51" spans="1:5">
      <c r="A51" s="58" t="s">
        <v>1379</v>
      </c>
      <c r="B51" s="95">
        <v>0</v>
      </c>
      <c r="C51" s="95">
        <v>0</v>
      </c>
      <c r="D51" s="95">
        <v>0</v>
      </c>
      <c r="E51" s="95">
        <v>0</v>
      </c>
    </row>
    <row r="52" spans="1:5">
      <c r="A52" s="60" t="s">
        <v>229</v>
      </c>
      <c r="B52" s="95">
        <v>-81353.761930000008</v>
      </c>
      <c r="C52" s="95">
        <v>-27805.673839999999</v>
      </c>
      <c r="D52" s="95">
        <v>-26419.819589999999</v>
      </c>
      <c r="E52" s="95">
        <v>-135579.25536000001</v>
      </c>
    </row>
    <row r="53" spans="1:5">
      <c r="A53" s="61" t="s">
        <v>1420</v>
      </c>
      <c r="B53" s="95">
        <v>-2812.1152299999999</v>
      </c>
      <c r="C53" s="95">
        <v>-1882.62914</v>
      </c>
      <c r="D53" s="95">
        <v>-297.58645000000001</v>
      </c>
      <c r="E53" s="95">
        <v>-4992.3308200000001</v>
      </c>
    </row>
    <row r="54" spans="1:5">
      <c r="A54" s="653" t="s">
        <v>1447</v>
      </c>
      <c r="B54" s="95">
        <v>-1862.9903100000001</v>
      </c>
      <c r="C54" s="95">
        <v>-1449.8279399999999</v>
      </c>
      <c r="D54" s="95">
        <v>-3471.6512499999999</v>
      </c>
      <c r="E54" s="95">
        <v>-6784.4695000000002</v>
      </c>
    </row>
    <row r="55" spans="1:5">
      <c r="A55" s="58" t="s">
        <v>1421</v>
      </c>
      <c r="B55" s="95">
        <v>-37.42456</v>
      </c>
      <c r="C55" s="95">
        <v>0</v>
      </c>
      <c r="D55" s="95">
        <v>0</v>
      </c>
      <c r="E55" s="95">
        <v>-37.42456</v>
      </c>
    </row>
    <row r="56" spans="1:5">
      <c r="A56" s="653" t="s">
        <v>1448</v>
      </c>
      <c r="B56" s="95">
        <v>0</v>
      </c>
      <c r="C56" s="95">
        <v>0</v>
      </c>
      <c r="D56" s="95">
        <v>-151.79124999999999</v>
      </c>
      <c r="E56" s="95">
        <v>-151.79124999999999</v>
      </c>
    </row>
    <row r="57" spans="1:5">
      <c r="A57" s="58" t="s">
        <v>1422</v>
      </c>
      <c r="B57" s="646">
        <v>-53660.664079999995</v>
      </c>
      <c r="C57" s="646">
        <v>-13153.769460000001</v>
      </c>
      <c r="D57" s="646">
        <v>-15915.561230000001</v>
      </c>
      <c r="E57" s="646">
        <v>-82729.99476999999</v>
      </c>
    </row>
    <row r="58" spans="1:5">
      <c r="A58" s="58" t="s">
        <v>230</v>
      </c>
      <c r="B58" s="646">
        <v>-9395.457699999999</v>
      </c>
      <c r="C58" s="646">
        <v>-7748.1297300000006</v>
      </c>
      <c r="D58" s="646">
        <v>-5611.3595500000001</v>
      </c>
      <c r="E58" s="646">
        <v>-22754.946980000001</v>
      </c>
    </row>
    <row r="59" spans="1:5">
      <c r="A59" s="61" t="s">
        <v>231</v>
      </c>
      <c r="B59" s="646">
        <v>-12860.284519999999</v>
      </c>
      <c r="C59" s="646">
        <v>-3482</v>
      </c>
      <c r="D59" s="646">
        <v>-720.39</v>
      </c>
      <c r="E59" s="646">
        <v>-17062.67452</v>
      </c>
    </row>
    <row r="60" spans="1:5">
      <c r="A60" s="653" t="s">
        <v>232</v>
      </c>
      <c r="B60" s="646">
        <v>-92.127119999999991</v>
      </c>
      <c r="C60" s="646">
        <v>0</v>
      </c>
      <c r="D60" s="646">
        <v>0</v>
      </c>
      <c r="E60" s="646">
        <v>-92.127119999999991</v>
      </c>
    </row>
    <row r="61" spans="1:5">
      <c r="A61" s="58" t="s">
        <v>233</v>
      </c>
      <c r="B61" s="646">
        <v>-632.69841000000008</v>
      </c>
      <c r="C61" s="646">
        <v>-81.932029999999997</v>
      </c>
      <c r="D61" s="646">
        <v>-8.3958300000000001</v>
      </c>
      <c r="E61" s="646">
        <v>-723.02627000000007</v>
      </c>
    </row>
    <row r="62" spans="1:5">
      <c r="A62" s="58" t="s">
        <v>234</v>
      </c>
      <c r="B62" s="95">
        <v>0</v>
      </c>
      <c r="C62" s="95">
        <v>0</v>
      </c>
      <c r="D62" s="95">
        <v>0</v>
      </c>
      <c r="E62" s="95">
        <v>0</v>
      </c>
    </row>
    <row r="63" spans="1:5">
      <c r="A63" s="58" t="s">
        <v>1138</v>
      </c>
      <c r="B63" s="95">
        <v>0</v>
      </c>
      <c r="C63" s="95">
        <v>0</v>
      </c>
      <c r="D63" s="95">
        <v>-58.466699999999996</v>
      </c>
      <c r="E63" s="95">
        <v>-58.466699999999996</v>
      </c>
    </row>
    <row r="64" spans="1:5">
      <c r="A64" s="58" t="s">
        <v>1139</v>
      </c>
      <c r="B64" s="95">
        <v>0</v>
      </c>
      <c r="C64" s="95">
        <v>0</v>
      </c>
      <c r="D64" s="95">
        <v>-162.5033</v>
      </c>
      <c r="E64" s="95">
        <v>-162.5033</v>
      </c>
    </row>
    <row r="65" spans="1:5">
      <c r="A65" s="61" t="s">
        <v>1341</v>
      </c>
      <c r="B65" s="95">
        <v>0</v>
      </c>
      <c r="C65" s="95">
        <v>0</v>
      </c>
      <c r="D65" s="95">
        <v>-1.0000000000000001E-5</v>
      </c>
      <c r="E65" s="95">
        <v>-1.0000000000000001E-5</v>
      </c>
    </row>
    <row r="66" spans="1:5">
      <c r="A66" s="58" t="s">
        <v>1342</v>
      </c>
      <c r="B66" s="95">
        <v>0</v>
      </c>
      <c r="C66" s="95">
        <v>0</v>
      </c>
      <c r="D66" s="95">
        <v>-22.11402</v>
      </c>
      <c r="E66" s="95">
        <v>-22.11402</v>
      </c>
    </row>
    <row r="67" spans="1:5">
      <c r="A67" s="58" t="s">
        <v>1343</v>
      </c>
      <c r="B67" s="95">
        <v>0</v>
      </c>
      <c r="C67" s="95">
        <v>-7.3855399999999998</v>
      </c>
      <c r="D67" s="95">
        <v>0</v>
      </c>
      <c r="E67" s="95">
        <v>-7.3855399999999998</v>
      </c>
    </row>
    <row r="68" spans="1:5">
      <c r="A68" s="58" t="s">
        <v>1344</v>
      </c>
      <c r="B68" s="95">
        <v>0</v>
      </c>
      <c r="C68" s="95">
        <v>0</v>
      </c>
      <c r="D68" s="95">
        <v>0</v>
      </c>
      <c r="E68" s="95">
        <v>0</v>
      </c>
    </row>
    <row r="69" spans="1:5">
      <c r="A69" s="187" t="s">
        <v>235</v>
      </c>
      <c r="B69" s="57">
        <v>6843.2157800000004</v>
      </c>
      <c r="C69" s="57">
        <v>6549.9278199999999</v>
      </c>
      <c r="D69" s="57">
        <v>2667.50774</v>
      </c>
      <c r="E69" s="57">
        <v>16060.65134</v>
      </c>
    </row>
    <row r="70" spans="1:5">
      <c r="A70" s="58" t="s">
        <v>236</v>
      </c>
      <c r="B70" s="95">
        <v>0</v>
      </c>
      <c r="C70" s="95">
        <v>0</v>
      </c>
      <c r="D70" s="95">
        <v>0</v>
      </c>
      <c r="E70" s="95">
        <v>0</v>
      </c>
    </row>
    <row r="71" spans="1:5">
      <c r="A71" s="61" t="s">
        <v>237</v>
      </c>
      <c r="B71" s="95">
        <v>6053.1582900000003</v>
      </c>
      <c r="C71" s="95">
        <v>1220.6959899999999</v>
      </c>
      <c r="D71" s="95">
        <v>1383.3966699999999</v>
      </c>
      <c r="E71" s="95">
        <v>8657.2509499999996</v>
      </c>
    </row>
    <row r="72" spans="1:5">
      <c r="A72" s="58" t="s">
        <v>238</v>
      </c>
      <c r="B72" s="95">
        <v>983.28323999999998</v>
      </c>
      <c r="C72" s="95">
        <v>6527.6633000000002</v>
      </c>
      <c r="D72" s="95">
        <v>1330.9155800000001</v>
      </c>
      <c r="E72" s="95">
        <v>8841.8621199999998</v>
      </c>
    </row>
    <row r="73" spans="1:5">
      <c r="A73" s="58" t="s">
        <v>239</v>
      </c>
      <c r="B73" s="95">
        <v>0</v>
      </c>
      <c r="C73" s="95">
        <v>0</v>
      </c>
      <c r="D73" s="95">
        <v>0</v>
      </c>
      <c r="E73" s="95">
        <v>0</v>
      </c>
    </row>
    <row r="74" spans="1:5">
      <c r="A74" s="58" t="s">
        <v>240</v>
      </c>
      <c r="B74" s="95">
        <v>-193.22575000000001</v>
      </c>
      <c r="C74" s="95">
        <v>-1198.43147</v>
      </c>
      <c r="D74" s="95">
        <v>-46.804510000000001</v>
      </c>
      <c r="E74" s="95">
        <v>-1438.46173</v>
      </c>
    </row>
    <row r="75" spans="1:5">
      <c r="A75" s="187" t="s">
        <v>241</v>
      </c>
      <c r="B75" s="57">
        <v>830.80552</v>
      </c>
      <c r="C75" s="57">
        <v>749.50278000000003</v>
      </c>
      <c r="D75" s="57">
        <v>391.35244</v>
      </c>
      <c r="E75" s="57">
        <v>1971.66074</v>
      </c>
    </row>
    <row r="76" spans="1:5">
      <c r="A76" s="58" t="s">
        <v>242</v>
      </c>
      <c r="B76" s="95">
        <v>3469.2409300000004</v>
      </c>
      <c r="C76" s="95">
        <v>283.67016999999998</v>
      </c>
      <c r="D76" s="95">
        <v>342.64240999999998</v>
      </c>
      <c r="E76" s="95">
        <v>4095.5535099999997</v>
      </c>
    </row>
    <row r="77" spans="1:5">
      <c r="A77" s="58" t="s">
        <v>243</v>
      </c>
      <c r="B77" s="95">
        <v>9959.0025100000003</v>
      </c>
      <c r="C77" s="95">
        <v>1367.52718</v>
      </c>
      <c r="D77" s="95">
        <v>447.10699</v>
      </c>
      <c r="E77" s="95">
        <v>11773.63668</v>
      </c>
    </row>
    <row r="78" spans="1:5">
      <c r="A78" s="58" t="s">
        <v>244</v>
      </c>
      <c r="B78" s="95">
        <v>0</v>
      </c>
      <c r="C78" s="95">
        <v>203.74936</v>
      </c>
      <c r="D78" s="95">
        <v>1008.60555</v>
      </c>
      <c r="E78" s="95">
        <v>1212.35491</v>
      </c>
    </row>
    <row r="79" spans="1:5">
      <c r="A79" s="58" t="s">
        <v>245</v>
      </c>
      <c r="B79" s="95">
        <v>0</v>
      </c>
      <c r="C79" s="95">
        <v>7.2374999999999998</v>
      </c>
      <c r="D79" s="95">
        <v>5.7024999999999997</v>
      </c>
      <c r="E79" s="95">
        <v>12.94</v>
      </c>
    </row>
    <row r="80" spans="1:5">
      <c r="A80" s="58" t="s">
        <v>246</v>
      </c>
      <c r="B80" s="95">
        <v>-12597.43792</v>
      </c>
      <c r="C80" s="95">
        <v>-1112.6814299999999</v>
      </c>
      <c r="D80" s="95">
        <v>-1412.7050099999999</v>
      </c>
      <c r="E80" s="95">
        <v>-15122.824359999999</v>
      </c>
    </row>
    <row r="81" spans="1:5">
      <c r="A81" s="187" t="s">
        <v>247</v>
      </c>
      <c r="B81" s="57">
        <v>171186.16697999998</v>
      </c>
      <c r="C81" s="57">
        <v>84294.814379999996</v>
      </c>
      <c r="D81" s="57">
        <v>65159.529320000001</v>
      </c>
      <c r="E81" s="57">
        <v>320640.51068000001</v>
      </c>
    </row>
    <row r="82" spans="1:5">
      <c r="A82" s="58" t="s">
        <v>201</v>
      </c>
      <c r="B82" s="95">
        <v>0</v>
      </c>
      <c r="C82" s="95">
        <v>0</v>
      </c>
      <c r="D82" s="95">
        <v>0</v>
      </c>
      <c r="E82" s="95">
        <v>0</v>
      </c>
    </row>
    <row r="83" spans="1:5">
      <c r="A83" s="58" t="s">
        <v>202</v>
      </c>
      <c r="B83" s="95">
        <v>0</v>
      </c>
      <c r="C83" s="95">
        <v>18483.46</v>
      </c>
      <c r="D83" s="95">
        <v>49429</v>
      </c>
      <c r="E83" s="95">
        <v>67912.460000000006</v>
      </c>
    </row>
    <row r="84" spans="1:5">
      <c r="A84" s="58" t="s">
        <v>203</v>
      </c>
      <c r="B84" s="95">
        <v>0</v>
      </c>
      <c r="C84" s="95">
        <v>0</v>
      </c>
      <c r="D84" s="95">
        <v>0</v>
      </c>
      <c r="E84" s="95">
        <v>0</v>
      </c>
    </row>
    <row r="85" spans="1:5">
      <c r="A85" s="58" t="s">
        <v>204</v>
      </c>
      <c r="B85" s="95">
        <v>0</v>
      </c>
      <c r="C85" s="95">
        <v>0</v>
      </c>
      <c r="D85" s="95">
        <v>0</v>
      </c>
      <c r="E85" s="95">
        <v>0</v>
      </c>
    </row>
    <row r="86" spans="1:5">
      <c r="A86" s="58" t="s">
        <v>248</v>
      </c>
      <c r="B86" s="95">
        <v>246.96007</v>
      </c>
      <c r="C86" s="95">
        <v>0</v>
      </c>
      <c r="D86" s="95">
        <v>0</v>
      </c>
      <c r="E86" s="95">
        <v>246.96007</v>
      </c>
    </row>
    <row r="87" spans="1:5">
      <c r="A87" s="58" t="s">
        <v>249</v>
      </c>
      <c r="B87" s="95">
        <v>198.49851000000001</v>
      </c>
      <c r="C87" s="95">
        <v>262.69120000000004</v>
      </c>
      <c r="D87" s="95">
        <v>63.90119</v>
      </c>
      <c r="E87" s="95">
        <v>525.09090000000003</v>
      </c>
    </row>
    <row r="88" spans="1:5">
      <c r="A88" s="58" t="s">
        <v>206</v>
      </c>
      <c r="B88" s="95">
        <v>171015.79440000001</v>
      </c>
      <c r="C88" s="95">
        <v>65147.339039999999</v>
      </c>
      <c r="D88" s="95">
        <v>14400.756039999998</v>
      </c>
      <c r="E88" s="95">
        <v>250563.88947999998</v>
      </c>
    </row>
    <row r="89" spans="1:5">
      <c r="A89" s="58" t="s">
        <v>250</v>
      </c>
      <c r="B89" s="95">
        <v>0</v>
      </c>
      <c r="C89" s="95">
        <v>542.22133999999994</v>
      </c>
      <c r="D89" s="95">
        <v>1299.7135700000001</v>
      </c>
      <c r="E89" s="95">
        <v>1841.9349099999999</v>
      </c>
    </row>
    <row r="90" spans="1:5">
      <c r="A90" s="58" t="s">
        <v>251</v>
      </c>
      <c r="B90" s="95">
        <v>-275.08600000000001</v>
      </c>
      <c r="C90" s="95">
        <v>-140.8972</v>
      </c>
      <c r="D90" s="95">
        <v>-33.841480000000004</v>
      </c>
      <c r="E90" s="95">
        <v>-449.82468</v>
      </c>
    </row>
    <row r="91" spans="1:5">
      <c r="A91" s="187" t="s">
        <v>252</v>
      </c>
      <c r="B91" s="57">
        <v>27031.754499999999</v>
      </c>
      <c r="C91" s="57">
        <v>18218.421140000002</v>
      </c>
      <c r="D91" s="57">
        <v>1515.9755500000001</v>
      </c>
      <c r="E91" s="57">
        <v>46766.151189999997</v>
      </c>
    </row>
    <row r="92" spans="1:5">
      <c r="A92" s="58" t="s">
        <v>253</v>
      </c>
      <c r="B92" s="95">
        <v>9230.7172100000007</v>
      </c>
      <c r="C92" s="95">
        <v>1501.6609599999999</v>
      </c>
      <c r="D92" s="95">
        <v>98.908259999999999</v>
      </c>
      <c r="E92" s="95">
        <v>10831.28643</v>
      </c>
    </row>
    <row r="93" spans="1:5">
      <c r="A93" s="58" t="s">
        <v>254</v>
      </c>
      <c r="B93" s="95">
        <v>15120.517820000001</v>
      </c>
      <c r="C93" s="95">
        <v>11367.33677</v>
      </c>
      <c r="D93" s="95">
        <v>1013.4011800000001</v>
      </c>
      <c r="E93" s="95">
        <v>27501.25577</v>
      </c>
    </row>
    <row r="94" spans="1:5">
      <c r="A94" s="58" t="s">
        <v>255</v>
      </c>
      <c r="B94" s="95">
        <v>941.25394999999992</v>
      </c>
      <c r="C94" s="95">
        <v>2276.3801800000001</v>
      </c>
      <c r="D94" s="95">
        <v>73.836070000000007</v>
      </c>
      <c r="E94" s="95">
        <v>3291.4702000000002</v>
      </c>
    </row>
    <row r="95" spans="1:5">
      <c r="A95" s="58" t="s">
        <v>256</v>
      </c>
      <c r="B95" s="95">
        <v>441.97330999999997</v>
      </c>
      <c r="C95" s="95">
        <v>641.31776000000002</v>
      </c>
      <c r="D95" s="95">
        <v>46.48366</v>
      </c>
      <c r="E95" s="95">
        <v>1129.7747300000001</v>
      </c>
    </row>
    <row r="96" spans="1:5">
      <c r="A96" s="58" t="s">
        <v>257</v>
      </c>
      <c r="B96" s="95">
        <v>629.76753000000008</v>
      </c>
      <c r="C96" s="95">
        <v>2077.42578</v>
      </c>
      <c r="D96" s="95">
        <v>283.34638000000001</v>
      </c>
      <c r="E96" s="95">
        <v>2990.5396900000001</v>
      </c>
    </row>
    <row r="97" spans="1:5">
      <c r="A97" s="58" t="s">
        <v>258</v>
      </c>
      <c r="B97" s="95">
        <v>1E-3</v>
      </c>
      <c r="C97" s="95">
        <v>117.19457000000001</v>
      </c>
      <c r="D97" s="95">
        <v>0</v>
      </c>
      <c r="E97" s="95">
        <v>117.19557</v>
      </c>
    </row>
    <row r="98" spans="1:5">
      <c r="A98" s="58" t="s">
        <v>259</v>
      </c>
      <c r="B98" s="95">
        <v>667.52368000000001</v>
      </c>
      <c r="C98" s="95">
        <v>100.43634</v>
      </c>
      <c r="D98" s="95">
        <v>0</v>
      </c>
      <c r="E98" s="95">
        <v>767.96001999999999</v>
      </c>
    </row>
    <row r="99" spans="1:5">
      <c r="A99" s="58" t="s">
        <v>260</v>
      </c>
      <c r="B99" s="95">
        <v>0</v>
      </c>
      <c r="C99" s="95">
        <v>0</v>
      </c>
      <c r="D99" s="95">
        <v>0</v>
      </c>
      <c r="E99" s="95">
        <v>0</v>
      </c>
    </row>
    <row r="100" spans="1:5">
      <c r="A100" s="58" t="s">
        <v>261</v>
      </c>
      <c r="B100" s="95">
        <v>0</v>
      </c>
      <c r="C100" s="95">
        <v>136.66878</v>
      </c>
      <c r="D100" s="95">
        <v>0</v>
      </c>
      <c r="E100" s="95">
        <v>136.66878</v>
      </c>
    </row>
    <row r="101" spans="1:5">
      <c r="A101" s="187" t="s">
        <v>262</v>
      </c>
      <c r="B101" s="57">
        <v>1324.09808</v>
      </c>
      <c r="C101" s="57">
        <v>2855.6129300000002</v>
      </c>
      <c r="D101" s="57">
        <v>1.01E-3</v>
      </c>
      <c r="E101" s="57">
        <v>4179.7120199999999</v>
      </c>
    </row>
    <row r="102" spans="1:5">
      <c r="A102" s="58" t="s">
        <v>263</v>
      </c>
      <c r="B102" s="95">
        <v>106.22227000000001</v>
      </c>
      <c r="C102" s="95">
        <v>363.82580000000002</v>
      </c>
      <c r="D102" s="95">
        <v>0</v>
      </c>
      <c r="E102" s="95">
        <v>470.04807</v>
      </c>
    </row>
    <row r="103" spans="1:5">
      <c r="A103" s="58" t="s">
        <v>264</v>
      </c>
      <c r="B103" s="95">
        <v>0</v>
      </c>
      <c r="C103" s="95">
        <v>1565.4553600000002</v>
      </c>
      <c r="D103" s="95">
        <v>0</v>
      </c>
      <c r="E103" s="95">
        <v>1565.4553600000002</v>
      </c>
    </row>
    <row r="104" spans="1:5">
      <c r="A104" s="58" t="s">
        <v>265</v>
      </c>
      <c r="B104" s="95">
        <v>33.799999999999997</v>
      </c>
      <c r="C104" s="95">
        <v>0</v>
      </c>
      <c r="D104" s="95">
        <v>0</v>
      </c>
      <c r="E104" s="95">
        <v>33.799999999999997</v>
      </c>
    </row>
    <row r="105" spans="1:5">
      <c r="A105" s="58" t="s">
        <v>266</v>
      </c>
      <c r="B105" s="95">
        <v>1184.07581</v>
      </c>
      <c r="C105" s="95">
        <v>926.33177000000001</v>
      </c>
      <c r="D105" s="95">
        <v>1.01E-3</v>
      </c>
      <c r="E105" s="95">
        <v>2110.40859</v>
      </c>
    </row>
    <row r="106" spans="1:5">
      <c r="A106" s="58" t="s">
        <v>267</v>
      </c>
      <c r="B106" s="95">
        <v>0</v>
      </c>
      <c r="C106" s="95">
        <v>0</v>
      </c>
      <c r="D106" s="95">
        <v>0</v>
      </c>
      <c r="E106" s="95">
        <v>0</v>
      </c>
    </row>
    <row r="107" spans="1:5">
      <c r="A107" s="187" t="s">
        <v>268</v>
      </c>
      <c r="B107" s="57">
        <v>0</v>
      </c>
      <c r="C107" s="57">
        <v>0</v>
      </c>
      <c r="D107" s="57">
        <v>0</v>
      </c>
      <c r="E107" s="57">
        <v>0</v>
      </c>
    </row>
    <row r="108" spans="1:5">
      <c r="A108" s="58" t="s">
        <v>269</v>
      </c>
      <c r="B108" s="95">
        <v>0</v>
      </c>
      <c r="C108" s="95">
        <v>0</v>
      </c>
      <c r="D108" s="95">
        <v>0</v>
      </c>
      <c r="E108" s="95">
        <v>0</v>
      </c>
    </row>
    <row r="109" spans="1:5">
      <c r="A109" s="58" t="s">
        <v>270</v>
      </c>
      <c r="B109" s="95">
        <v>0</v>
      </c>
      <c r="C109" s="95">
        <v>0</v>
      </c>
      <c r="D109" s="95">
        <v>0</v>
      </c>
      <c r="E109" s="95">
        <v>0</v>
      </c>
    </row>
    <row r="110" spans="1:5">
      <c r="A110" s="58" t="s">
        <v>271</v>
      </c>
      <c r="B110" s="95">
        <v>0</v>
      </c>
      <c r="C110" s="95">
        <v>0</v>
      </c>
      <c r="D110" s="95">
        <v>0</v>
      </c>
      <c r="E110" s="95">
        <v>0</v>
      </c>
    </row>
    <row r="111" spans="1:5">
      <c r="A111" s="58" t="s">
        <v>272</v>
      </c>
      <c r="B111" s="95">
        <v>0</v>
      </c>
      <c r="C111" s="95">
        <v>0</v>
      </c>
      <c r="D111" s="95">
        <v>0</v>
      </c>
      <c r="E111" s="95">
        <v>0</v>
      </c>
    </row>
    <row r="112" spans="1:5">
      <c r="A112" s="58" t="s">
        <v>273</v>
      </c>
      <c r="B112" s="95">
        <v>0</v>
      </c>
      <c r="C112" s="95">
        <v>0</v>
      </c>
      <c r="D112" s="95">
        <v>0</v>
      </c>
      <c r="E112" s="95">
        <v>0</v>
      </c>
    </row>
    <row r="113" spans="1:5">
      <c r="A113" s="58" t="s">
        <v>274</v>
      </c>
      <c r="B113" s="95">
        <v>0</v>
      </c>
      <c r="C113" s="95">
        <v>0</v>
      </c>
      <c r="D113" s="95">
        <v>0</v>
      </c>
      <c r="E113" s="95">
        <v>0</v>
      </c>
    </row>
    <row r="114" spans="1:5">
      <c r="A114" s="177" t="s">
        <v>275</v>
      </c>
      <c r="B114" s="57">
        <v>1775016.3824799999</v>
      </c>
      <c r="C114" s="57">
        <v>944845.15128999995</v>
      </c>
      <c r="D114" s="57">
        <v>171141.34533000001</v>
      </c>
      <c r="E114" s="57">
        <v>2891002.8791</v>
      </c>
    </row>
    <row r="115" spans="1:5">
      <c r="A115" s="177" t="s">
        <v>276</v>
      </c>
      <c r="B115" s="57">
        <v>1524538.31492</v>
      </c>
      <c r="C115" s="57">
        <v>745633.42577999993</v>
      </c>
      <c r="D115" s="57">
        <v>160961.60433999999</v>
      </c>
      <c r="E115" s="57">
        <v>2431133.34504</v>
      </c>
    </row>
    <row r="116" spans="1:5">
      <c r="A116" s="64" t="s">
        <v>277</v>
      </c>
      <c r="B116" s="95">
        <v>247.44420000000002</v>
      </c>
      <c r="C116" s="95">
        <v>0</v>
      </c>
      <c r="D116" s="95">
        <v>0</v>
      </c>
      <c r="E116" s="95">
        <v>247.44420000000002</v>
      </c>
    </row>
    <row r="117" spans="1:5">
      <c r="A117" s="64" t="s">
        <v>278</v>
      </c>
      <c r="B117" s="95">
        <v>0</v>
      </c>
      <c r="C117" s="95">
        <v>0</v>
      </c>
      <c r="D117" s="95">
        <v>0</v>
      </c>
      <c r="E117" s="95">
        <v>0</v>
      </c>
    </row>
    <row r="118" spans="1:5">
      <c r="A118" s="64" t="s">
        <v>279</v>
      </c>
      <c r="B118" s="95">
        <v>247.44420000000002</v>
      </c>
      <c r="C118" s="95">
        <v>0</v>
      </c>
      <c r="D118" s="95">
        <v>0</v>
      </c>
      <c r="E118" s="95">
        <v>247.44420000000002</v>
      </c>
    </row>
    <row r="119" spans="1:5">
      <c r="A119" s="64" t="s">
        <v>280</v>
      </c>
      <c r="B119" s="95">
        <v>1357026.06519</v>
      </c>
      <c r="C119" s="95">
        <v>387822.3824</v>
      </c>
      <c r="D119" s="95">
        <v>139074.53315999999</v>
      </c>
      <c r="E119" s="95">
        <v>1883922.9807500001</v>
      </c>
    </row>
    <row r="120" spans="1:5">
      <c r="A120" s="65" t="s">
        <v>281</v>
      </c>
      <c r="B120" s="95">
        <v>152167.32963999998</v>
      </c>
      <c r="C120" s="95">
        <v>327435.97168000002</v>
      </c>
      <c r="D120" s="95">
        <v>21019.430899999999</v>
      </c>
      <c r="E120" s="95">
        <v>500622.73222000001</v>
      </c>
    </row>
    <row r="121" spans="1:5">
      <c r="A121" s="99" t="s">
        <v>282</v>
      </c>
      <c r="B121" s="95">
        <v>13838.592409999999</v>
      </c>
      <c r="C121" s="95">
        <v>13095.623180000001</v>
      </c>
      <c r="D121" s="95">
        <v>3914.20712</v>
      </c>
      <c r="E121" s="95">
        <v>30848.422710000003</v>
      </c>
    </row>
    <row r="122" spans="1:5">
      <c r="A122" s="99" t="s">
        <v>283</v>
      </c>
      <c r="B122" s="95">
        <v>17997.095719999998</v>
      </c>
      <c r="C122" s="95">
        <v>74.096990000000005</v>
      </c>
      <c r="D122" s="95">
        <v>0</v>
      </c>
      <c r="E122" s="95">
        <v>18071.192709999999</v>
      </c>
    </row>
    <row r="123" spans="1:5">
      <c r="A123" s="99" t="s">
        <v>284</v>
      </c>
      <c r="B123" s="95">
        <v>7991.4120899999998</v>
      </c>
      <c r="C123" s="95">
        <v>498.20740000000001</v>
      </c>
      <c r="D123" s="95">
        <v>2090.6761799999999</v>
      </c>
      <c r="E123" s="95">
        <v>10580.29567</v>
      </c>
    </row>
    <row r="124" spans="1:5">
      <c r="A124" s="99" t="s">
        <v>285</v>
      </c>
      <c r="B124" s="95">
        <v>25618.613149999997</v>
      </c>
      <c r="C124" s="95">
        <v>1397.7315900000001</v>
      </c>
      <c r="D124" s="95">
        <v>3947.3870200000001</v>
      </c>
      <c r="E124" s="95">
        <v>30963.731760000002</v>
      </c>
    </row>
    <row r="125" spans="1:5">
      <c r="A125" s="99" t="s">
        <v>286</v>
      </c>
      <c r="B125" s="95">
        <v>40170.541090000006</v>
      </c>
      <c r="C125" s="95">
        <v>7135.7123799999999</v>
      </c>
      <c r="D125" s="95">
        <v>191.5351</v>
      </c>
      <c r="E125" s="95">
        <v>47497.788569999997</v>
      </c>
    </row>
    <row r="126" spans="1:5">
      <c r="A126" s="99" t="s">
        <v>287</v>
      </c>
      <c r="B126" s="95">
        <v>34251.711210000001</v>
      </c>
      <c r="C126" s="95">
        <v>247174.27234999998</v>
      </c>
      <c r="D126" s="95">
        <v>10875.625480000001</v>
      </c>
      <c r="E126" s="95">
        <v>292301.60904000001</v>
      </c>
    </row>
    <row r="127" spans="1:5">
      <c r="A127" s="156" t="s">
        <v>288</v>
      </c>
      <c r="B127" s="95">
        <v>3274.5129300000003</v>
      </c>
      <c r="C127" s="95">
        <v>40833.163399999998</v>
      </c>
      <c r="D127" s="95">
        <v>0</v>
      </c>
      <c r="E127" s="95">
        <v>44107.676329999995</v>
      </c>
    </row>
    <row r="128" spans="1:5">
      <c r="A128" s="156" t="s">
        <v>289</v>
      </c>
      <c r="B128" s="95">
        <v>9024.8510399999996</v>
      </c>
      <c r="C128" s="95">
        <v>17227.164390000002</v>
      </c>
      <c r="D128" s="95">
        <v>0</v>
      </c>
      <c r="E128" s="95">
        <v>26252.015429999999</v>
      </c>
    </row>
    <row r="129" spans="1:5">
      <c r="A129" s="64" t="s">
        <v>290</v>
      </c>
      <c r="B129" s="95">
        <v>13916.613589999999</v>
      </c>
      <c r="C129" s="95">
        <v>23661.395840000001</v>
      </c>
      <c r="D129" s="95">
        <v>649.82881999999995</v>
      </c>
      <c r="E129" s="95">
        <v>38227.838250000001</v>
      </c>
    </row>
    <row r="130" spans="1:5">
      <c r="A130" s="64" t="s">
        <v>291</v>
      </c>
      <c r="B130" s="95">
        <v>0</v>
      </c>
      <c r="C130" s="95">
        <v>0</v>
      </c>
      <c r="D130" s="95">
        <v>0</v>
      </c>
      <c r="E130" s="95">
        <v>0</v>
      </c>
    </row>
    <row r="131" spans="1:5">
      <c r="A131" s="64" t="s">
        <v>292</v>
      </c>
      <c r="B131" s="95">
        <v>1180.8623</v>
      </c>
      <c r="C131" s="95">
        <v>6713.6758600000003</v>
      </c>
      <c r="D131" s="95">
        <v>217.81145999999998</v>
      </c>
      <c r="E131" s="95">
        <v>8112.34962</v>
      </c>
    </row>
    <row r="132" spans="1:5">
      <c r="A132" s="177" t="s">
        <v>293</v>
      </c>
      <c r="B132" s="57">
        <v>157.13704999999999</v>
      </c>
      <c r="C132" s="57">
        <v>61.558570000000003</v>
      </c>
      <c r="D132" s="57">
        <v>0</v>
      </c>
      <c r="E132" s="57">
        <v>218.69561999999999</v>
      </c>
    </row>
    <row r="133" spans="1:5">
      <c r="A133" s="177" t="s">
        <v>487</v>
      </c>
      <c r="B133" s="57">
        <v>319.21934999999996</v>
      </c>
      <c r="C133" s="57">
        <v>282.64952</v>
      </c>
      <c r="D133" s="57">
        <v>99.30613000000001</v>
      </c>
      <c r="E133" s="57">
        <v>701.17499999999995</v>
      </c>
    </row>
    <row r="134" spans="1:5">
      <c r="A134" s="64" t="s">
        <v>488</v>
      </c>
      <c r="B134" s="95">
        <v>0</v>
      </c>
      <c r="C134" s="95">
        <v>0</v>
      </c>
      <c r="D134" s="95">
        <v>0</v>
      </c>
      <c r="E134" s="95">
        <v>0</v>
      </c>
    </row>
    <row r="135" spans="1:5">
      <c r="A135" s="64" t="s">
        <v>489</v>
      </c>
      <c r="B135" s="95">
        <v>319.21934999999996</v>
      </c>
      <c r="C135" s="95">
        <v>282.64952</v>
      </c>
      <c r="D135" s="95">
        <v>99.30613000000001</v>
      </c>
      <c r="E135" s="95">
        <v>701.17499999999995</v>
      </c>
    </row>
    <row r="136" spans="1:5">
      <c r="A136" s="64" t="s">
        <v>490</v>
      </c>
      <c r="B136" s="95">
        <v>0</v>
      </c>
      <c r="C136" s="95">
        <v>0</v>
      </c>
      <c r="D136" s="95">
        <v>0</v>
      </c>
      <c r="E136" s="95">
        <v>0</v>
      </c>
    </row>
    <row r="137" spans="1:5">
      <c r="A137" s="64" t="s">
        <v>491</v>
      </c>
      <c r="B137" s="95">
        <v>0</v>
      </c>
      <c r="C137" s="95">
        <v>0</v>
      </c>
      <c r="D137" s="95">
        <v>0</v>
      </c>
      <c r="E137" s="95">
        <v>0</v>
      </c>
    </row>
    <row r="138" spans="1:5">
      <c r="A138" s="64" t="s">
        <v>492</v>
      </c>
      <c r="B138" s="95">
        <v>0</v>
      </c>
      <c r="C138" s="95">
        <v>0</v>
      </c>
      <c r="D138" s="95">
        <v>0</v>
      </c>
      <c r="E138" s="95">
        <v>0</v>
      </c>
    </row>
    <row r="139" spans="1:5">
      <c r="A139" s="64" t="s">
        <v>499</v>
      </c>
      <c r="B139" s="95">
        <v>0</v>
      </c>
      <c r="C139" s="95">
        <v>0</v>
      </c>
      <c r="D139" s="95">
        <v>0</v>
      </c>
      <c r="E139" s="95">
        <v>0</v>
      </c>
    </row>
    <row r="140" spans="1:5">
      <c r="A140" s="177" t="s">
        <v>294</v>
      </c>
      <c r="B140" s="57">
        <v>112003.74575</v>
      </c>
      <c r="C140" s="57">
        <v>184870.51728999999</v>
      </c>
      <c r="D140" s="57">
        <v>101.73294</v>
      </c>
      <c r="E140" s="57">
        <v>296975.99598000001</v>
      </c>
    </row>
    <row r="141" spans="1:5">
      <c r="A141" s="64" t="s">
        <v>295</v>
      </c>
      <c r="B141" s="95">
        <v>0</v>
      </c>
      <c r="C141" s="95">
        <v>0</v>
      </c>
      <c r="D141" s="95">
        <v>0</v>
      </c>
      <c r="E141" s="95">
        <v>0</v>
      </c>
    </row>
    <row r="142" spans="1:5">
      <c r="A142" s="64" t="s">
        <v>296</v>
      </c>
      <c r="B142" s="95">
        <v>112000</v>
      </c>
      <c r="C142" s="95">
        <v>64990</v>
      </c>
      <c r="D142" s="95">
        <v>0</v>
      </c>
      <c r="E142" s="95">
        <v>176990</v>
      </c>
    </row>
    <row r="143" spans="1:5">
      <c r="A143" s="64" t="s">
        <v>297</v>
      </c>
      <c r="B143" s="95">
        <v>0</v>
      </c>
      <c r="C143" s="95">
        <v>0</v>
      </c>
      <c r="D143" s="95">
        <v>0</v>
      </c>
      <c r="E143" s="95">
        <v>0</v>
      </c>
    </row>
    <row r="144" spans="1:5">
      <c r="A144" s="64" t="s">
        <v>298</v>
      </c>
      <c r="B144" s="95">
        <v>0</v>
      </c>
      <c r="C144" s="95">
        <v>0</v>
      </c>
      <c r="D144" s="95">
        <v>0</v>
      </c>
      <c r="E144" s="95">
        <v>0</v>
      </c>
    </row>
    <row r="145" spans="1:5">
      <c r="A145" s="64" t="s">
        <v>299</v>
      </c>
      <c r="B145" s="95">
        <v>3.7457500000000001</v>
      </c>
      <c r="C145" s="95">
        <v>118363.5319</v>
      </c>
      <c r="D145" s="95">
        <v>92.22511999999999</v>
      </c>
      <c r="E145" s="95">
        <v>118459.50276999999</v>
      </c>
    </row>
    <row r="146" spans="1:5">
      <c r="A146" s="64" t="s">
        <v>300</v>
      </c>
      <c r="B146" s="95">
        <v>0</v>
      </c>
      <c r="C146" s="95">
        <v>0</v>
      </c>
      <c r="D146" s="95">
        <v>0</v>
      </c>
      <c r="E146" s="95">
        <v>0</v>
      </c>
    </row>
    <row r="147" spans="1:5">
      <c r="A147" s="64" t="s">
        <v>301</v>
      </c>
      <c r="B147" s="95">
        <v>0</v>
      </c>
      <c r="C147" s="95">
        <v>0</v>
      </c>
      <c r="D147" s="95">
        <v>0</v>
      </c>
      <c r="E147" s="95">
        <v>0</v>
      </c>
    </row>
    <row r="148" spans="1:5">
      <c r="A148" s="64" t="s">
        <v>302</v>
      </c>
      <c r="B148" s="95">
        <v>0</v>
      </c>
      <c r="C148" s="95">
        <v>1516.9853899999998</v>
      </c>
      <c r="D148" s="95">
        <v>9.5078199999999988</v>
      </c>
      <c r="E148" s="95">
        <v>1526.4932099999999</v>
      </c>
    </row>
    <row r="149" spans="1:5">
      <c r="A149" s="177" t="s">
        <v>303</v>
      </c>
      <c r="B149" s="57">
        <v>73177.922129999992</v>
      </c>
      <c r="C149" s="57">
        <v>9048.0054700000001</v>
      </c>
      <c r="D149" s="57">
        <v>5672.6046500000002</v>
      </c>
      <c r="E149" s="57">
        <v>87898.532250000004</v>
      </c>
    </row>
    <row r="150" spans="1:5">
      <c r="A150" s="64" t="s">
        <v>236</v>
      </c>
      <c r="B150" s="95">
        <v>108.20077000000001</v>
      </c>
      <c r="C150" s="95">
        <v>0</v>
      </c>
      <c r="D150" s="95">
        <v>0</v>
      </c>
      <c r="E150" s="95">
        <v>108.20077000000001</v>
      </c>
    </row>
    <row r="151" spans="1:5">
      <c r="A151" s="64" t="s">
        <v>238</v>
      </c>
      <c r="B151" s="95">
        <v>46490.756259999995</v>
      </c>
      <c r="C151" s="95">
        <v>5304.35149</v>
      </c>
      <c r="D151" s="95">
        <v>3980.9651200000003</v>
      </c>
      <c r="E151" s="95">
        <v>55776.072869999996</v>
      </c>
    </row>
    <row r="152" spans="1:5">
      <c r="A152" s="64" t="s">
        <v>304</v>
      </c>
      <c r="B152" s="95">
        <v>26475.867100000003</v>
      </c>
      <c r="C152" s="95">
        <v>3416.1034599999998</v>
      </c>
      <c r="D152" s="95">
        <v>1691.6395299999999</v>
      </c>
      <c r="E152" s="95">
        <v>31583.610089999998</v>
      </c>
    </row>
    <row r="153" spans="1:5">
      <c r="A153" s="64" t="s">
        <v>265</v>
      </c>
      <c r="B153" s="95">
        <v>103.098</v>
      </c>
      <c r="C153" s="95">
        <v>327.55052000000001</v>
      </c>
      <c r="D153" s="95">
        <v>0</v>
      </c>
      <c r="E153" s="95">
        <v>430.64852000000002</v>
      </c>
    </row>
    <row r="154" spans="1:5">
      <c r="A154" s="64" t="s">
        <v>305</v>
      </c>
      <c r="B154" s="95">
        <v>0</v>
      </c>
      <c r="C154" s="95">
        <v>0</v>
      </c>
      <c r="D154" s="95">
        <v>0</v>
      </c>
      <c r="E154" s="95">
        <v>0</v>
      </c>
    </row>
    <row r="155" spans="1:5">
      <c r="A155" s="177" t="s">
        <v>306</v>
      </c>
      <c r="B155" s="57">
        <v>64820.043279999998</v>
      </c>
      <c r="C155" s="57">
        <v>4948.9946600000003</v>
      </c>
      <c r="D155" s="57">
        <v>4306.0972699999993</v>
      </c>
      <c r="E155" s="57">
        <v>74075.135209999993</v>
      </c>
    </row>
    <row r="156" spans="1:5">
      <c r="A156" s="64" t="s">
        <v>307</v>
      </c>
      <c r="B156" s="95">
        <v>97.071259999999995</v>
      </c>
      <c r="C156" s="95">
        <v>0</v>
      </c>
      <c r="D156" s="95">
        <v>0</v>
      </c>
      <c r="E156" s="95">
        <v>97.071259999999995</v>
      </c>
    </row>
    <row r="157" spans="1:5">
      <c r="A157" s="64" t="s">
        <v>308</v>
      </c>
      <c r="B157" s="95">
        <v>0</v>
      </c>
      <c r="C157" s="95">
        <v>0</v>
      </c>
      <c r="D157" s="95">
        <v>0</v>
      </c>
      <c r="E157" s="95">
        <v>0</v>
      </c>
    </row>
    <row r="158" spans="1:5">
      <c r="A158" s="64" t="s">
        <v>309</v>
      </c>
      <c r="B158" s="95">
        <v>50864.034869999996</v>
      </c>
      <c r="C158" s="95">
        <v>428.95337999999998</v>
      </c>
      <c r="D158" s="95">
        <v>2280.7730799999999</v>
      </c>
      <c r="E158" s="95">
        <v>53573.761330000001</v>
      </c>
    </row>
    <row r="159" spans="1:5">
      <c r="A159" s="64" t="s">
        <v>1449</v>
      </c>
      <c r="B159" s="95">
        <v>0</v>
      </c>
      <c r="C159" s="95">
        <v>0</v>
      </c>
      <c r="D159" s="95">
        <v>0</v>
      </c>
      <c r="E159" s="95">
        <v>0</v>
      </c>
    </row>
    <row r="160" spans="1:5">
      <c r="A160" s="64" t="s">
        <v>310</v>
      </c>
      <c r="B160" s="95">
        <v>13858.93715</v>
      </c>
      <c r="C160" s="95">
        <v>4519.5159299999996</v>
      </c>
      <c r="D160" s="95">
        <v>1250.45343</v>
      </c>
      <c r="E160" s="95">
        <v>19628.906510000001</v>
      </c>
    </row>
    <row r="161" spans="1:5">
      <c r="A161" s="64" t="s">
        <v>311</v>
      </c>
      <c r="B161" s="95">
        <v>0</v>
      </c>
      <c r="C161" s="95">
        <v>0.52534999999999998</v>
      </c>
      <c r="D161" s="95">
        <v>774.87076000000002</v>
      </c>
      <c r="E161" s="95">
        <v>775.39611000000002</v>
      </c>
    </row>
    <row r="162" spans="1:5">
      <c r="A162" s="177" t="s">
        <v>312</v>
      </c>
      <c r="B162" s="57">
        <v>0</v>
      </c>
      <c r="C162" s="57">
        <v>0</v>
      </c>
      <c r="D162" s="57">
        <v>0</v>
      </c>
      <c r="E162" s="57">
        <v>0</v>
      </c>
    </row>
    <row r="163" spans="1:5">
      <c r="A163" s="64" t="s">
        <v>313</v>
      </c>
      <c r="B163" s="95">
        <v>0</v>
      </c>
      <c r="C163" s="95">
        <v>0</v>
      </c>
      <c r="D163" s="95">
        <v>0</v>
      </c>
      <c r="E163" s="95">
        <v>0</v>
      </c>
    </row>
    <row r="164" spans="1:5">
      <c r="A164" s="64" t="s">
        <v>314</v>
      </c>
      <c r="B164" s="95">
        <v>0</v>
      </c>
      <c r="C164" s="95">
        <v>0</v>
      </c>
      <c r="D164" s="95">
        <v>0</v>
      </c>
      <c r="E164" s="95">
        <v>0</v>
      </c>
    </row>
    <row r="165" spans="1:5">
      <c r="A165" s="64" t="s">
        <v>315</v>
      </c>
      <c r="B165" s="95">
        <v>0</v>
      </c>
      <c r="C165" s="95">
        <v>0</v>
      </c>
      <c r="D165" s="95">
        <v>0</v>
      </c>
      <c r="E165" s="95">
        <v>0</v>
      </c>
    </row>
    <row r="166" spans="1:5">
      <c r="A166" s="64" t="s">
        <v>316</v>
      </c>
      <c r="B166" s="95">
        <v>0</v>
      </c>
      <c r="C166" s="95">
        <v>0</v>
      </c>
      <c r="D166" s="95">
        <v>0</v>
      </c>
      <c r="E166" s="95">
        <v>0</v>
      </c>
    </row>
    <row r="167" spans="1:5">
      <c r="A167" s="177" t="s">
        <v>317</v>
      </c>
      <c r="B167" s="57">
        <v>0</v>
      </c>
      <c r="C167" s="57">
        <v>0</v>
      </c>
      <c r="D167" s="57">
        <v>0</v>
      </c>
      <c r="E167" s="57">
        <v>0</v>
      </c>
    </row>
    <row r="168" spans="1:5">
      <c r="A168" s="64" t="s">
        <v>318</v>
      </c>
      <c r="B168" s="95">
        <v>0</v>
      </c>
      <c r="C168" s="95">
        <v>0</v>
      </c>
      <c r="D168" s="95">
        <v>0</v>
      </c>
      <c r="E168" s="95">
        <v>0</v>
      </c>
    </row>
    <row r="169" spans="1:5">
      <c r="A169" s="64" t="s">
        <v>324</v>
      </c>
      <c r="B169" s="95">
        <v>0</v>
      </c>
      <c r="C169" s="95">
        <v>0</v>
      </c>
      <c r="D169" s="95">
        <v>0</v>
      </c>
      <c r="E169" s="95">
        <v>0</v>
      </c>
    </row>
    <row r="170" spans="1:5">
      <c r="A170" s="64" t="s">
        <v>325</v>
      </c>
      <c r="B170" s="95">
        <v>0</v>
      </c>
      <c r="C170" s="95">
        <v>0</v>
      </c>
      <c r="D170" s="95">
        <v>0</v>
      </c>
      <c r="E170" s="95">
        <v>0</v>
      </c>
    </row>
    <row r="171" spans="1:5">
      <c r="A171" s="177" t="s">
        <v>326</v>
      </c>
      <c r="B171" s="57">
        <v>711556.47383999999</v>
      </c>
      <c r="C171" s="57">
        <v>108033.89013</v>
      </c>
      <c r="D171" s="57">
        <v>172024.71830000001</v>
      </c>
      <c r="E171" s="57">
        <v>991615.08227000001</v>
      </c>
    </row>
    <row r="172" spans="1:5">
      <c r="A172" s="63" t="s">
        <v>327</v>
      </c>
      <c r="B172" s="95">
        <v>411490.8</v>
      </c>
      <c r="C172" s="95">
        <v>72549.3</v>
      </c>
      <c r="D172" s="95">
        <v>69392.399999999994</v>
      </c>
      <c r="E172" s="95">
        <v>553432.5</v>
      </c>
    </row>
    <row r="173" spans="1:5">
      <c r="A173" s="64" t="s">
        <v>328</v>
      </c>
      <c r="B173" s="95">
        <v>411490.8</v>
      </c>
      <c r="C173" s="95">
        <v>72549.3</v>
      </c>
      <c r="D173" s="95">
        <v>69392.399999999994</v>
      </c>
      <c r="E173" s="95">
        <v>553432.5</v>
      </c>
    </row>
    <row r="174" spans="1:5">
      <c r="A174" s="64" t="s">
        <v>329</v>
      </c>
      <c r="B174" s="95">
        <v>0</v>
      </c>
      <c r="C174" s="95">
        <v>0</v>
      </c>
      <c r="D174" s="95">
        <v>0</v>
      </c>
      <c r="E174" s="95">
        <v>0</v>
      </c>
    </row>
    <row r="175" spans="1:5">
      <c r="A175" s="64" t="s">
        <v>330</v>
      </c>
      <c r="B175" s="95">
        <v>0</v>
      </c>
      <c r="C175" s="95">
        <v>0</v>
      </c>
      <c r="D175" s="95">
        <v>0</v>
      </c>
      <c r="E175" s="95">
        <v>0</v>
      </c>
    </row>
    <row r="176" spans="1:5">
      <c r="A176" s="63" t="s">
        <v>331</v>
      </c>
      <c r="B176" s="95">
        <v>0</v>
      </c>
      <c r="C176" s="95">
        <v>4.7393199999999993</v>
      </c>
      <c r="D176" s="95">
        <v>0</v>
      </c>
      <c r="E176" s="95">
        <v>4.7393199999999993</v>
      </c>
    </row>
    <row r="177" spans="1:5">
      <c r="A177" s="64" t="s">
        <v>332</v>
      </c>
      <c r="B177" s="95">
        <v>0</v>
      </c>
      <c r="C177" s="95">
        <v>0</v>
      </c>
      <c r="D177" s="95">
        <v>0</v>
      </c>
      <c r="E177" s="95">
        <v>0</v>
      </c>
    </row>
    <row r="178" spans="1:5">
      <c r="A178" s="64" t="s">
        <v>333</v>
      </c>
      <c r="B178" s="95">
        <v>0</v>
      </c>
      <c r="C178" s="95">
        <v>0</v>
      </c>
      <c r="D178" s="95">
        <v>0</v>
      </c>
      <c r="E178" s="95">
        <v>0</v>
      </c>
    </row>
    <row r="179" spans="1:5">
      <c r="A179" s="64" t="s">
        <v>334</v>
      </c>
      <c r="B179" s="95">
        <v>0</v>
      </c>
      <c r="C179" s="95">
        <v>4.7393199999999993</v>
      </c>
      <c r="D179" s="95">
        <v>0</v>
      </c>
      <c r="E179" s="95">
        <v>4.7393199999999993</v>
      </c>
    </row>
    <row r="180" spans="1:5">
      <c r="A180" s="63" t="s">
        <v>335</v>
      </c>
      <c r="B180" s="95">
        <v>0</v>
      </c>
      <c r="C180" s="95">
        <v>0</v>
      </c>
      <c r="D180" s="95">
        <v>0</v>
      </c>
      <c r="E180" s="95">
        <v>0</v>
      </c>
    </row>
    <row r="181" spans="1:5">
      <c r="A181" s="64" t="s">
        <v>336</v>
      </c>
      <c r="B181" s="95">
        <v>0</v>
      </c>
      <c r="C181" s="95">
        <v>0</v>
      </c>
      <c r="D181" s="95">
        <v>0</v>
      </c>
      <c r="E181" s="95">
        <v>0</v>
      </c>
    </row>
    <row r="182" spans="1:5">
      <c r="A182" s="63" t="s">
        <v>337</v>
      </c>
      <c r="B182" s="95">
        <v>275245.99317000003</v>
      </c>
      <c r="C182" s="95">
        <v>39204.273740000004</v>
      </c>
      <c r="D182" s="95">
        <v>96581.405060000005</v>
      </c>
      <c r="E182" s="95">
        <v>411031.67197000002</v>
      </c>
    </row>
    <row r="183" spans="1:5">
      <c r="A183" s="64" t="s">
        <v>338</v>
      </c>
      <c r="B183" s="95">
        <v>18292.10686</v>
      </c>
      <c r="C183" s="95">
        <v>2289.4575399999999</v>
      </c>
      <c r="D183" s="95">
        <v>7369.33115</v>
      </c>
      <c r="E183" s="95">
        <v>27950.895550000001</v>
      </c>
    </row>
    <row r="184" spans="1:5">
      <c r="A184" s="64" t="s">
        <v>339</v>
      </c>
      <c r="B184" s="95">
        <v>143960.88806999999</v>
      </c>
      <c r="C184" s="95">
        <v>20306.22019</v>
      </c>
      <c r="D184" s="95">
        <v>71871.951199999996</v>
      </c>
      <c r="E184" s="95">
        <v>236139.05946000002</v>
      </c>
    </row>
    <row r="185" spans="1:5">
      <c r="A185" s="64" t="s">
        <v>340</v>
      </c>
      <c r="B185" s="95">
        <v>112992.99824</v>
      </c>
      <c r="C185" s="95">
        <v>16608.596010000001</v>
      </c>
      <c r="D185" s="95">
        <v>17340.12271</v>
      </c>
      <c r="E185" s="95">
        <v>146941.71696000002</v>
      </c>
    </row>
    <row r="186" spans="1:5">
      <c r="A186" s="63" t="s">
        <v>341</v>
      </c>
      <c r="B186" s="95">
        <v>24819.680670000002</v>
      </c>
      <c r="C186" s="95">
        <v>-3724.4229300000002</v>
      </c>
      <c r="D186" s="95">
        <v>6050.9132399999999</v>
      </c>
      <c r="E186" s="95">
        <v>27146.170979999999</v>
      </c>
    </row>
    <row r="187" spans="1:5">
      <c r="A187" s="64" t="s">
        <v>342</v>
      </c>
      <c r="B187" s="95">
        <v>0</v>
      </c>
      <c r="C187" s="95">
        <v>0</v>
      </c>
      <c r="D187" s="95">
        <v>0</v>
      </c>
      <c r="E187" s="95">
        <v>0</v>
      </c>
    </row>
    <row r="188" spans="1:5">
      <c r="A188" s="100" t="s">
        <v>343</v>
      </c>
      <c r="B188" s="95">
        <v>24819.680670000002</v>
      </c>
      <c r="C188" s="95">
        <v>-3724.4229300000002</v>
      </c>
      <c r="D188" s="95">
        <v>6050.9132399999999</v>
      </c>
      <c r="E188" s="95">
        <v>27146.170979999999</v>
      </c>
    </row>
    <row r="189" spans="1:5">
      <c r="A189" s="155" t="s">
        <v>344</v>
      </c>
      <c r="B189" s="57">
        <v>2486572.8563200003</v>
      </c>
      <c r="C189" s="57">
        <v>1052879.0414199999</v>
      </c>
      <c r="D189" s="57">
        <v>343166.06362999999</v>
      </c>
      <c r="E189" s="57">
        <v>3882617.9613699997</v>
      </c>
    </row>
    <row r="190" spans="1:5">
      <c r="A190" s="177" t="s">
        <v>345</v>
      </c>
      <c r="B190" s="57">
        <v>2265.47982</v>
      </c>
      <c r="C190" s="57">
        <v>1194.7472600000001</v>
      </c>
      <c r="D190" s="57">
        <v>0</v>
      </c>
      <c r="E190" s="57">
        <v>3460.2270800000001</v>
      </c>
    </row>
    <row r="191" spans="1:5">
      <c r="A191" s="63" t="s">
        <v>346</v>
      </c>
      <c r="B191" s="95">
        <v>0</v>
      </c>
      <c r="C191" s="95">
        <v>0</v>
      </c>
      <c r="D191" s="95">
        <v>0</v>
      </c>
      <c r="E191" s="95">
        <v>0</v>
      </c>
    </row>
    <row r="192" spans="1:5">
      <c r="A192" s="64" t="s">
        <v>347</v>
      </c>
      <c r="B192" s="95">
        <v>0</v>
      </c>
      <c r="C192" s="95">
        <v>0</v>
      </c>
      <c r="D192" s="95">
        <v>0</v>
      </c>
      <c r="E192" s="95">
        <v>0</v>
      </c>
    </row>
    <row r="193" spans="1:5">
      <c r="A193" s="64" t="s">
        <v>348</v>
      </c>
      <c r="B193" s="95">
        <v>0</v>
      </c>
      <c r="C193" s="95">
        <v>0</v>
      </c>
      <c r="D193" s="95">
        <v>0</v>
      </c>
      <c r="E193" s="95">
        <v>0</v>
      </c>
    </row>
    <row r="194" spans="1:5">
      <c r="A194" s="64" t="s">
        <v>349</v>
      </c>
      <c r="B194" s="95">
        <v>0</v>
      </c>
      <c r="C194" s="95">
        <v>0</v>
      </c>
      <c r="D194" s="95">
        <v>0</v>
      </c>
      <c r="E194" s="95">
        <v>0</v>
      </c>
    </row>
    <row r="195" spans="1:5">
      <c r="A195" s="64" t="s">
        <v>350</v>
      </c>
      <c r="B195" s="95">
        <v>0</v>
      </c>
      <c r="C195" s="95">
        <v>0</v>
      </c>
      <c r="D195" s="95">
        <v>0</v>
      </c>
      <c r="E195" s="95">
        <v>0</v>
      </c>
    </row>
    <row r="196" spans="1:5">
      <c r="A196" s="64" t="s">
        <v>351</v>
      </c>
      <c r="B196" s="95">
        <v>0</v>
      </c>
      <c r="C196" s="95">
        <v>0</v>
      </c>
      <c r="D196" s="95">
        <v>0</v>
      </c>
      <c r="E196" s="95">
        <v>0</v>
      </c>
    </row>
    <row r="197" spans="1:5">
      <c r="A197" s="63" t="s">
        <v>352</v>
      </c>
      <c r="B197" s="95">
        <v>0</v>
      </c>
      <c r="C197" s="95">
        <v>1194.7472600000001</v>
      </c>
      <c r="D197" s="95">
        <v>0</v>
      </c>
      <c r="E197" s="95">
        <v>1194.7472600000001</v>
      </c>
    </row>
    <row r="198" spans="1:5">
      <c r="A198" s="64" t="s">
        <v>353</v>
      </c>
      <c r="B198" s="95">
        <v>0</v>
      </c>
      <c r="C198" s="95">
        <v>0</v>
      </c>
      <c r="D198" s="95">
        <v>0</v>
      </c>
      <c r="E198" s="95">
        <v>0</v>
      </c>
    </row>
    <row r="199" spans="1:5">
      <c r="A199" s="64" t="s">
        <v>354</v>
      </c>
      <c r="B199" s="95">
        <v>0</v>
      </c>
      <c r="C199" s="95">
        <v>0</v>
      </c>
      <c r="D199" s="95">
        <v>0</v>
      </c>
      <c r="E199" s="95">
        <v>0</v>
      </c>
    </row>
    <row r="200" spans="1:5">
      <c r="A200" s="64" t="s">
        <v>355</v>
      </c>
      <c r="B200" s="95">
        <v>0</v>
      </c>
      <c r="C200" s="95">
        <v>712.75324999999998</v>
      </c>
      <c r="D200" s="95">
        <v>0</v>
      </c>
      <c r="E200" s="95">
        <v>712.75324999999998</v>
      </c>
    </row>
    <row r="201" spans="1:5">
      <c r="A201" s="64" t="s">
        <v>356</v>
      </c>
      <c r="B201" s="95">
        <v>0</v>
      </c>
      <c r="C201" s="95">
        <v>0</v>
      </c>
      <c r="D201" s="95">
        <v>0</v>
      </c>
      <c r="E201" s="95">
        <v>0</v>
      </c>
    </row>
    <row r="202" spans="1:5">
      <c r="A202" s="64" t="s">
        <v>357</v>
      </c>
      <c r="B202" s="95">
        <v>0</v>
      </c>
      <c r="C202" s="95">
        <v>481.99401</v>
      </c>
      <c r="D202" s="95">
        <v>0</v>
      </c>
      <c r="E202" s="95">
        <v>481.99401</v>
      </c>
    </row>
    <row r="203" spans="1:5">
      <c r="A203" s="63" t="s">
        <v>358</v>
      </c>
      <c r="B203" s="95">
        <v>0</v>
      </c>
      <c r="C203" s="95">
        <v>0</v>
      </c>
      <c r="D203" s="95">
        <v>0</v>
      </c>
      <c r="E203" s="95">
        <v>0</v>
      </c>
    </row>
    <row r="204" spans="1:5">
      <c r="A204" s="63" t="s">
        <v>359</v>
      </c>
      <c r="B204" s="95">
        <v>2265.47982</v>
      </c>
      <c r="C204" s="95">
        <v>0</v>
      </c>
      <c r="D204" s="95">
        <v>0</v>
      </c>
      <c r="E204" s="95">
        <v>2265.47982</v>
      </c>
    </row>
    <row r="205" spans="1:5">
      <c r="A205" s="64" t="s">
        <v>360</v>
      </c>
      <c r="B205" s="95">
        <v>0</v>
      </c>
      <c r="C205" s="95">
        <v>0</v>
      </c>
      <c r="D205" s="95">
        <v>0</v>
      </c>
      <c r="E205" s="95">
        <v>0</v>
      </c>
    </row>
    <row r="206" spans="1:5">
      <c r="A206" s="64" t="s">
        <v>361</v>
      </c>
      <c r="B206" s="95">
        <v>2265.47982</v>
      </c>
      <c r="C206" s="95">
        <v>0</v>
      </c>
      <c r="D206" s="95">
        <v>0</v>
      </c>
      <c r="E206" s="95">
        <v>2265.47982</v>
      </c>
    </row>
    <row r="207" spans="1:5">
      <c r="A207" s="64" t="s">
        <v>362</v>
      </c>
      <c r="B207" s="95">
        <v>0</v>
      </c>
      <c r="C207" s="95">
        <v>0</v>
      </c>
      <c r="D207" s="95">
        <v>0</v>
      </c>
      <c r="E207" s="95">
        <v>0</v>
      </c>
    </row>
    <row r="208" spans="1:5">
      <c r="A208" s="64" t="s">
        <v>363</v>
      </c>
      <c r="B208" s="95">
        <v>0</v>
      </c>
      <c r="C208" s="95">
        <v>0</v>
      </c>
      <c r="D208" s="95">
        <v>0</v>
      </c>
      <c r="E208" s="95">
        <v>0</v>
      </c>
    </row>
    <row r="209" spans="1:5">
      <c r="A209" s="63" t="s">
        <v>364</v>
      </c>
      <c r="B209" s="95">
        <v>0</v>
      </c>
      <c r="C209" s="95">
        <v>0</v>
      </c>
      <c r="D209" s="95">
        <v>0</v>
      </c>
      <c r="E209" s="95">
        <v>0</v>
      </c>
    </row>
    <row r="210" spans="1:5">
      <c r="A210" s="177" t="s">
        <v>365</v>
      </c>
      <c r="B210" s="57">
        <v>5563990.9450399997</v>
      </c>
      <c r="C210" s="57">
        <v>1744962.5198900001</v>
      </c>
      <c r="D210" s="57">
        <v>548582.18154000002</v>
      </c>
      <c r="E210" s="57">
        <v>7857535.64647</v>
      </c>
    </row>
    <row r="211" spans="1:5">
      <c r="A211" s="63" t="s">
        <v>366</v>
      </c>
      <c r="B211" s="95">
        <v>0</v>
      </c>
      <c r="C211" s="95">
        <v>0</v>
      </c>
      <c r="D211" s="95">
        <v>0</v>
      </c>
      <c r="E211" s="95">
        <v>0</v>
      </c>
    </row>
    <row r="212" spans="1:5">
      <c r="A212" s="64" t="s">
        <v>367</v>
      </c>
      <c r="B212" s="95">
        <v>0</v>
      </c>
      <c r="C212" s="95">
        <v>0</v>
      </c>
      <c r="D212" s="95">
        <v>0</v>
      </c>
      <c r="E212" s="95">
        <v>0</v>
      </c>
    </row>
    <row r="213" spans="1:5">
      <c r="A213" s="64" t="s">
        <v>368</v>
      </c>
      <c r="B213" s="95">
        <v>0</v>
      </c>
      <c r="C213" s="95">
        <v>0</v>
      </c>
      <c r="D213" s="95">
        <v>0</v>
      </c>
      <c r="E213" s="95">
        <v>0</v>
      </c>
    </row>
    <row r="214" spans="1:5">
      <c r="A214" s="64" t="s">
        <v>369</v>
      </c>
      <c r="B214" s="95">
        <v>0</v>
      </c>
      <c r="C214" s="95">
        <v>0</v>
      </c>
      <c r="D214" s="95">
        <v>0</v>
      </c>
      <c r="E214" s="95">
        <v>0</v>
      </c>
    </row>
    <row r="215" spans="1:5">
      <c r="A215" s="63" t="s">
        <v>370</v>
      </c>
      <c r="B215" s="95">
        <v>0</v>
      </c>
      <c r="C215" s="95">
        <v>0</v>
      </c>
      <c r="D215" s="95">
        <v>144.54445000000001</v>
      </c>
      <c r="E215" s="95">
        <v>144.54445000000001</v>
      </c>
    </row>
    <row r="216" spans="1:5">
      <c r="A216" s="65" t="s">
        <v>371</v>
      </c>
      <c r="B216" s="95">
        <v>0</v>
      </c>
      <c r="C216" s="95">
        <v>0</v>
      </c>
      <c r="D216" s="95">
        <v>0</v>
      </c>
      <c r="E216" s="95">
        <v>0</v>
      </c>
    </row>
    <row r="217" spans="1:5">
      <c r="A217" s="64" t="s">
        <v>372</v>
      </c>
      <c r="B217" s="95">
        <v>0</v>
      </c>
      <c r="C217" s="95">
        <v>0</v>
      </c>
      <c r="D217" s="95">
        <v>144.54445000000001</v>
      </c>
      <c r="E217" s="95">
        <v>144.54445000000001</v>
      </c>
    </row>
    <row r="218" spans="1:5">
      <c r="A218" s="64" t="s">
        <v>373</v>
      </c>
      <c r="B218" s="95">
        <v>0</v>
      </c>
      <c r="C218" s="95">
        <v>0</v>
      </c>
      <c r="D218" s="95">
        <v>0</v>
      </c>
      <c r="E218" s="95">
        <v>0</v>
      </c>
    </row>
    <row r="219" spans="1:5">
      <c r="A219" s="64" t="s">
        <v>374</v>
      </c>
      <c r="B219" s="95">
        <v>0</v>
      </c>
      <c r="C219" s="95">
        <v>0</v>
      </c>
      <c r="D219" s="95">
        <v>0</v>
      </c>
      <c r="E219" s="95">
        <v>0</v>
      </c>
    </row>
    <row r="220" spans="1:5">
      <c r="A220" s="64" t="s">
        <v>375</v>
      </c>
      <c r="B220" s="95">
        <v>0</v>
      </c>
      <c r="C220" s="95">
        <v>0</v>
      </c>
      <c r="D220" s="95">
        <v>0</v>
      </c>
      <c r="E220" s="95">
        <v>0</v>
      </c>
    </row>
    <row r="221" spans="1:5">
      <c r="A221" s="63" t="s">
        <v>376</v>
      </c>
      <c r="B221" s="95">
        <v>0</v>
      </c>
      <c r="C221" s="95">
        <v>0</v>
      </c>
      <c r="D221" s="95">
        <v>0</v>
      </c>
      <c r="E221" s="95">
        <v>0</v>
      </c>
    </row>
    <row r="222" spans="1:5">
      <c r="A222" s="64" t="s">
        <v>377</v>
      </c>
      <c r="B222" s="95">
        <v>0</v>
      </c>
      <c r="C222" s="95">
        <v>0</v>
      </c>
      <c r="D222" s="95">
        <v>0</v>
      </c>
      <c r="E222" s="95">
        <v>0</v>
      </c>
    </row>
    <row r="223" spans="1:5">
      <c r="A223" s="64" t="s">
        <v>378</v>
      </c>
      <c r="B223" s="95">
        <v>0</v>
      </c>
      <c r="C223" s="95">
        <v>0</v>
      </c>
      <c r="D223" s="95">
        <v>0</v>
      </c>
      <c r="E223" s="95">
        <v>0</v>
      </c>
    </row>
    <row r="224" spans="1:5">
      <c r="A224" s="63" t="s">
        <v>379</v>
      </c>
      <c r="B224" s="95">
        <v>0</v>
      </c>
      <c r="C224" s="95">
        <v>0</v>
      </c>
      <c r="D224" s="95">
        <v>0</v>
      </c>
      <c r="E224" s="95">
        <v>0</v>
      </c>
    </row>
    <row r="225" spans="1:5">
      <c r="A225" s="64" t="s">
        <v>380</v>
      </c>
      <c r="B225" s="95">
        <v>0</v>
      </c>
      <c r="C225" s="95">
        <v>0</v>
      </c>
      <c r="D225" s="95">
        <v>0</v>
      </c>
      <c r="E225" s="95">
        <v>0</v>
      </c>
    </row>
    <row r="226" spans="1:5">
      <c r="A226" s="64" t="s">
        <v>381</v>
      </c>
      <c r="B226" s="95">
        <v>0</v>
      </c>
      <c r="C226" s="95">
        <v>0</v>
      </c>
      <c r="D226" s="95">
        <v>0</v>
      </c>
      <c r="E226" s="95">
        <v>0</v>
      </c>
    </row>
    <row r="227" spans="1:5">
      <c r="A227" s="63" t="s">
        <v>382</v>
      </c>
      <c r="B227" s="95">
        <v>3626834.2329099998</v>
      </c>
      <c r="C227" s="95">
        <v>1620364.4667100001</v>
      </c>
      <c r="D227" s="95">
        <v>528353.65708000003</v>
      </c>
      <c r="E227" s="95">
        <v>5775552.3566999994</v>
      </c>
    </row>
    <row r="228" spans="1:5">
      <c r="A228" s="64" t="s">
        <v>383</v>
      </c>
      <c r="B228" s="95">
        <v>3624165.34981</v>
      </c>
      <c r="C228" s="95">
        <v>1600601.77547</v>
      </c>
      <c r="D228" s="95">
        <v>528353.65708000003</v>
      </c>
      <c r="E228" s="95">
        <v>5753120.7823599996</v>
      </c>
    </row>
    <row r="229" spans="1:5">
      <c r="A229" s="64" t="s">
        <v>384</v>
      </c>
      <c r="B229" s="95">
        <v>0</v>
      </c>
      <c r="C229" s="95">
        <v>0</v>
      </c>
      <c r="D229" s="95">
        <v>0</v>
      </c>
      <c r="E229" s="95">
        <v>0</v>
      </c>
    </row>
    <row r="230" spans="1:5">
      <c r="A230" s="64" t="s">
        <v>385</v>
      </c>
      <c r="B230" s="95">
        <v>0</v>
      </c>
      <c r="C230" s="95">
        <v>0</v>
      </c>
      <c r="D230" s="95">
        <v>0</v>
      </c>
      <c r="E230" s="95">
        <v>0</v>
      </c>
    </row>
    <row r="231" spans="1:5">
      <c r="A231" s="64" t="s">
        <v>386</v>
      </c>
      <c r="B231" s="95">
        <v>0</v>
      </c>
      <c r="C231" s="95">
        <v>0</v>
      </c>
      <c r="D231" s="95">
        <v>0</v>
      </c>
      <c r="E231" s="95">
        <v>0</v>
      </c>
    </row>
    <row r="232" spans="1:5">
      <c r="A232" s="64" t="s">
        <v>387</v>
      </c>
      <c r="B232" s="64">
        <v>2668.8831</v>
      </c>
      <c r="C232" s="64">
        <v>19762.69124</v>
      </c>
      <c r="D232" s="64">
        <v>0</v>
      </c>
      <c r="E232" s="64">
        <v>22431.574339999999</v>
      </c>
    </row>
    <row r="233" spans="1:5">
      <c r="A233" s="64" t="s">
        <v>388</v>
      </c>
      <c r="B233" s="64">
        <v>0</v>
      </c>
      <c r="C233" s="64">
        <v>0</v>
      </c>
      <c r="D233" s="64">
        <v>0</v>
      </c>
      <c r="E233" s="64">
        <v>0</v>
      </c>
    </row>
    <row r="234" spans="1:5">
      <c r="A234" s="64" t="s">
        <v>389</v>
      </c>
      <c r="B234" s="64">
        <v>0</v>
      </c>
      <c r="C234" s="64">
        <v>0</v>
      </c>
      <c r="D234" s="64">
        <v>0</v>
      </c>
      <c r="E234" s="64">
        <v>0</v>
      </c>
    </row>
    <row r="235" spans="1:5">
      <c r="A235" s="64" t="s">
        <v>390</v>
      </c>
      <c r="B235" s="64">
        <v>0</v>
      </c>
      <c r="C235" s="64">
        <v>0</v>
      </c>
      <c r="D235" s="64">
        <v>0</v>
      </c>
      <c r="E235" s="64">
        <v>0</v>
      </c>
    </row>
    <row r="236" spans="1:5">
      <c r="A236" s="64" t="s">
        <v>391</v>
      </c>
      <c r="B236" s="64">
        <v>0</v>
      </c>
      <c r="C236" s="64">
        <v>0</v>
      </c>
      <c r="D236" s="64">
        <v>0</v>
      </c>
      <c r="E236" s="64">
        <v>0</v>
      </c>
    </row>
    <row r="237" spans="1:5">
      <c r="A237" s="63" t="s">
        <v>392</v>
      </c>
      <c r="B237" s="64">
        <v>1937156.7121300001</v>
      </c>
      <c r="C237" s="64">
        <v>124598.05318</v>
      </c>
      <c r="D237" s="64">
        <v>20083.980010000003</v>
      </c>
      <c r="E237" s="64">
        <v>2081838.74532</v>
      </c>
    </row>
    <row r="238" spans="1:5">
      <c r="A238" s="64" t="s">
        <v>393</v>
      </c>
      <c r="B238" s="64">
        <v>18585.764600000002</v>
      </c>
      <c r="C238" s="64">
        <v>26443.43174</v>
      </c>
      <c r="D238" s="64">
        <v>0</v>
      </c>
      <c r="E238" s="64">
        <v>45029.196340000002</v>
      </c>
    </row>
    <row r="239" spans="1:5">
      <c r="A239" s="64" t="s">
        <v>394</v>
      </c>
      <c r="B239" s="64">
        <v>0</v>
      </c>
      <c r="C239" s="64">
        <v>0</v>
      </c>
      <c r="D239" s="64">
        <v>0</v>
      </c>
      <c r="E239" s="64">
        <v>0</v>
      </c>
    </row>
    <row r="240" spans="1:5">
      <c r="A240" s="64" t="s">
        <v>395</v>
      </c>
      <c r="B240" s="64">
        <v>19761.244129999999</v>
      </c>
      <c r="C240" s="64">
        <v>4217.9411600000003</v>
      </c>
      <c r="D240" s="64">
        <v>547.66968000000008</v>
      </c>
      <c r="E240" s="64">
        <v>24526.85497</v>
      </c>
    </row>
    <row r="241" spans="1:5">
      <c r="A241" s="64" t="s">
        <v>396</v>
      </c>
      <c r="B241" s="64">
        <v>13771.14394</v>
      </c>
      <c r="C241" s="64">
        <v>6772.6287199999997</v>
      </c>
      <c r="D241" s="64">
        <v>3236.9503300000001</v>
      </c>
      <c r="E241" s="64">
        <v>23780.722989999998</v>
      </c>
    </row>
    <row r="242" spans="1:5">
      <c r="A242" s="64" t="s">
        <v>397</v>
      </c>
      <c r="B242" s="64">
        <v>0</v>
      </c>
      <c r="C242" s="64">
        <v>0</v>
      </c>
      <c r="D242" s="64">
        <v>0</v>
      </c>
      <c r="E242" s="64">
        <v>0</v>
      </c>
    </row>
    <row r="243" spans="1:5">
      <c r="A243" s="64" t="s">
        <v>398</v>
      </c>
      <c r="B243" s="64">
        <v>1885038.5594600001</v>
      </c>
      <c r="C243" s="64">
        <v>87164.051560000007</v>
      </c>
      <c r="D243" s="64">
        <v>16299.36</v>
      </c>
      <c r="E243" s="64">
        <v>1988501.9710200001</v>
      </c>
    </row>
    <row r="244" spans="1:5">
      <c r="A244" s="63" t="s">
        <v>399</v>
      </c>
      <c r="B244" s="64">
        <v>0</v>
      </c>
      <c r="C244" s="64">
        <v>0</v>
      </c>
      <c r="D244" s="64">
        <v>0</v>
      </c>
      <c r="E244" s="64">
        <v>0</v>
      </c>
    </row>
    <row r="245" spans="1:5">
      <c r="A245" s="64" t="s">
        <v>400</v>
      </c>
      <c r="B245" s="64">
        <v>0</v>
      </c>
      <c r="C245" s="64">
        <v>0</v>
      </c>
      <c r="D245" s="64">
        <v>0</v>
      </c>
      <c r="E245" s="64">
        <v>0</v>
      </c>
    </row>
    <row r="246" spans="1:5">
      <c r="A246" s="64" t="s">
        <v>401</v>
      </c>
      <c r="B246" s="64">
        <v>0</v>
      </c>
      <c r="C246" s="64">
        <v>0</v>
      </c>
      <c r="D246" s="64">
        <v>0</v>
      </c>
      <c r="E246" s="64">
        <v>0</v>
      </c>
    </row>
    <row r="247" spans="1:5">
      <c r="A247" s="63" t="s">
        <v>402</v>
      </c>
      <c r="B247" s="64">
        <v>0</v>
      </c>
      <c r="C247" s="64">
        <v>0</v>
      </c>
      <c r="D247" s="64">
        <v>0</v>
      </c>
      <c r="E247" s="64">
        <v>0</v>
      </c>
    </row>
    <row r="248" spans="1:5">
      <c r="A248" s="64" t="s">
        <v>400</v>
      </c>
      <c r="B248" s="64">
        <v>0</v>
      </c>
      <c r="C248" s="64">
        <v>0</v>
      </c>
      <c r="D248" s="64">
        <v>0</v>
      </c>
      <c r="E248" s="64">
        <v>0</v>
      </c>
    </row>
    <row r="249" spans="1:5">
      <c r="A249" s="64" t="s">
        <v>401</v>
      </c>
      <c r="B249" s="64">
        <v>0</v>
      </c>
      <c r="C249" s="64">
        <v>0</v>
      </c>
      <c r="D249" s="64">
        <v>0</v>
      </c>
      <c r="E249" s="64">
        <v>0</v>
      </c>
    </row>
    <row r="250" spans="1:5" ht="30" customHeight="1">
      <c r="A250" s="393" t="s">
        <v>403</v>
      </c>
      <c r="B250" s="275">
        <v>140069.4589</v>
      </c>
      <c r="C250" s="275">
        <v>62276.03226</v>
      </c>
      <c r="D250" s="275">
        <v>19269.830600000001</v>
      </c>
      <c r="E250" s="275">
        <v>221615.32175999999</v>
      </c>
    </row>
    <row r="251" spans="1:5">
      <c r="A251" s="64" t="s">
        <v>404</v>
      </c>
      <c r="B251" s="95">
        <v>0</v>
      </c>
      <c r="C251" s="95">
        <v>118.28963</v>
      </c>
      <c r="D251" s="95">
        <v>0</v>
      </c>
      <c r="E251" s="95">
        <v>118.28963</v>
      </c>
    </row>
    <row r="252" spans="1:5">
      <c r="A252" s="64" t="s">
        <v>405</v>
      </c>
      <c r="B252" s="95">
        <v>12772.79761</v>
      </c>
      <c r="C252" s="95">
        <v>1316.59221</v>
      </c>
      <c r="D252" s="95">
        <v>352.82891999999998</v>
      </c>
      <c r="E252" s="95">
        <v>14442.21874</v>
      </c>
    </row>
    <row r="253" spans="1:5">
      <c r="A253" s="64" t="s">
        <v>406</v>
      </c>
      <c r="B253" s="95">
        <v>102854.51540999999</v>
      </c>
      <c r="C253" s="95">
        <v>41313.60052</v>
      </c>
      <c r="D253" s="95">
        <v>15149.58656</v>
      </c>
      <c r="E253" s="95">
        <v>159317.70249</v>
      </c>
    </row>
    <row r="254" spans="1:5">
      <c r="A254" s="64" t="s">
        <v>407</v>
      </c>
      <c r="B254" s="95">
        <v>23515.426760000002</v>
      </c>
      <c r="C254" s="95">
        <v>16677.557479999999</v>
      </c>
      <c r="D254" s="95">
        <v>74.792240000000007</v>
      </c>
      <c r="E254" s="95">
        <v>40267.776479999993</v>
      </c>
    </row>
    <row r="255" spans="1:5">
      <c r="A255" s="64" t="s">
        <v>408</v>
      </c>
      <c r="B255" s="95">
        <v>164.93804999999998</v>
      </c>
      <c r="C255" s="95">
        <v>37.009120000000003</v>
      </c>
      <c r="D255" s="95">
        <v>197.13283999999999</v>
      </c>
      <c r="E255" s="95">
        <v>399.08001000000002</v>
      </c>
    </row>
    <row r="256" spans="1:5">
      <c r="A256" s="64" t="s">
        <v>409</v>
      </c>
      <c r="B256" s="95">
        <v>8.9999999999999992E-5</v>
      </c>
      <c r="C256" s="95">
        <v>33.421639999999996</v>
      </c>
      <c r="D256" s="95">
        <v>0</v>
      </c>
      <c r="E256" s="95">
        <v>33.421730000000004</v>
      </c>
    </row>
    <row r="257" spans="1:5">
      <c r="A257" s="64" t="s">
        <v>410</v>
      </c>
      <c r="B257" s="95">
        <v>761.61570999999992</v>
      </c>
      <c r="C257" s="95">
        <v>955.00165000000004</v>
      </c>
      <c r="D257" s="95">
        <v>684.92899</v>
      </c>
      <c r="E257" s="95">
        <v>2401.5463500000001</v>
      </c>
    </row>
    <row r="258" spans="1:5">
      <c r="A258" s="64" t="s">
        <v>411</v>
      </c>
      <c r="B258" s="95">
        <v>0.16527</v>
      </c>
      <c r="C258" s="95">
        <v>272.90118999999999</v>
      </c>
      <c r="D258" s="95">
        <v>0</v>
      </c>
      <c r="E258" s="95">
        <v>273.06646000000001</v>
      </c>
    </row>
    <row r="259" spans="1:5">
      <c r="A259" s="64" t="s">
        <v>412</v>
      </c>
      <c r="B259" s="95">
        <v>0</v>
      </c>
      <c r="C259" s="95">
        <v>0</v>
      </c>
      <c r="D259" s="95">
        <v>0</v>
      </c>
      <c r="E259" s="95">
        <v>0</v>
      </c>
    </row>
    <row r="260" spans="1:5">
      <c r="A260" s="64" t="s">
        <v>413</v>
      </c>
      <c r="B260" s="95">
        <v>0</v>
      </c>
      <c r="C260" s="95">
        <v>1536.46227</v>
      </c>
      <c r="D260" s="95">
        <v>2810.5610499999998</v>
      </c>
      <c r="E260" s="95">
        <v>4347.0233200000002</v>
      </c>
    </row>
    <row r="261" spans="1:5">
      <c r="A261" s="64" t="s">
        <v>414</v>
      </c>
      <c r="B261" s="95">
        <v>0</v>
      </c>
      <c r="C261" s="95">
        <v>15.196549999999998</v>
      </c>
      <c r="D261" s="95">
        <v>0</v>
      </c>
      <c r="E261" s="95">
        <v>15.196549999999998</v>
      </c>
    </row>
    <row r="262" spans="1:5">
      <c r="A262" s="393" t="s">
        <v>415</v>
      </c>
      <c r="B262" s="275">
        <v>-30232.91173</v>
      </c>
      <c r="C262" s="275">
        <v>-29672.47867</v>
      </c>
      <c r="D262" s="275">
        <v>-2777.0396800000003</v>
      </c>
      <c r="E262" s="275">
        <v>-62682.430079999998</v>
      </c>
    </row>
    <row r="263" spans="1:5">
      <c r="A263" s="64" t="s">
        <v>416</v>
      </c>
      <c r="B263" s="95">
        <v>-29757.605579999999</v>
      </c>
      <c r="C263" s="95">
        <v>-23314.661199999999</v>
      </c>
      <c r="D263" s="95">
        <v>-2777.0396800000003</v>
      </c>
      <c r="E263" s="95">
        <v>-55849.30646</v>
      </c>
    </row>
    <row r="264" spans="1:5">
      <c r="A264" s="64" t="s">
        <v>417</v>
      </c>
      <c r="B264" s="95">
        <v>0</v>
      </c>
      <c r="C264" s="95">
        <v>0</v>
      </c>
      <c r="D264" s="95">
        <v>0</v>
      </c>
      <c r="E264" s="95">
        <v>0</v>
      </c>
    </row>
    <row r="265" spans="1:5">
      <c r="A265" s="64" t="s">
        <v>418</v>
      </c>
      <c r="B265" s="95">
        <v>0</v>
      </c>
      <c r="C265" s="95">
        <v>-6348.2996299999995</v>
      </c>
      <c r="D265" s="95">
        <v>0</v>
      </c>
      <c r="E265" s="95">
        <v>-6348.2996299999995</v>
      </c>
    </row>
    <row r="266" spans="1:5">
      <c r="A266" s="64" t="s">
        <v>419</v>
      </c>
      <c r="B266" s="95">
        <v>-475.30615</v>
      </c>
      <c r="C266" s="95">
        <v>-6.6738400000000002</v>
      </c>
      <c r="D266" s="95">
        <v>0</v>
      </c>
      <c r="E266" s="95">
        <v>-481.97998999999999</v>
      </c>
    </row>
    <row r="267" spans="1:5">
      <c r="A267" s="65" t="s">
        <v>420</v>
      </c>
      <c r="B267" s="95">
        <v>0</v>
      </c>
      <c r="C267" s="95">
        <v>0</v>
      </c>
      <c r="D267" s="95">
        <v>0</v>
      </c>
      <c r="E267" s="95">
        <v>0</v>
      </c>
    </row>
    <row r="268" spans="1:5">
      <c r="A268" s="65" t="s">
        <v>421</v>
      </c>
      <c r="B268" s="95">
        <v>0</v>
      </c>
      <c r="C268" s="95">
        <v>0</v>
      </c>
      <c r="D268" s="95">
        <v>0</v>
      </c>
      <c r="E268" s="95">
        <v>0</v>
      </c>
    </row>
    <row r="269" spans="1:5">
      <c r="A269" s="65" t="s">
        <v>493</v>
      </c>
      <c r="B269" s="95">
        <v>0</v>
      </c>
      <c r="C269" s="95">
        <v>-2.8439999999999999</v>
      </c>
      <c r="D269" s="95">
        <v>0</v>
      </c>
      <c r="E269" s="95">
        <v>-2.8439999999999999</v>
      </c>
    </row>
    <row r="270" spans="1:5">
      <c r="A270" s="389" t="s">
        <v>1107</v>
      </c>
      <c r="B270" s="275">
        <v>109836.54717000001</v>
      </c>
      <c r="C270" s="275">
        <v>32603.55359</v>
      </c>
      <c r="D270" s="275">
        <v>16492.790919999999</v>
      </c>
      <c r="E270" s="275">
        <v>158932.89168</v>
      </c>
    </row>
    <row r="271" spans="1:5">
      <c r="A271" s="64" t="s">
        <v>422</v>
      </c>
      <c r="B271" s="95">
        <v>4974.70964</v>
      </c>
      <c r="C271" s="95">
        <v>2699.9751800000004</v>
      </c>
      <c r="D271" s="95">
        <v>107.98552000000001</v>
      </c>
      <c r="E271" s="95">
        <v>7782.6703399999997</v>
      </c>
    </row>
    <row r="272" spans="1:5">
      <c r="A272" s="64" t="s">
        <v>423</v>
      </c>
      <c r="B272" s="95">
        <v>3303.0707400000001</v>
      </c>
      <c r="C272" s="95">
        <v>1391.3752400000001</v>
      </c>
      <c r="D272" s="95">
        <v>109.32210000000001</v>
      </c>
      <c r="E272" s="95">
        <v>4803.7680799999998</v>
      </c>
    </row>
    <row r="273" spans="1:5">
      <c r="A273" s="64" t="s">
        <v>424</v>
      </c>
      <c r="B273" s="95">
        <v>790.62486999999999</v>
      </c>
      <c r="C273" s="95">
        <v>229.10382000000001</v>
      </c>
      <c r="D273" s="95">
        <v>-3.2635800000000001</v>
      </c>
      <c r="E273" s="95">
        <v>1016.46511</v>
      </c>
    </row>
    <row r="274" spans="1:5">
      <c r="A274" s="64" t="s">
        <v>425</v>
      </c>
      <c r="B274" s="95">
        <v>391.65737000000001</v>
      </c>
      <c r="C274" s="95">
        <v>1005.9463499999999</v>
      </c>
      <c r="D274" s="95">
        <v>0</v>
      </c>
      <c r="E274" s="95">
        <v>1397.6037200000001</v>
      </c>
    </row>
    <row r="275" spans="1:5">
      <c r="A275" s="64" t="s">
        <v>426</v>
      </c>
      <c r="B275" s="95">
        <v>420.2629</v>
      </c>
      <c r="C275" s="95">
        <v>0</v>
      </c>
      <c r="D275" s="95">
        <v>0</v>
      </c>
      <c r="E275" s="95">
        <v>420.2629</v>
      </c>
    </row>
    <row r="276" spans="1:5">
      <c r="A276" s="64" t="s">
        <v>427</v>
      </c>
      <c r="B276" s="95">
        <v>69.093759999999989</v>
      </c>
      <c r="C276" s="95">
        <v>73.549770000000009</v>
      </c>
      <c r="D276" s="95">
        <v>1.927</v>
      </c>
      <c r="E276" s="95">
        <v>144.57052999999999</v>
      </c>
    </row>
    <row r="277" spans="1:5">
      <c r="A277" s="64" t="s">
        <v>428</v>
      </c>
      <c r="B277" s="95">
        <v>0</v>
      </c>
      <c r="C277" s="95">
        <v>0</v>
      </c>
      <c r="D277" s="95">
        <v>0</v>
      </c>
      <c r="E277" s="95">
        <v>0</v>
      </c>
    </row>
    <row r="278" spans="1:5">
      <c r="A278" s="64" t="s">
        <v>429</v>
      </c>
      <c r="B278" s="95">
        <v>-3416.7355899999998</v>
      </c>
      <c r="C278" s="95">
        <v>-2297.5950899999998</v>
      </c>
      <c r="D278" s="95">
        <v>-325.01580000000001</v>
      </c>
      <c r="E278" s="95">
        <v>-6039.3464800000002</v>
      </c>
    </row>
    <row r="279" spans="1:5">
      <c r="A279" s="64" t="s">
        <v>423</v>
      </c>
      <c r="B279" s="95">
        <v>-1467.06405</v>
      </c>
      <c r="C279" s="95">
        <v>-129.36127999999999</v>
      </c>
      <c r="D279" s="95">
        <v>-56.236919999999998</v>
      </c>
      <c r="E279" s="95">
        <v>-1652.6622500000001</v>
      </c>
    </row>
    <row r="280" spans="1:5">
      <c r="A280" s="64" t="s">
        <v>430</v>
      </c>
      <c r="B280" s="95">
        <v>-1134.48371</v>
      </c>
      <c r="C280" s="95">
        <v>-1250.8678600000001</v>
      </c>
      <c r="D280" s="95">
        <v>-182.25310000000002</v>
      </c>
      <c r="E280" s="95">
        <v>-2567.6046699999997</v>
      </c>
    </row>
    <row r="281" spans="1:5">
      <c r="A281" s="64" t="s">
        <v>431</v>
      </c>
      <c r="B281" s="95">
        <v>0</v>
      </c>
      <c r="C281" s="95">
        <v>0</v>
      </c>
      <c r="D281" s="95">
        <v>-1.1344799999999999</v>
      </c>
      <c r="E281" s="95">
        <v>-1.1344799999999999</v>
      </c>
    </row>
    <row r="282" spans="1:5">
      <c r="A282" s="65" t="s">
        <v>432</v>
      </c>
      <c r="B282" s="95">
        <v>0</v>
      </c>
      <c r="C282" s="95">
        <v>0</v>
      </c>
      <c r="D282" s="95">
        <v>0</v>
      </c>
      <c r="E282" s="95">
        <v>0</v>
      </c>
    </row>
    <row r="283" spans="1:5">
      <c r="A283" s="64" t="s">
        <v>433</v>
      </c>
      <c r="B283" s="95">
        <v>-815.18782999999996</v>
      </c>
      <c r="C283" s="95">
        <v>-917.36595</v>
      </c>
      <c r="D283" s="95">
        <v>-85.391300000000001</v>
      </c>
      <c r="E283" s="95">
        <v>-1817.94508</v>
      </c>
    </row>
    <row r="284" spans="1:5">
      <c r="A284" s="64" t="s">
        <v>434</v>
      </c>
      <c r="B284" s="95">
        <v>0</v>
      </c>
      <c r="C284" s="95">
        <v>0</v>
      </c>
      <c r="D284" s="95">
        <v>0</v>
      </c>
      <c r="E284" s="95">
        <v>0</v>
      </c>
    </row>
    <row r="285" spans="1:5">
      <c r="A285" s="393" t="s">
        <v>1106</v>
      </c>
      <c r="B285" s="275">
        <v>111394.52122</v>
      </c>
      <c r="C285" s="275">
        <v>33005.933680000002</v>
      </c>
      <c r="D285" s="275">
        <v>16275.76064</v>
      </c>
      <c r="E285" s="275">
        <v>160676.21554</v>
      </c>
    </row>
    <row r="286" spans="1:5">
      <c r="A286" s="64" t="s">
        <v>435</v>
      </c>
      <c r="B286" s="95">
        <v>3084.3221100000001</v>
      </c>
      <c r="C286" s="95">
        <v>4100.5142000000005</v>
      </c>
      <c r="D286" s="95">
        <v>7444.2134100000003</v>
      </c>
      <c r="E286" s="95">
        <v>14629.049720000001</v>
      </c>
    </row>
    <row r="287" spans="1:5">
      <c r="A287" s="64" t="s">
        <v>436</v>
      </c>
      <c r="B287" s="95">
        <v>75.906360000000006</v>
      </c>
      <c r="C287" s="95">
        <v>263.93902000000003</v>
      </c>
      <c r="D287" s="95">
        <v>0</v>
      </c>
      <c r="E287" s="95">
        <v>339.84537999999998</v>
      </c>
    </row>
    <row r="288" spans="1:5">
      <c r="A288" s="64" t="s">
        <v>437</v>
      </c>
      <c r="B288" s="95">
        <v>3008.4157500000001</v>
      </c>
      <c r="C288" s="95">
        <v>3836.5751800000003</v>
      </c>
      <c r="D288" s="95">
        <v>7444.2134100000003</v>
      </c>
      <c r="E288" s="95">
        <v>14289.20434</v>
      </c>
    </row>
    <row r="289" spans="1:5">
      <c r="A289" s="64" t="s">
        <v>438</v>
      </c>
      <c r="B289" s="95">
        <v>0</v>
      </c>
      <c r="C289" s="95">
        <v>0</v>
      </c>
      <c r="D289" s="95">
        <v>0</v>
      </c>
      <c r="E289" s="95">
        <v>0</v>
      </c>
    </row>
    <row r="290" spans="1:5">
      <c r="A290" s="64" t="s">
        <v>439</v>
      </c>
      <c r="B290" s="95">
        <v>0</v>
      </c>
      <c r="C290" s="95">
        <v>0</v>
      </c>
      <c r="D290" s="95">
        <v>0</v>
      </c>
      <c r="E290" s="95">
        <v>0</v>
      </c>
    </row>
    <row r="291" spans="1:5">
      <c r="A291" s="64" t="s">
        <v>440</v>
      </c>
      <c r="B291" s="95">
        <v>0</v>
      </c>
      <c r="C291" s="95">
        <v>0</v>
      </c>
      <c r="D291" s="95">
        <v>0</v>
      </c>
      <c r="E291" s="95">
        <v>0</v>
      </c>
    </row>
    <row r="292" spans="1:5">
      <c r="A292" s="64" t="s">
        <v>441</v>
      </c>
      <c r="B292" s="95">
        <v>0</v>
      </c>
      <c r="C292" s="95">
        <v>0</v>
      </c>
      <c r="D292" s="95">
        <v>0</v>
      </c>
      <c r="E292" s="95">
        <v>0</v>
      </c>
    </row>
    <row r="293" spans="1:5">
      <c r="A293" s="64" t="s">
        <v>442</v>
      </c>
      <c r="B293" s="95">
        <v>0</v>
      </c>
      <c r="C293" s="95">
        <v>0</v>
      </c>
      <c r="D293" s="95">
        <v>0</v>
      </c>
      <c r="E293" s="95">
        <v>0</v>
      </c>
    </row>
    <row r="294" spans="1:5">
      <c r="A294" s="64" t="s">
        <v>443</v>
      </c>
      <c r="B294" s="95">
        <v>-2490.6829400000001</v>
      </c>
      <c r="C294" s="95">
        <v>-4061.3801000000003</v>
      </c>
      <c r="D294" s="95">
        <v>-8830.59094</v>
      </c>
      <c r="E294" s="95">
        <v>-15382.653980000001</v>
      </c>
    </row>
    <row r="295" spans="1:5">
      <c r="A295" s="64" t="s">
        <v>444</v>
      </c>
      <c r="B295" s="95">
        <v>-915.83142000000009</v>
      </c>
      <c r="C295" s="95">
        <v>-2828.4233899999999</v>
      </c>
      <c r="D295" s="95">
        <v>-7880.4005299999999</v>
      </c>
      <c r="E295" s="95">
        <v>-11624.655339999999</v>
      </c>
    </row>
    <row r="296" spans="1:5">
      <c r="A296" s="64" t="s">
        <v>445</v>
      </c>
      <c r="B296" s="95">
        <v>-18.499400000000001</v>
      </c>
      <c r="C296" s="95">
        <v>-2.7432099999999999</v>
      </c>
      <c r="D296" s="95">
        <v>0</v>
      </c>
      <c r="E296" s="95">
        <v>-21.242609999999999</v>
      </c>
    </row>
    <row r="297" spans="1:5">
      <c r="A297" s="65" t="s">
        <v>446</v>
      </c>
      <c r="B297" s="95">
        <v>0</v>
      </c>
      <c r="C297" s="95">
        <v>0</v>
      </c>
      <c r="D297" s="95">
        <v>0</v>
      </c>
      <c r="E297" s="95">
        <v>0</v>
      </c>
    </row>
    <row r="298" spans="1:5">
      <c r="A298" s="64" t="s">
        <v>447</v>
      </c>
      <c r="B298" s="95">
        <v>-1556.35212</v>
      </c>
      <c r="C298" s="95">
        <v>-1230.2135000000001</v>
      </c>
      <c r="D298" s="95">
        <v>-950.19041000000004</v>
      </c>
      <c r="E298" s="95">
        <v>-3736.75603</v>
      </c>
    </row>
    <row r="299" spans="1:5">
      <c r="A299" s="64" t="s">
        <v>448</v>
      </c>
      <c r="B299" s="95">
        <v>0</v>
      </c>
      <c r="C299" s="95">
        <v>0</v>
      </c>
      <c r="D299" s="95">
        <v>0</v>
      </c>
      <c r="E299" s="95">
        <v>0</v>
      </c>
    </row>
    <row r="300" spans="1:5">
      <c r="A300" s="64" t="s">
        <v>449</v>
      </c>
      <c r="B300" s="95">
        <v>0</v>
      </c>
      <c r="C300" s="95">
        <v>0</v>
      </c>
      <c r="D300" s="95">
        <v>0</v>
      </c>
      <c r="E300" s="95">
        <v>0</v>
      </c>
    </row>
    <row r="301" spans="1:5">
      <c r="A301" s="393" t="s">
        <v>1105</v>
      </c>
      <c r="B301" s="275">
        <v>111988.16039</v>
      </c>
      <c r="C301" s="275">
        <v>33045.067779999998</v>
      </c>
      <c r="D301" s="275">
        <v>14889.383109999999</v>
      </c>
      <c r="E301" s="275">
        <v>159922.61128000001</v>
      </c>
    </row>
    <row r="302" spans="1:5">
      <c r="A302" s="64" t="s">
        <v>450</v>
      </c>
      <c r="B302" s="95">
        <v>-80390.459719999999</v>
      </c>
      <c r="C302" s="95">
        <v>-36895.164570000001</v>
      </c>
      <c r="D302" s="95">
        <v>-7671.6186500000003</v>
      </c>
      <c r="E302" s="95">
        <v>-124957.24294</v>
      </c>
    </row>
    <row r="303" spans="1:5">
      <c r="A303" s="64" t="s">
        <v>451</v>
      </c>
      <c r="B303" s="95">
        <v>-40173.338329999999</v>
      </c>
      <c r="C303" s="95">
        <v>-19498.977190000001</v>
      </c>
      <c r="D303" s="95">
        <v>-3789.4341300000001</v>
      </c>
      <c r="E303" s="95">
        <v>-63461.749649999998</v>
      </c>
    </row>
    <row r="304" spans="1:5">
      <c r="A304" s="64" t="s">
        <v>452</v>
      </c>
      <c r="B304" s="95">
        <v>-7870.6214400000008</v>
      </c>
      <c r="C304" s="95">
        <v>-3234.6367</v>
      </c>
      <c r="D304" s="95">
        <v>-582.63113999999996</v>
      </c>
      <c r="E304" s="95">
        <v>-11687.889279999999</v>
      </c>
    </row>
    <row r="305" spans="1:5">
      <c r="A305" s="64" t="s">
        <v>453</v>
      </c>
      <c r="B305" s="95">
        <v>-418.83981</v>
      </c>
      <c r="C305" s="95">
        <v>-426.75741999999997</v>
      </c>
      <c r="D305" s="95">
        <v>-489.01218999999998</v>
      </c>
      <c r="E305" s="95">
        <v>-1334.60942</v>
      </c>
    </row>
    <row r="306" spans="1:5">
      <c r="A306" s="64" t="s">
        <v>454</v>
      </c>
      <c r="B306" s="95">
        <v>-1306.1247700000001</v>
      </c>
      <c r="C306" s="95">
        <v>-1322.1070099999999</v>
      </c>
      <c r="D306" s="95">
        <v>-91.107770000000002</v>
      </c>
      <c r="E306" s="95">
        <v>-2719.3395499999997</v>
      </c>
    </row>
    <row r="307" spans="1:5">
      <c r="A307" s="64" t="s">
        <v>455</v>
      </c>
      <c r="B307" s="95">
        <v>-4074.0097999999998</v>
      </c>
      <c r="C307" s="95">
        <v>-1915.9996100000001</v>
      </c>
      <c r="D307" s="95">
        <v>-524.55200000000002</v>
      </c>
      <c r="E307" s="95">
        <v>-6514.5614100000003</v>
      </c>
    </row>
    <row r="308" spans="1:5">
      <c r="A308" s="64" t="s">
        <v>456</v>
      </c>
      <c r="B308" s="95">
        <v>-1155.6660099999999</v>
      </c>
      <c r="C308" s="95">
        <v>-440.57830999999999</v>
      </c>
      <c r="D308" s="95">
        <v>-318.76716999999996</v>
      </c>
      <c r="E308" s="95">
        <v>-1915.0114900000001</v>
      </c>
    </row>
    <row r="309" spans="1:5">
      <c r="A309" s="64" t="s">
        <v>457</v>
      </c>
      <c r="B309" s="95">
        <v>-1605.8901499999999</v>
      </c>
      <c r="C309" s="95">
        <v>-2117.57809</v>
      </c>
      <c r="D309" s="95">
        <v>-125.85202000000001</v>
      </c>
      <c r="E309" s="95">
        <v>-3849.32026</v>
      </c>
    </row>
    <row r="310" spans="1:5">
      <c r="A310" s="64" t="s">
        <v>458</v>
      </c>
      <c r="B310" s="95">
        <v>-894.87530000000004</v>
      </c>
      <c r="C310" s="95">
        <v>-790.39283999999998</v>
      </c>
      <c r="D310" s="95">
        <v>-1.9576</v>
      </c>
      <c r="E310" s="95">
        <v>-1687.2257400000001</v>
      </c>
    </row>
    <row r="311" spans="1:5">
      <c r="A311" s="65" t="s">
        <v>459</v>
      </c>
      <c r="B311" s="95">
        <v>-22891.094109999998</v>
      </c>
      <c r="C311" s="95">
        <v>-7148.1374000000005</v>
      </c>
      <c r="D311" s="95">
        <v>-1748.3046299999999</v>
      </c>
      <c r="E311" s="95">
        <v>-31787.53614</v>
      </c>
    </row>
    <row r="312" spans="1:5">
      <c r="A312" s="389" t="s">
        <v>1104</v>
      </c>
      <c r="B312" s="275">
        <v>31597.700670000002</v>
      </c>
      <c r="C312" s="275">
        <v>-3850.0967900000001</v>
      </c>
      <c r="D312" s="275">
        <v>7217.7644600000003</v>
      </c>
      <c r="E312" s="275">
        <v>34965.368340000001</v>
      </c>
    </row>
    <row r="313" spans="1:5">
      <c r="A313" s="65" t="s">
        <v>460</v>
      </c>
      <c r="B313" s="95">
        <v>0</v>
      </c>
      <c r="C313" s="95">
        <v>0</v>
      </c>
      <c r="D313" s="95">
        <v>1.38537</v>
      </c>
      <c r="E313" s="95">
        <v>1.38537</v>
      </c>
    </row>
    <row r="314" spans="1:5">
      <c r="A314" s="65" t="s">
        <v>461</v>
      </c>
      <c r="B314" s="95">
        <v>0</v>
      </c>
      <c r="C314" s="95">
        <v>0</v>
      </c>
      <c r="D314" s="95">
        <v>1.38537</v>
      </c>
      <c r="E314" s="95">
        <v>1.38537</v>
      </c>
    </row>
    <row r="315" spans="1:5">
      <c r="A315" s="65" t="s">
        <v>462</v>
      </c>
      <c r="B315" s="95">
        <v>0</v>
      </c>
      <c r="C315" s="95">
        <v>0</v>
      </c>
      <c r="D315" s="95">
        <v>0</v>
      </c>
      <c r="E315" s="95">
        <v>0</v>
      </c>
    </row>
    <row r="316" spans="1:5">
      <c r="A316" s="65" t="s">
        <v>463</v>
      </c>
      <c r="B316" s="95">
        <v>0</v>
      </c>
      <c r="C316" s="95">
        <v>0</v>
      </c>
      <c r="D316" s="95">
        <v>0</v>
      </c>
      <c r="E316" s="95">
        <v>0</v>
      </c>
    </row>
    <row r="317" spans="1:5">
      <c r="A317" s="65" t="s">
        <v>464</v>
      </c>
      <c r="B317" s="95">
        <v>0</v>
      </c>
      <c r="C317" s="95">
        <v>0</v>
      </c>
      <c r="D317" s="95">
        <v>0</v>
      </c>
      <c r="E317" s="95">
        <v>0</v>
      </c>
    </row>
    <row r="318" spans="1:5">
      <c r="A318" s="64" t="s">
        <v>465</v>
      </c>
      <c r="B318" s="95">
        <v>0</v>
      </c>
      <c r="C318" s="95">
        <v>0</v>
      </c>
      <c r="D318" s="95">
        <v>0</v>
      </c>
      <c r="E318" s="95">
        <v>0</v>
      </c>
    </row>
    <row r="319" spans="1:5">
      <c r="A319" s="155" t="s">
        <v>1380</v>
      </c>
      <c r="B319" s="275">
        <v>31597.700670000002</v>
      </c>
      <c r="C319" s="275">
        <v>-3850.0967900000001</v>
      </c>
      <c r="D319" s="275">
        <v>7219.1498300000003</v>
      </c>
      <c r="E319" s="275">
        <v>34966.753710000005</v>
      </c>
    </row>
    <row r="320" spans="1:5">
      <c r="A320" s="65" t="s">
        <v>466</v>
      </c>
      <c r="B320" s="95">
        <v>0</v>
      </c>
      <c r="C320" s="95">
        <v>102.10661</v>
      </c>
      <c r="D320" s="95">
        <v>0</v>
      </c>
      <c r="E320" s="95">
        <v>102.10661</v>
      </c>
    </row>
    <row r="321" spans="1:5">
      <c r="A321" s="393" t="s">
        <v>1103</v>
      </c>
      <c r="B321" s="275">
        <v>31597.700670000002</v>
      </c>
      <c r="C321" s="275">
        <v>-3747.9901800000002</v>
      </c>
      <c r="D321" s="275">
        <v>7219.1498300000003</v>
      </c>
      <c r="E321" s="275">
        <v>35068.86032</v>
      </c>
    </row>
    <row r="322" spans="1:5">
      <c r="A322" s="64" t="s">
        <v>467</v>
      </c>
      <c r="B322" s="95">
        <v>0</v>
      </c>
      <c r="C322" s="95">
        <v>23.567250000000001</v>
      </c>
      <c r="D322" s="95">
        <v>-49.254589999999993</v>
      </c>
      <c r="E322" s="95">
        <v>-25.687339999999999</v>
      </c>
    </row>
    <row r="323" spans="1:5">
      <c r="A323" s="155" t="s">
        <v>1381</v>
      </c>
      <c r="B323" s="275">
        <v>31597.700670000002</v>
      </c>
      <c r="C323" s="275">
        <v>-3724.4229300000002</v>
      </c>
      <c r="D323" s="275">
        <v>7169.8952399999998</v>
      </c>
      <c r="E323" s="275">
        <v>35043.172979999996</v>
      </c>
    </row>
    <row r="324" spans="1:5">
      <c r="A324" s="65" t="s">
        <v>468</v>
      </c>
      <c r="B324" s="95">
        <v>0</v>
      </c>
      <c r="C324" s="95">
        <v>0</v>
      </c>
      <c r="D324" s="95">
        <v>0</v>
      </c>
      <c r="E324" s="95">
        <v>0</v>
      </c>
    </row>
    <row r="325" spans="1:5">
      <c r="A325" s="389" t="s">
        <v>1102</v>
      </c>
      <c r="B325" s="275">
        <v>31597.700670000002</v>
      </c>
      <c r="C325" s="275">
        <v>-3724.4229300000002</v>
      </c>
      <c r="D325" s="275">
        <v>7169.8952399999998</v>
      </c>
      <c r="E325" s="275">
        <v>35043.172979999996</v>
      </c>
    </row>
    <row r="326" spans="1:5">
      <c r="A326" s="65" t="s">
        <v>469</v>
      </c>
      <c r="B326" s="95">
        <v>-6778.02</v>
      </c>
      <c r="C326" s="95">
        <v>0</v>
      </c>
      <c r="D326" s="95">
        <v>-1118.982</v>
      </c>
      <c r="E326" s="95">
        <v>-7897.0020000000004</v>
      </c>
    </row>
    <row r="327" spans="1:5">
      <c r="A327" s="389" t="s">
        <v>1101</v>
      </c>
      <c r="B327" s="275">
        <v>24819.680670000002</v>
      </c>
      <c r="C327" s="275">
        <v>-3724.4229300000002</v>
      </c>
      <c r="D327" s="275">
        <v>6050.9132399999999</v>
      </c>
      <c r="E327" s="275">
        <v>27146.170979999999</v>
      </c>
    </row>
    <row r="328" spans="1:5" ht="3.75" customHeight="1" thickBot="1">
      <c r="A328" s="439"/>
      <c r="B328" s="525"/>
      <c r="C328" s="525"/>
      <c r="D328" s="525"/>
      <c r="E328" s="525"/>
    </row>
    <row r="329" spans="1:5" ht="15.75" thickTop="1">
      <c r="A329" s="64"/>
      <c r="B329" s="96"/>
      <c r="C329" s="96"/>
      <c r="D329" s="96"/>
      <c r="E329"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45" t="s">
        <v>475</v>
      </c>
      <c r="B1" s="745"/>
      <c r="C1" s="745"/>
      <c r="D1" s="745"/>
      <c r="E1" s="745"/>
    </row>
    <row r="2" spans="1:5" ht="18">
      <c r="A2" s="746" t="s">
        <v>1093</v>
      </c>
      <c r="B2" s="746"/>
      <c r="C2" s="746"/>
      <c r="D2" s="746"/>
      <c r="E2" s="746"/>
    </row>
    <row r="3" spans="1:5" ht="30" customHeight="1">
      <c r="A3" s="758" t="s">
        <v>1595</v>
      </c>
      <c r="B3" s="758"/>
      <c r="C3" s="758"/>
      <c r="D3" s="758"/>
      <c r="E3" s="758"/>
    </row>
    <row r="4" spans="1:5">
      <c r="A4" s="103"/>
      <c r="B4" s="178"/>
      <c r="C4" s="178"/>
      <c r="D4" s="178"/>
      <c r="E4" s="178"/>
    </row>
    <row r="5" spans="1:5" ht="30" customHeight="1">
      <c r="A5" s="102"/>
      <c r="B5" s="52" t="s">
        <v>64</v>
      </c>
      <c r="C5" s="52" t="s">
        <v>66</v>
      </c>
      <c r="D5" s="52" t="s">
        <v>68</v>
      </c>
      <c r="E5" s="53" t="s">
        <v>551</v>
      </c>
    </row>
    <row r="6" spans="1:5">
      <c r="A6" s="103"/>
      <c r="B6" s="104"/>
      <c r="C6" s="104"/>
      <c r="D6" s="104"/>
      <c r="E6" s="105"/>
    </row>
    <row r="7" spans="1:5">
      <c r="A7" s="72" t="s">
        <v>553</v>
      </c>
      <c r="B7" s="52"/>
      <c r="C7" s="52"/>
      <c r="D7" s="52"/>
      <c r="E7" s="53"/>
    </row>
    <row r="8" spans="1:5">
      <c r="A8" s="103" t="s">
        <v>554</v>
      </c>
      <c r="B8" s="106">
        <v>6.2799999999999995E-2</v>
      </c>
      <c r="C8" s="106">
        <v>4.4499999999999998E-2</v>
      </c>
      <c r="D8" s="106">
        <v>6.9800000000000001E-2</v>
      </c>
      <c r="E8" s="106">
        <v>5.8400000000000001E-2</v>
      </c>
    </row>
    <row r="9" spans="1:5">
      <c r="A9" s="103" t="s">
        <v>555</v>
      </c>
      <c r="B9" s="106">
        <v>0.68010000000000004</v>
      </c>
      <c r="C9" s="106">
        <v>0.76049999999999995</v>
      </c>
      <c r="D9" s="106">
        <v>0.64849999999999997</v>
      </c>
      <c r="E9" s="106">
        <v>0.69910000000000005</v>
      </c>
    </row>
    <row r="10" spans="1:5">
      <c r="A10" s="72" t="s">
        <v>556</v>
      </c>
      <c r="B10" s="107"/>
      <c r="C10" s="107"/>
      <c r="D10" s="107"/>
      <c r="E10" s="107"/>
    </row>
    <row r="11" spans="1:5">
      <c r="A11" s="108" t="s">
        <v>557</v>
      </c>
      <c r="B11" s="106">
        <v>0.61309999999999998</v>
      </c>
      <c r="C11" s="106">
        <v>0.70820000000000005</v>
      </c>
      <c r="D11" s="106">
        <v>0.46899999999999997</v>
      </c>
      <c r="E11" s="106">
        <v>0.62619999999999998</v>
      </c>
    </row>
    <row r="12" spans="1:5">
      <c r="A12" s="108" t="s">
        <v>1094</v>
      </c>
      <c r="B12" s="106">
        <v>0.61319999999999997</v>
      </c>
      <c r="C12" s="106">
        <v>0.70850000000000002</v>
      </c>
      <c r="D12" s="106">
        <v>0.46929999999999999</v>
      </c>
      <c r="E12" s="106">
        <v>0.62629999999999997</v>
      </c>
    </row>
    <row r="13" spans="1:5">
      <c r="A13" s="103" t="s">
        <v>558</v>
      </c>
      <c r="B13" s="106">
        <v>4.4999999999999998E-2</v>
      </c>
      <c r="C13" s="106">
        <v>0.17560000000000001</v>
      </c>
      <c r="D13" s="106">
        <v>2.9999999999999997E-4</v>
      </c>
      <c r="E13" s="106">
        <v>7.6499999999999999E-2</v>
      </c>
    </row>
    <row r="14" spans="1:5">
      <c r="A14" s="108" t="s">
        <v>559</v>
      </c>
      <c r="B14" s="106">
        <v>0</v>
      </c>
      <c r="C14" s="106">
        <v>0</v>
      </c>
      <c r="D14" s="106">
        <v>0</v>
      </c>
      <c r="E14" s="106">
        <v>0</v>
      </c>
    </row>
    <row r="15" spans="1:5">
      <c r="A15" s="109" t="s">
        <v>560</v>
      </c>
      <c r="B15" s="107"/>
      <c r="C15" s="107"/>
      <c r="D15" s="107"/>
      <c r="E15" s="107"/>
    </row>
    <row r="16" spans="1:5">
      <c r="A16" s="108" t="s">
        <v>561</v>
      </c>
      <c r="B16" s="106">
        <v>1.0200000000000001E-2</v>
      </c>
      <c r="C16" s="106">
        <v>6.9500000000000006E-2</v>
      </c>
      <c r="D16" s="106">
        <v>1.21E-2</v>
      </c>
      <c r="E16" s="106">
        <v>2.86E-2</v>
      </c>
    </row>
    <row r="17" spans="1:5">
      <c r="A17" s="108" t="s">
        <v>562</v>
      </c>
      <c r="B17" s="106">
        <v>0.98980000000000001</v>
      </c>
      <c r="C17" s="106">
        <v>0.93049999999999999</v>
      </c>
      <c r="D17" s="106">
        <v>0.9879</v>
      </c>
      <c r="E17" s="106">
        <v>0.97140000000000004</v>
      </c>
    </row>
    <row r="18" spans="1:5">
      <c r="A18" s="108" t="s">
        <v>563</v>
      </c>
      <c r="B18" s="110">
        <v>313.52719999999999</v>
      </c>
      <c r="C18" s="110">
        <v>584.50139999999999</v>
      </c>
      <c r="D18" s="110">
        <v>321.7516</v>
      </c>
      <c r="E18" s="110">
        <v>491.10520000000002</v>
      </c>
    </row>
    <row r="19" spans="1:5">
      <c r="A19" s="109" t="s">
        <v>564</v>
      </c>
      <c r="B19" s="111"/>
      <c r="C19" s="111"/>
      <c r="D19" s="111"/>
      <c r="E19" s="111"/>
    </row>
    <row r="20" spans="1:5">
      <c r="A20" s="103" t="s">
        <v>565</v>
      </c>
      <c r="B20" s="106">
        <v>0.98809999999999998</v>
      </c>
      <c r="C20" s="106">
        <v>0.97919999999999996</v>
      </c>
      <c r="D20" s="106">
        <v>0.96009999999999995</v>
      </c>
      <c r="E20" s="106">
        <v>0.98309999999999997</v>
      </c>
    </row>
    <row r="21" spans="1:5">
      <c r="A21" s="103" t="s">
        <v>566</v>
      </c>
      <c r="B21" s="106">
        <v>0.27279999999999999</v>
      </c>
      <c r="C21" s="106">
        <v>0.39829999999999999</v>
      </c>
      <c r="D21" s="106">
        <v>0.37690000000000001</v>
      </c>
      <c r="E21" s="106">
        <v>0.318</v>
      </c>
    </row>
    <row r="22" spans="1:5">
      <c r="A22" s="108" t="s">
        <v>567</v>
      </c>
      <c r="B22" s="106">
        <v>1.1900000000000001E-2</v>
      </c>
      <c r="C22" s="106">
        <v>2.0799999999999999E-2</v>
      </c>
      <c r="D22" s="106">
        <v>3.9899999999999998E-2</v>
      </c>
      <c r="E22" s="106">
        <v>1.6899999999999998E-2</v>
      </c>
    </row>
    <row r="23" spans="1:5">
      <c r="A23" s="108" t="s">
        <v>568</v>
      </c>
      <c r="B23" s="106">
        <v>0.27529999999999999</v>
      </c>
      <c r="C23" s="106">
        <v>0.40660000000000002</v>
      </c>
      <c r="D23" s="106">
        <v>0.39119999999999999</v>
      </c>
      <c r="E23" s="106">
        <v>0.32279999999999998</v>
      </c>
    </row>
    <row r="24" spans="1:5">
      <c r="A24" s="108" t="s">
        <v>569</v>
      </c>
      <c r="B24" s="106">
        <v>2.8E-3</v>
      </c>
      <c r="C24" s="106">
        <v>5.0000000000000001E-4</v>
      </c>
      <c r="D24" s="106">
        <v>3.5000000000000001E-3</v>
      </c>
      <c r="E24" s="106">
        <v>2.0999999999999999E-3</v>
      </c>
    </row>
    <row r="25" spans="1:5">
      <c r="A25" s="108" t="s">
        <v>570</v>
      </c>
      <c r="B25" s="106">
        <v>6.0199999999999997E-2</v>
      </c>
      <c r="C25" s="106">
        <v>8.3099999999999993E-2</v>
      </c>
      <c r="D25" s="106">
        <v>3.6400000000000002E-2</v>
      </c>
      <c r="E25" s="106">
        <v>6.4600000000000005E-2</v>
      </c>
    </row>
    <row r="26" spans="1:5">
      <c r="A26" s="108" t="s">
        <v>571</v>
      </c>
      <c r="B26" s="106">
        <v>7.9100000000000004E-2</v>
      </c>
      <c r="C26" s="106">
        <v>3.6900000000000002E-2</v>
      </c>
      <c r="D26" s="106">
        <v>0.1195</v>
      </c>
      <c r="E26" s="106">
        <v>7.0699999999999999E-2</v>
      </c>
    </row>
    <row r="27" spans="1:5">
      <c r="A27" s="108" t="s">
        <v>572</v>
      </c>
      <c r="B27" s="106">
        <v>0.98419999999999996</v>
      </c>
      <c r="C27" s="106">
        <v>0.97919999999999996</v>
      </c>
      <c r="D27" s="106">
        <v>0.95440000000000003</v>
      </c>
      <c r="E27" s="106">
        <v>0.98009999999999997</v>
      </c>
    </row>
    <row r="28" spans="1:5">
      <c r="A28" s="108" t="s">
        <v>573</v>
      </c>
      <c r="B28" s="106">
        <v>1.9E-3</v>
      </c>
      <c r="C28" s="106">
        <v>0</v>
      </c>
      <c r="D28" s="106">
        <v>5.1999999999999998E-3</v>
      </c>
      <c r="E28" s="106">
        <v>1.6000000000000001E-3</v>
      </c>
    </row>
    <row r="29" spans="1:5">
      <c r="A29" s="108" t="s">
        <v>574</v>
      </c>
      <c r="B29" s="106">
        <v>1E-4</v>
      </c>
      <c r="C29" s="106">
        <v>0</v>
      </c>
      <c r="D29" s="106">
        <v>2.8E-3</v>
      </c>
      <c r="E29" s="106">
        <v>2.9999999999999997E-4</v>
      </c>
    </row>
    <row r="30" spans="1:5">
      <c r="A30" s="108" t="s">
        <v>575</v>
      </c>
      <c r="B30" s="106">
        <v>2.9999999999999997E-4</v>
      </c>
      <c r="C30" s="106">
        <v>6.9999999999999999E-4</v>
      </c>
      <c r="D30" s="106">
        <v>0</v>
      </c>
      <c r="E30" s="106">
        <v>4.0000000000000002E-4</v>
      </c>
    </row>
    <row r="31" spans="1:5">
      <c r="A31" s="108" t="s">
        <v>576</v>
      </c>
      <c r="B31" s="106">
        <v>8.0000000000000004E-4</v>
      </c>
      <c r="C31" s="106">
        <v>1E-4</v>
      </c>
      <c r="D31" s="106">
        <v>0</v>
      </c>
      <c r="E31" s="106">
        <v>5.0000000000000001E-4</v>
      </c>
    </row>
    <row r="32" spans="1:5">
      <c r="A32" s="108" t="s">
        <v>577</v>
      </c>
      <c r="B32" s="106">
        <v>1.2800000000000001E-2</v>
      </c>
      <c r="C32" s="106">
        <v>1.9900000000000001E-2</v>
      </c>
      <c r="D32" s="106">
        <v>3.7600000000000001E-2</v>
      </c>
      <c r="E32" s="106">
        <v>1.7100000000000001E-2</v>
      </c>
    </row>
    <row r="33" spans="1:5">
      <c r="A33" s="109" t="s">
        <v>578</v>
      </c>
      <c r="B33" s="107"/>
      <c r="C33" s="107"/>
      <c r="D33" s="107"/>
      <c r="E33" s="107"/>
    </row>
    <row r="34" spans="1:5">
      <c r="A34" s="108" t="s">
        <v>579</v>
      </c>
      <c r="B34" s="106">
        <v>0.1138</v>
      </c>
      <c r="C34" s="106">
        <v>0.1167</v>
      </c>
      <c r="D34" s="106">
        <v>0.1673</v>
      </c>
      <c r="E34" s="106">
        <v>0.11840000000000001</v>
      </c>
    </row>
    <row r="35" spans="1:5">
      <c r="A35" s="108" t="s">
        <v>580</v>
      </c>
      <c r="B35" s="106">
        <v>0.42880000000000001</v>
      </c>
      <c r="C35" s="106">
        <v>0.34770000000000001</v>
      </c>
      <c r="D35" s="106">
        <v>0.35560000000000003</v>
      </c>
      <c r="E35" s="106">
        <v>0.40639999999999998</v>
      </c>
    </row>
    <row r="36" spans="1:5">
      <c r="A36" s="108" t="s">
        <v>581</v>
      </c>
      <c r="B36" s="106">
        <v>0.33139999999999997</v>
      </c>
      <c r="C36" s="106">
        <v>0.1477</v>
      </c>
      <c r="D36" s="106">
        <v>0.29730000000000001</v>
      </c>
      <c r="E36" s="106">
        <v>0.26929999999999998</v>
      </c>
    </row>
    <row r="37" spans="1:5">
      <c r="A37" s="108" t="s">
        <v>582</v>
      </c>
      <c r="B37" s="106">
        <v>0.23649999999999999</v>
      </c>
      <c r="C37" s="106">
        <v>0.13250000000000001</v>
      </c>
      <c r="D37" s="106">
        <v>0.14829999999999999</v>
      </c>
      <c r="E37" s="106">
        <v>0.20050000000000001</v>
      </c>
    </row>
    <row r="38" spans="1:5">
      <c r="A38" s="103" t="s">
        <v>1382</v>
      </c>
      <c r="B38" s="106">
        <v>0.42880000000000001</v>
      </c>
      <c r="C38" s="106">
        <v>0.30330000000000001</v>
      </c>
      <c r="D38" s="106">
        <v>0.35420000000000001</v>
      </c>
      <c r="E38" s="106">
        <v>0.39419999999999999</v>
      </c>
    </row>
    <row r="39" spans="1:5">
      <c r="A39" s="72" t="s">
        <v>583</v>
      </c>
      <c r="B39" s="107"/>
      <c r="C39" s="107"/>
      <c r="D39" s="107"/>
      <c r="E39" s="107"/>
    </row>
    <row r="40" spans="1:5">
      <c r="A40" s="108" t="s">
        <v>584</v>
      </c>
      <c r="B40" s="106">
        <v>0.28620000000000001</v>
      </c>
      <c r="C40" s="106">
        <v>0.1026</v>
      </c>
      <c r="D40" s="106">
        <v>0.50129999999999997</v>
      </c>
      <c r="E40" s="106">
        <v>0.25540000000000002</v>
      </c>
    </row>
    <row r="41" spans="1:5">
      <c r="A41" s="108" t="s">
        <v>585</v>
      </c>
      <c r="B41" s="106">
        <v>0.28589999999999999</v>
      </c>
      <c r="C41" s="106">
        <v>0.10249999999999999</v>
      </c>
      <c r="D41" s="106">
        <v>0.50129999999999997</v>
      </c>
      <c r="E41" s="106">
        <v>0.25519999999999998</v>
      </c>
    </row>
    <row r="42" spans="1:5">
      <c r="A42" s="108" t="s">
        <v>586</v>
      </c>
      <c r="B42" s="106">
        <v>2.7900000000000001E-2</v>
      </c>
      <c r="C42" s="106">
        <v>0.1474</v>
      </c>
      <c r="D42" s="106">
        <v>5.5800000000000002E-2</v>
      </c>
      <c r="E42" s="106">
        <v>4.5699999999999998E-2</v>
      </c>
    </row>
    <row r="43" spans="1:5">
      <c r="A43" s="108" t="s">
        <v>587</v>
      </c>
      <c r="B43" s="106">
        <v>1.8E-3</v>
      </c>
      <c r="C43" s="106">
        <v>1.5E-3</v>
      </c>
      <c r="D43" s="106">
        <v>1.9E-3</v>
      </c>
      <c r="E43" s="106">
        <v>1.8E-3</v>
      </c>
    </row>
    <row r="44" spans="1:5">
      <c r="A44" s="108" t="s">
        <v>588</v>
      </c>
      <c r="B44" s="106">
        <v>1.37E-2</v>
      </c>
      <c r="C44" s="106">
        <v>7.4899999999999994E-2</v>
      </c>
      <c r="D44" s="106">
        <v>2.2200000000000001E-2</v>
      </c>
      <c r="E44" s="106">
        <v>2.1899999999999999E-2</v>
      </c>
    </row>
    <row r="45" spans="1:5">
      <c r="A45" s="108" t="s">
        <v>589</v>
      </c>
      <c r="B45" s="106">
        <v>0.64439999999999997</v>
      </c>
      <c r="C45" s="106">
        <v>0.1963</v>
      </c>
      <c r="D45" s="106">
        <v>1.0310999999999999</v>
      </c>
      <c r="E45" s="106">
        <v>0.54500000000000004</v>
      </c>
    </row>
    <row r="46" spans="1:5">
      <c r="A46" s="109" t="s">
        <v>590</v>
      </c>
      <c r="B46" s="107"/>
      <c r="C46" s="107"/>
      <c r="D46" s="107"/>
      <c r="E46" s="107"/>
    </row>
    <row r="47" spans="1:5">
      <c r="A47" s="108" t="s">
        <v>591</v>
      </c>
      <c r="B47" s="106">
        <v>0.90510000000000002</v>
      </c>
      <c r="C47" s="106">
        <v>0.87570000000000003</v>
      </c>
      <c r="D47" s="106">
        <v>0.92500000000000004</v>
      </c>
      <c r="E47" s="106">
        <v>0.89890000000000003</v>
      </c>
    </row>
    <row r="48" spans="1:5">
      <c r="A48" s="108" t="s">
        <v>592</v>
      </c>
      <c r="B48" s="106">
        <v>0.91349999999999998</v>
      </c>
      <c r="C48" s="106">
        <v>0.9708</v>
      </c>
      <c r="D48" s="106">
        <v>0.93659999999999999</v>
      </c>
      <c r="E48" s="106">
        <v>0.93359999999999999</v>
      </c>
    </row>
    <row r="49" spans="1:5">
      <c r="A49" s="108" t="s">
        <v>593</v>
      </c>
      <c r="B49" s="106">
        <v>0.38750000000000001</v>
      </c>
      <c r="C49" s="106">
        <v>5.1000000000000004E-3</v>
      </c>
      <c r="D49" s="106">
        <v>0.98040000000000005</v>
      </c>
      <c r="E49" s="106">
        <v>0.29270000000000002</v>
      </c>
    </row>
    <row r="50" spans="1:5" ht="15.75" thickBot="1">
      <c r="A50" s="238" t="s">
        <v>594</v>
      </c>
      <c r="B50" s="112">
        <v>0.33189999999999997</v>
      </c>
      <c r="C50" s="112">
        <v>1.2129000000000001</v>
      </c>
      <c r="D50" s="112">
        <v>0.14960000000000001</v>
      </c>
      <c r="E50" s="112">
        <v>0.3962</v>
      </c>
    </row>
    <row r="51" spans="1:5" ht="15.75" thickTop="1">
      <c r="A51" s="792" t="s">
        <v>595</v>
      </c>
      <c r="B51" s="792"/>
      <c r="C51" s="792"/>
      <c r="D51" s="792"/>
      <c r="E51" s="792"/>
    </row>
    <row r="52" spans="1:5" ht="72" customHeight="1">
      <c r="A52" s="757" t="s">
        <v>596</v>
      </c>
      <c r="B52" s="757"/>
      <c r="C52" s="757"/>
      <c r="D52" s="757"/>
      <c r="E52" s="757"/>
    </row>
    <row r="53" spans="1:5" ht="70.5" customHeight="1">
      <c r="A53" s="757" t="s">
        <v>597</v>
      </c>
      <c r="B53" s="757"/>
      <c r="C53" s="757"/>
      <c r="D53" s="757"/>
      <c r="E53" s="757"/>
    </row>
    <row r="54" spans="1:5">
      <c r="A54" s="755" t="s">
        <v>598</v>
      </c>
      <c r="B54" s="755"/>
      <c r="C54" s="755"/>
      <c r="D54" s="755"/>
      <c r="E54" s="755"/>
    </row>
    <row r="55" spans="1:5">
      <c r="A55" s="755" t="s">
        <v>599</v>
      </c>
      <c r="B55" s="755"/>
      <c r="C55" s="755"/>
      <c r="D55" s="755"/>
      <c r="E55" s="755"/>
    </row>
    <row r="56" spans="1:5">
      <c r="A56" s="11"/>
      <c r="B56" s="11"/>
      <c r="C56" s="11"/>
      <c r="D56" s="11"/>
      <c r="E56" s="11"/>
    </row>
    <row r="57" spans="1:5" ht="30" customHeight="1">
      <c r="A57" s="159"/>
      <c r="B57" s="67" t="s">
        <v>64</v>
      </c>
      <c r="C57" s="67" t="s">
        <v>66</v>
      </c>
      <c r="D57" s="67" t="s">
        <v>68</v>
      </c>
      <c r="E57" s="68" t="s">
        <v>551</v>
      </c>
    </row>
    <row r="58" spans="1:5">
      <c r="A58" s="99"/>
      <c r="B58" s="99"/>
      <c r="C58" s="99"/>
      <c r="D58" s="99"/>
      <c r="E58" s="99"/>
    </row>
    <row r="59" spans="1:5">
      <c r="A59" s="109" t="s">
        <v>600</v>
      </c>
      <c r="B59" s="67"/>
      <c r="C59" s="67"/>
      <c r="D59" s="67"/>
      <c r="E59" s="68"/>
    </row>
    <row r="60" spans="1:5">
      <c r="A60" s="108" t="s">
        <v>601</v>
      </c>
      <c r="B60" s="160">
        <v>4.4200000000000003E-2</v>
      </c>
      <c r="C60" s="160">
        <v>3.1399999999999997E-2</v>
      </c>
      <c r="D60" s="160">
        <v>4.8000000000000001E-2</v>
      </c>
      <c r="E60" s="160">
        <v>4.1099999999999998E-2</v>
      </c>
    </row>
    <row r="61" spans="1:5">
      <c r="A61" s="108" t="s">
        <v>602</v>
      </c>
      <c r="B61" s="160">
        <v>4.48E-2</v>
      </c>
      <c r="C61" s="160">
        <v>3.1800000000000002E-2</v>
      </c>
      <c r="D61" s="160">
        <v>4.7399999999999998E-2</v>
      </c>
      <c r="E61" s="160">
        <v>4.1500000000000002E-2</v>
      </c>
    </row>
    <row r="62" spans="1:5">
      <c r="A62" s="108" t="s">
        <v>603</v>
      </c>
      <c r="B62" s="160">
        <v>4.5100000000000001E-2</v>
      </c>
      <c r="C62" s="160">
        <v>3.1800000000000002E-2</v>
      </c>
      <c r="D62" s="160">
        <v>4.3400000000000001E-2</v>
      </c>
      <c r="E62" s="160">
        <v>4.1300000000000003E-2</v>
      </c>
    </row>
    <row r="63" spans="1:5">
      <c r="A63" s="108" t="s">
        <v>604</v>
      </c>
      <c r="B63" s="160">
        <v>1.2699999999999999E-2</v>
      </c>
      <c r="C63" s="160">
        <v>-3.7000000000000002E-3</v>
      </c>
      <c r="D63" s="160">
        <v>2.1000000000000001E-2</v>
      </c>
      <c r="E63" s="160">
        <v>8.9999999999999993E-3</v>
      </c>
    </row>
    <row r="64" spans="1:5">
      <c r="A64" s="108" t="s">
        <v>605</v>
      </c>
      <c r="B64" s="160">
        <v>1.2699999999999999E-2</v>
      </c>
      <c r="C64" s="160">
        <v>-3.5999999999999999E-3</v>
      </c>
      <c r="D64" s="160">
        <v>2.0899999999999998E-2</v>
      </c>
      <c r="E64" s="160">
        <v>9.1000000000000004E-3</v>
      </c>
    </row>
    <row r="65" spans="1:5">
      <c r="A65" s="108" t="s">
        <v>606</v>
      </c>
      <c r="B65" s="160">
        <v>0.01</v>
      </c>
      <c r="C65" s="160">
        <v>-3.5999999999999999E-3</v>
      </c>
      <c r="D65" s="160">
        <v>1.7600000000000001E-2</v>
      </c>
      <c r="E65" s="160">
        <v>7.0000000000000001E-3</v>
      </c>
    </row>
    <row r="66" spans="1:5">
      <c r="A66" s="108" t="s">
        <v>607</v>
      </c>
      <c r="B66" s="160">
        <v>3.5200000000000002E-2</v>
      </c>
      <c r="C66" s="160">
        <v>-3.39E-2</v>
      </c>
      <c r="D66" s="160">
        <v>3.5700000000000003E-2</v>
      </c>
      <c r="E66" s="160">
        <v>2.75E-2</v>
      </c>
    </row>
    <row r="67" spans="1:5">
      <c r="A67" s="109" t="s">
        <v>608</v>
      </c>
      <c r="B67" s="67"/>
      <c r="C67" s="67"/>
      <c r="D67" s="67"/>
      <c r="E67" s="68"/>
    </row>
    <row r="68" spans="1:5">
      <c r="A68" s="108" t="s">
        <v>609</v>
      </c>
      <c r="B68" s="160">
        <v>5.6300000000000003E-2</v>
      </c>
      <c r="C68" s="160">
        <v>0.06</v>
      </c>
      <c r="D68" s="160">
        <v>5.6099999999999997E-2</v>
      </c>
      <c r="E68" s="160">
        <v>5.7299999999999997E-2</v>
      </c>
    </row>
    <row r="69" spans="1:5">
      <c r="A69" s="108" t="s">
        <v>610</v>
      </c>
      <c r="B69" s="160">
        <v>-1.2200000000000001E-2</v>
      </c>
      <c r="C69" s="160">
        <v>-2.86E-2</v>
      </c>
      <c r="D69" s="160">
        <v>-8.0999999999999996E-3</v>
      </c>
      <c r="E69" s="160">
        <v>-1.6199999999999999E-2</v>
      </c>
    </row>
    <row r="70" spans="1:5">
      <c r="A70" s="108" t="s">
        <v>611</v>
      </c>
      <c r="B70" s="160">
        <v>1.8499999999999999E-2</v>
      </c>
      <c r="C70" s="160">
        <v>3.2800000000000003E-2</v>
      </c>
      <c r="D70" s="160">
        <v>1.7000000000000001E-2</v>
      </c>
      <c r="E70" s="160">
        <v>2.3199999999999998E-2</v>
      </c>
    </row>
    <row r="71" spans="1:5">
      <c r="A71" s="108" t="s">
        <v>612</v>
      </c>
      <c r="B71" s="160">
        <v>0</v>
      </c>
      <c r="C71" s="160">
        <v>0</v>
      </c>
      <c r="D71" s="160">
        <v>0</v>
      </c>
      <c r="E71" s="160">
        <v>0</v>
      </c>
    </row>
    <row r="72" spans="1:5">
      <c r="A72" s="108" t="s">
        <v>613</v>
      </c>
      <c r="B72" s="160">
        <v>2.0000000000000001E-4</v>
      </c>
      <c r="C72" s="160">
        <v>0</v>
      </c>
      <c r="D72" s="160">
        <v>-4.0000000000000001E-3</v>
      </c>
      <c r="E72" s="160">
        <v>-2.0000000000000001E-4</v>
      </c>
    </row>
    <row r="73" spans="1:5">
      <c r="A73" s="108" t="s">
        <v>614</v>
      </c>
      <c r="B73" s="160">
        <v>5.9999999999999995E-4</v>
      </c>
      <c r="C73" s="160">
        <v>4.0000000000000002E-4</v>
      </c>
      <c r="D73" s="160">
        <v>-5.9999999999999995E-4</v>
      </c>
      <c r="E73" s="160">
        <v>5.0000000000000001E-4</v>
      </c>
    </row>
    <row r="74" spans="1:5">
      <c r="A74" s="108" t="s">
        <v>615</v>
      </c>
      <c r="B74" s="160">
        <v>-3.2300000000000002E-2</v>
      </c>
      <c r="C74" s="160">
        <v>-3.5499999999999997E-2</v>
      </c>
      <c r="D74" s="160">
        <v>-2.23E-2</v>
      </c>
      <c r="E74" s="160">
        <v>-3.2300000000000002E-2</v>
      </c>
    </row>
    <row r="75" spans="1:5">
      <c r="A75" s="108" t="s">
        <v>616</v>
      </c>
      <c r="B75" s="160">
        <v>0</v>
      </c>
      <c r="C75" s="160">
        <v>1E-4</v>
      </c>
      <c r="D75" s="160">
        <v>-1E-4</v>
      </c>
      <c r="E75" s="160">
        <v>0</v>
      </c>
    </row>
    <row r="76" spans="1:5">
      <c r="A76" s="108" t="s">
        <v>617</v>
      </c>
      <c r="B76" s="160">
        <v>8.6800000000000002E-2</v>
      </c>
      <c r="C76" s="160">
        <v>0.1381</v>
      </c>
      <c r="D76" s="160">
        <v>9.8100000000000007E-2</v>
      </c>
      <c r="E76" s="160">
        <v>0.1096</v>
      </c>
    </row>
    <row r="77" spans="1:5">
      <c r="A77" s="109" t="s">
        <v>618</v>
      </c>
      <c r="B77" s="67"/>
      <c r="C77" s="67"/>
      <c r="D77" s="67"/>
      <c r="E77" s="68"/>
    </row>
    <row r="78" spans="1:5">
      <c r="A78" s="108" t="s">
        <v>619</v>
      </c>
      <c r="B78" s="160">
        <v>7.0499999999999993E-2</v>
      </c>
      <c r="C78" s="160">
        <v>6.93E-2</v>
      </c>
      <c r="D78" s="160">
        <v>8.0500000000000002E-2</v>
      </c>
      <c r="E78" s="160">
        <v>7.0999999999999994E-2</v>
      </c>
    </row>
    <row r="79" spans="1:5">
      <c r="A79" s="108" t="s">
        <v>620</v>
      </c>
      <c r="B79" s="160">
        <v>0.09</v>
      </c>
      <c r="C79" s="160">
        <v>0.1048</v>
      </c>
      <c r="D79" s="160">
        <v>1.6000000000000001E-3</v>
      </c>
      <c r="E79" s="160">
        <v>8.6099999999999996E-2</v>
      </c>
    </row>
    <row r="80" spans="1:5">
      <c r="A80" s="108" t="s">
        <v>621</v>
      </c>
      <c r="B80" s="160">
        <v>4.4499999999999998E-2</v>
      </c>
      <c r="C80" s="160">
        <v>5.7299999999999997E-2</v>
      </c>
      <c r="D80" s="160">
        <v>8.1299999999999997E-2</v>
      </c>
      <c r="E80" s="160">
        <v>5.7200000000000001E-2</v>
      </c>
    </row>
    <row r="81" spans="1:5">
      <c r="A81" s="108" t="s">
        <v>622</v>
      </c>
      <c r="B81" s="160">
        <v>1E-4</v>
      </c>
      <c r="C81" s="160">
        <v>0.50919999999999999</v>
      </c>
      <c r="D81" s="160">
        <v>0</v>
      </c>
      <c r="E81" s="160">
        <v>0.1515</v>
      </c>
    </row>
    <row r="82" spans="1:5">
      <c r="A82" s="108" t="s">
        <v>623</v>
      </c>
      <c r="B82" s="160">
        <v>3.3E-3</v>
      </c>
      <c r="C82" s="160">
        <v>0</v>
      </c>
      <c r="D82" s="160">
        <v>0.82450000000000001</v>
      </c>
      <c r="E82" s="160">
        <v>0.37709999999999999</v>
      </c>
    </row>
    <row r="83" spans="1:5">
      <c r="A83" s="108" t="s">
        <v>624</v>
      </c>
      <c r="B83" s="160">
        <v>6.0000000000000001E-3</v>
      </c>
      <c r="C83" s="160">
        <v>8.9999999999999998E-4</v>
      </c>
      <c r="D83" s="160">
        <v>0</v>
      </c>
      <c r="E83" s="160">
        <v>2.0999999999999999E-3</v>
      </c>
    </row>
    <row r="84" spans="1:5">
      <c r="A84" s="108" t="s">
        <v>625</v>
      </c>
      <c r="B84" s="160">
        <v>5.4999999999999997E-3</v>
      </c>
      <c r="C84" s="160">
        <v>8.0000000000000004E-4</v>
      </c>
      <c r="D84" s="160">
        <v>0.18429999999999999</v>
      </c>
      <c r="E84" s="160">
        <v>5.4300000000000001E-2</v>
      </c>
    </row>
    <row r="85" spans="1:5">
      <c r="A85" s="108" t="s">
        <v>626</v>
      </c>
      <c r="B85" s="160">
        <v>0</v>
      </c>
      <c r="C85" s="160">
        <v>0</v>
      </c>
      <c r="D85" s="160">
        <v>0</v>
      </c>
      <c r="E85" s="160">
        <v>0</v>
      </c>
    </row>
    <row r="86" spans="1:5">
      <c r="A86" s="108" t="s">
        <v>627</v>
      </c>
      <c r="B86" s="160">
        <v>1.9800000000000002E-2</v>
      </c>
      <c r="C86" s="160">
        <v>2.1600000000000001E-2</v>
      </c>
      <c r="D86" s="160">
        <v>1.5299999999999999E-2</v>
      </c>
      <c r="E86" s="160">
        <v>1.9800000000000002E-2</v>
      </c>
    </row>
    <row r="87" spans="1:5">
      <c r="A87" s="108" t="s">
        <v>628</v>
      </c>
      <c r="B87" s="160">
        <v>1.77E-2</v>
      </c>
      <c r="C87" s="160">
        <v>4.5499999999999999E-2</v>
      </c>
      <c r="D87" s="160">
        <v>2.8899999999999999E-2</v>
      </c>
      <c r="E87" s="160">
        <v>3.5900000000000001E-2</v>
      </c>
    </row>
    <row r="88" spans="1:5">
      <c r="A88" s="108" t="s">
        <v>629</v>
      </c>
      <c r="B88" s="160">
        <v>0</v>
      </c>
      <c r="C88" s="160">
        <v>1.2999999999999999E-2</v>
      </c>
      <c r="D88" s="160">
        <v>0</v>
      </c>
      <c r="E88" s="160">
        <v>3.3E-3</v>
      </c>
    </row>
    <row r="89" spans="1:5">
      <c r="A89" s="108" t="s">
        <v>630</v>
      </c>
      <c r="B89" s="160">
        <v>0</v>
      </c>
      <c r="C89" s="160">
        <v>1.7299999999999999E-2</v>
      </c>
      <c r="D89" s="160">
        <v>0</v>
      </c>
      <c r="E89" s="160">
        <v>6.3E-3</v>
      </c>
    </row>
    <row r="90" spans="1:5">
      <c r="A90" s="109" t="s">
        <v>631</v>
      </c>
      <c r="B90" s="67"/>
      <c r="C90" s="67"/>
      <c r="D90" s="67"/>
      <c r="E90" s="68"/>
    </row>
    <row r="91" spans="1:5">
      <c r="A91" s="109" t="s">
        <v>632</v>
      </c>
      <c r="B91" s="67"/>
      <c r="C91" s="67"/>
      <c r="D91" s="67"/>
      <c r="E91" s="68"/>
    </row>
    <row r="92" spans="1:5">
      <c r="A92" s="108" t="s">
        <v>633</v>
      </c>
      <c r="B92" s="160">
        <v>3.2300000000000002E-2</v>
      </c>
      <c r="C92" s="160">
        <v>3.5499999999999997E-2</v>
      </c>
      <c r="D92" s="160">
        <v>2.23E-2</v>
      </c>
      <c r="E92" s="160">
        <v>3.2300000000000002E-2</v>
      </c>
    </row>
    <row r="93" spans="1:5">
      <c r="A93" s="108" t="s">
        <v>634</v>
      </c>
      <c r="B93" s="160">
        <v>3.5799999999999998E-2</v>
      </c>
      <c r="C93" s="160">
        <v>4.0099999999999997E-2</v>
      </c>
      <c r="D93" s="160">
        <v>2.4199999999999999E-2</v>
      </c>
      <c r="E93" s="160">
        <v>3.5900000000000001E-2</v>
      </c>
    </row>
    <row r="94" spans="1:5">
      <c r="A94" s="108" t="s">
        <v>635</v>
      </c>
      <c r="B94" s="160">
        <v>4.6100000000000002E-2</v>
      </c>
      <c r="C94" s="160">
        <v>4.7699999999999999E-2</v>
      </c>
      <c r="D94" s="160">
        <v>3.1099999999999999E-2</v>
      </c>
      <c r="E94" s="160">
        <v>4.5199999999999997E-2</v>
      </c>
    </row>
    <row r="95" spans="1:5">
      <c r="A95" s="108" t="s">
        <v>636</v>
      </c>
      <c r="B95" s="160">
        <v>5.2999999999999999E-2</v>
      </c>
      <c r="C95" s="160">
        <v>5.2200000000000003E-2</v>
      </c>
      <c r="D95" s="160">
        <v>4.7199999999999999E-2</v>
      </c>
      <c r="E95" s="160">
        <v>5.2400000000000002E-2</v>
      </c>
    </row>
    <row r="96" spans="1:5">
      <c r="A96" s="109" t="s">
        <v>637</v>
      </c>
      <c r="B96" s="67"/>
      <c r="C96" s="67"/>
      <c r="D96" s="67"/>
      <c r="E96" s="68"/>
    </row>
    <row r="97" spans="1:5">
      <c r="A97" s="108" t="s">
        <v>638</v>
      </c>
      <c r="B97" s="160">
        <v>0.49969999999999998</v>
      </c>
      <c r="C97" s="160">
        <v>0.52849999999999997</v>
      </c>
      <c r="D97" s="160">
        <v>0.49399999999999999</v>
      </c>
      <c r="E97" s="160">
        <v>0.50790000000000002</v>
      </c>
    </row>
    <row r="98" spans="1:5">
      <c r="A98" s="108" t="s">
        <v>639</v>
      </c>
      <c r="B98" s="160">
        <v>3.1099999999999999E-2</v>
      </c>
      <c r="C98" s="160">
        <v>7.8799999999999995E-2</v>
      </c>
      <c r="D98" s="160">
        <v>1.67E-2</v>
      </c>
      <c r="E98" s="160">
        <v>4.4299999999999999E-2</v>
      </c>
    </row>
    <row r="99" spans="1:5">
      <c r="A99" s="108" t="s">
        <v>640</v>
      </c>
      <c r="B99" s="160">
        <v>0.46920000000000001</v>
      </c>
      <c r="C99" s="160">
        <v>0.39269999999999999</v>
      </c>
      <c r="D99" s="160">
        <v>0.4894</v>
      </c>
      <c r="E99" s="160">
        <v>0.44779999999999998</v>
      </c>
    </row>
    <row r="100" spans="1:5">
      <c r="A100" s="108" t="s">
        <v>641</v>
      </c>
      <c r="B100" s="160">
        <v>0.65190000000000003</v>
      </c>
      <c r="C100" s="160">
        <v>0.50560000000000005</v>
      </c>
      <c r="D100" s="160">
        <v>0.36930000000000002</v>
      </c>
      <c r="E100" s="160">
        <v>0.57569999999999999</v>
      </c>
    </row>
    <row r="101" spans="1:5">
      <c r="A101" s="109" t="s">
        <v>642</v>
      </c>
      <c r="B101" s="67"/>
      <c r="C101" s="67"/>
      <c r="D101" s="67"/>
      <c r="E101" s="68"/>
    </row>
    <row r="102" spans="1:5">
      <c r="A102" s="108" t="s">
        <v>643</v>
      </c>
      <c r="B102" s="160">
        <v>4.4200000000000003E-2</v>
      </c>
      <c r="C102" s="160">
        <v>3.0599999999999999E-2</v>
      </c>
      <c r="D102" s="160">
        <v>4.4600000000000001E-2</v>
      </c>
      <c r="E102" s="160">
        <v>4.0599999999999997E-2</v>
      </c>
    </row>
    <row r="103" spans="1:5">
      <c r="A103" s="108" t="s">
        <v>644</v>
      </c>
      <c r="B103" s="160">
        <v>4.3799999999999999E-2</v>
      </c>
      <c r="C103" s="160">
        <v>3.0200000000000001E-2</v>
      </c>
      <c r="D103" s="160">
        <v>4.53E-2</v>
      </c>
      <c r="E103" s="160">
        <v>4.0300000000000002E-2</v>
      </c>
    </row>
    <row r="104" spans="1:5">
      <c r="A104" s="103" t="s">
        <v>645</v>
      </c>
      <c r="B104" s="160">
        <v>4.9299999999999997E-2</v>
      </c>
      <c r="C104" s="160">
        <v>3.61E-2</v>
      </c>
      <c r="D104" s="160">
        <v>4.6899999999999997E-2</v>
      </c>
      <c r="E104" s="160">
        <v>4.5499999999999999E-2</v>
      </c>
    </row>
    <row r="105" spans="1:5">
      <c r="A105" s="103" t="s">
        <v>646</v>
      </c>
      <c r="B105" s="160">
        <v>6.1199999999999997E-2</v>
      </c>
      <c r="C105" s="160">
        <v>6.4699999999999994E-2</v>
      </c>
      <c r="D105" s="160">
        <v>5.5E-2</v>
      </c>
      <c r="E105" s="160">
        <v>6.1600000000000002E-2</v>
      </c>
    </row>
    <row r="106" spans="1:5">
      <c r="A106" s="103" t="s">
        <v>647</v>
      </c>
      <c r="B106" s="160">
        <v>-1.2E-2</v>
      </c>
      <c r="C106" s="160">
        <v>-2.86E-2</v>
      </c>
      <c r="D106" s="160">
        <v>-8.0999999999999996E-3</v>
      </c>
      <c r="E106" s="160">
        <v>-1.61E-2</v>
      </c>
    </row>
    <row r="107" spans="1:5">
      <c r="A107" s="103" t="s">
        <v>648</v>
      </c>
      <c r="B107" s="160">
        <v>-5.4999999999999997E-3</v>
      </c>
      <c r="C107" s="160">
        <v>-5.8999999999999999E-3</v>
      </c>
      <c r="D107" s="160">
        <v>-1.6000000000000001E-3</v>
      </c>
      <c r="E107" s="160">
        <v>-5.1999999999999998E-3</v>
      </c>
    </row>
    <row r="108" spans="1:5">
      <c r="A108" s="103" t="s">
        <v>649</v>
      </c>
      <c r="B108" s="160">
        <v>4.0000000000000002E-4</v>
      </c>
      <c r="C108" s="160">
        <v>4.0000000000000002E-4</v>
      </c>
      <c r="D108" s="160">
        <v>-5.9999999999999995E-4</v>
      </c>
      <c r="E108" s="160">
        <v>2.9999999999999997E-4</v>
      </c>
    </row>
    <row r="109" spans="1:5">
      <c r="A109" s="109" t="s">
        <v>650</v>
      </c>
      <c r="B109" s="67"/>
      <c r="C109" s="67"/>
      <c r="D109" s="67"/>
      <c r="E109" s="68"/>
    </row>
    <row r="110" spans="1:5">
      <c r="A110" s="103" t="s">
        <v>643</v>
      </c>
      <c r="B110" s="160">
        <v>4.4200000000000003E-2</v>
      </c>
      <c r="C110" s="160">
        <v>3.0599999999999999E-2</v>
      </c>
      <c r="D110" s="160">
        <v>4.4600000000000001E-2</v>
      </c>
      <c r="E110" s="160">
        <v>4.0599999999999997E-2</v>
      </c>
    </row>
    <row r="111" spans="1:5">
      <c r="A111" s="103" t="s">
        <v>651</v>
      </c>
      <c r="B111" s="160">
        <v>8.9999999999999998E-4</v>
      </c>
      <c r="C111" s="160">
        <v>1.1999999999999999E-3</v>
      </c>
      <c r="D111" s="160">
        <v>-1.2999999999999999E-3</v>
      </c>
      <c r="E111" s="160">
        <v>8.0000000000000004E-4</v>
      </c>
    </row>
    <row r="112" spans="1:5">
      <c r="A112" s="103" t="s">
        <v>652</v>
      </c>
      <c r="B112" s="160">
        <v>-3.2399999999999998E-2</v>
      </c>
      <c r="C112" s="160">
        <v>-3.5499999999999997E-2</v>
      </c>
      <c r="D112" s="160">
        <v>-2.23E-2</v>
      </c>
      <c r="E112" s="160">
        <v>-3.2300000000000002E-2</v>
      </c>
    </row>
    <row r="113" spans="1:5">
      <c r="A113" s="103" t="s">
        <v>653</v>
      </c>
      <c r="B113" s="160">
        <v>0</v>
      </c>
      <c r="C113" s="160">
        <v>1E-4</v>
      </c>
      <c r="D113" s="160">
        <v>0</v>
      </c>
      <c r="E113" s="160">
        <v>0</v>
      </c>
    </row>
    <row r="114" spans="1:5">
      <c r="A114" s="103" t="s">
        <v>654</v>
      </c>
      <c r="B114" s="160">
        <v>0</v>
      </c>
      <c r="C114" s="160">
        <v>0</v>
      </c>
      <c r="D114" s="160">
        <v>-1E-4</v>
      </c>
      <c r="E114" s="160">
        <v>0</v>
      </c>
    </row>
    <row r="115" spans="1:5">
      <c r="A115" s="103" t="s">
        <v>655</v>
      </c>
      <c r="B115" s="160">
        <v>0</v>
      </c>
      <c r="C115" s="160">
        <v>0</v>
      </c>
      <c r="D115" s="160">
        <v>0</v>
      </c>
      <c r="E115" s="160">
        <v>0</v>
      </c>
    </row>
    <row r="116" spans="1:5">
      <c r="A116" s="72" t="s">
        <v>656</v>
      </c>
      <c r="B116" s="161">
        <v>1.2699999999999999E-2</v>
      </c>
      <c r="C116" s="161">
        <v>-3.5999999999999999E-3</v>
      </c>
      <c r="D116" s="161">
        <v>2.0899999999999998E-2</v>
      </c>
      <c r="E116" s="161">
        <v>9.1000000000000004E-3</v>
      </c>
    </row>
    <row r="117" spans="1:5" ht="3.75" customHeight="1" thickBot="1">
      <c r="A117" s="191"/>
      <c r="B117" s="217"/>
      <c r="C117" s="217"/>
      <c r="D117" s="217"/>
      <c r="E117" s="217"/>
    </row>
    <row r="118" spans="1:5" ht="15.75" thickTop="1">
      <c r="A118" s="756" t="s">
        <v>657</v>
      </c>
      <c r="B118" s="756"/>
      <c r="C118" s="756"/>
      <c r="D118" s="756"/>
      <c r="E118" s="756"/>
    </row>
    <row r="119" spans="1:5">
      <c r="A119" s="751" t="s">
        <v>658</v>
      </c>
      <c r="B119" s="751"/>
      <c r="C119" s="751"/>
      <c r="D119" s="751"/>
      <c r="E119" s="751"/>
    </row>
    <row r="120" spans="1:5">
      <c r="A120" s="751" t="s">
        <v>659</v>
      </c>
      <c r="B120" s="751"/>
      <c r="C120" s="751"/>
      <c r="D120" s="751"/>
      <c r="E120" s="751"/>
    </row>
    <row r="121" spans="1:5">
      <c r="A121" s="751" t="s">
        <v>660</v>
      </c>
      <c r="B121" s="751"/>
      <c r="C121" s="751"/>
      <c r="D121" s="751"/>
      <c r="E121" s="751"/>
    </row>
    <row r="122" spans="1:5">
      <c r="A122" s="751" t="s">
        <v>661</v>
      </c>
      <c r="B122" s="751"/>
      <c r="C122" s="751"/>
      <c r="D122" s="751"/>
      <c r="E122" s="751"/>
    </row>
    <row r="123" spans="1:5" ht="30" customHeight="1">
      <c r="A123" s="753" t="s">
        <v>1095</v>
      </c>
      <c r="B123" s="753"/>
      <c r="C123" s="753"/>
      <c r="D123" s="753"/>
      <c r="E123" s="753"/>
    </row>
    <row r="124" spans="1:5">
      <c r="A124" s="751" t="s">
        <v>663</v>
      </c>
      <c r="B124" s="751"/>
      <c r="C124" s="751"/>
      <c r="D124" s="751"/>
      <c r="E124" s="751"/>
    </row>
    <row r="125" spans="1:5" ht="30" customHeight="1">
      <c r="A125" s="753" t="s">
        <v>1096</v>
      </c>
      <c r="B125" s="753"/>
      <c r="C125" s="753"/>
      <c r="D125" s="753"/>
      <c r="E125" s="753"/>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475</v>
      </c>
      <c r="B1" s="760"/>
      <c r="C1" s="760"/>
      <c r="D1" s="760"/>
      <c r="E1" s="760"/>
      <c r="F1" s="760"/>
      <c r="G1" s="760"/>
      <c r="H1" s="760"/>
      <c r="I1" s="760"/>
    </row>
    <row r="2" spans="1:9" ht="15" customHeight="1">
      <c r="A2" s="761" t="s">
        <v>665</v>
      </c>
      <c r="B2" s="761"/>
      <c r="C2" s="761"/>
      <c r="D2" s="761"/>
      <c r="E2" s="761"/>
      <c r="F2" s="761"/>
      <c r="G2" s="761"/>
      <c r="H2" s="761"/>
      <c r="I2" s="761"/>
    </row>
    <row r="3" spans="1:9" ht="30" customHeight="1">
      <c r="A3" s="762" t="s">
        <v>544</v>
      </c>
      <c r="B3" s="762"/>
      <c r="C3" s="762"/>
      <c r="D3" s="762"/>
      <c r="E3" s="762"/>
      <c r="F3" s="762"/>
      <c r="G3" s="762"/>
      <c r="H3" s="762"/>
      <c r="I3" s="762"/>
    </row>
    <row r="4" spans="1:9" ht="3.75" customHeight="1" thickBot="1">
      <c r="A4" s="47"/>
      <c r="B4" s="47"/>
      <c r="C4" s="47"/>
      <c r="D4" s="47"/>
      <c r="E4" s="47"/>
      <c r="F4" s="47"/>
      <c r="G4" s="47"/>
      <c r="H4" s="47"/>
      <c r="I4" s="47"/>
    </row>
    <row r="5" spans="1:9" ht="19.5" thickTop="1" thickBot="1">
      <c r="A5" s="579"/>
      <c r="B5" s="644" t="s">
        <v>1398</v>
      </c>
      <c r="C5" s="793" t="s">
        <v>475</v>
      </c>
      <c r="D5" s="793"/>
      <c r="E5" s="793"/>
      <c r="F5" s="793"/>
      <c r="G5" s="793"/>
      <c r="H5" s="793"/>
      <c r="I5" s="793"/>
    </row>
    <row r="6" spans="1:9" s="15" customFormat="1" ht="30" customHeight="1" thickTop="1" thickBot="1">
      <c r="A6" s="560"/>
      <c r="B6" s="394" t="s">
        <v>667</v>
      </c>
      <c r="C6" s="394" t="s">
        <v>668</v>
      </c>
      <c r="D6" s="394" t="s">
        <v>669</v>
      </c>
      <c r="E6" s="394" t="s">
        <v>670</v>
      </c>
      <c r="F6" s="394" t="s">
        <v>671</v>
      </c>
      <c r="G6" s="394" t="s">
        <v>672</v>
      </c>
      <c r="H6" s="394" t="s">
        <v>1415</v>
      </c>
      <c r="I6" s="394" t="s">
        <v>1596</v>
      </c>
    </row>
    <row r="7" spans="1:9" ht="15" customHeight="1" thickTop="1" thickBot="1">
      <c r="A7" s="396" t="s">
        <v>673</v>
      </c>
      <c r="B7" s="397">
        <v>4407838.8264600001</v>
      </c>
      <c r="C7" s="397">
        <v>4584646.9357000003</v>
      </c>
      <c r="D7" s="397">
        <v>3510170.1633699997</v>
      </c>
      <c r="E7" s="397">
        <v>3847091.32284</v>
      </c>
      <c r="F7" s="397">
        <v>3951563.7530999999</v>
      </c>
      <c r="G7" s="397">
        <v>3905410.7503299997</v>
      </c>
      <c r="H7" s="397">
        <v>3847177.5872300002</v>
      </c>
      <c r="I7" s="397">
        <v>3882617.9608800001</v>
      </c>
    </row>
    <row r="8" spans="1:9" s="16" customFormat="1" ht="15" customHeight="1" thickTop="1">
      <c r="A8" s="147" t="s">
        <v>191</v>
      </c>
      <c r="B8" s="114">
        <v>281769.33925999998</v>
      </c>
      <c r="C8" s="114">
        <v>330731.38819999999</v>
      </c>
      <c r="D8" s="114">
        <v>227646.42818000002</v>
      </c>
      <c r="E8" s="114">
        <v>244156.97907</v>
      </c>
      <c r="F8" s="114">
        <v>257465.64434</v>
      </c>
      <c r="G8" s="114">
        <v>227802.74453999999</v>
      </c>
      <c r="H8" s="114">
        <v>261638.51071</v>
      </c>
      <c r="I8" s="114">
        <v>226810.02343</v>
      </c>
    </row>
    <row r="9" spans="1:9" s="16" customFormat="1" ht="15" customHeight="1">
      <c r="A9" s="147" t="s">
        <v>200</v>
      </c>
      <c r="B9" s="114">
        <v>647131.53206</v>
      </c>
      <c r="C9" s="114">
        <v>778902.58794000011</v>
      </c>
      <c r="D9" s="114">
        <v>766549.95730999997</v>
      </c>
      <c r="E9" s="114">
        <v>745357.54261999996</v>
      </c>
      <c r="F9" s="114">
        <v>476030.53049000003</v>
      </c>
      <c r="G9" s="114">
        <v>313226.30056</v>
      </c>
      <c r="H9" s="114">
        <v>381413.99927999999</v>
      </c>
      <c r="I9" s="114">
        <v>551756.83372</v>
      </c>
    </row>
    <row r="10" spans="1:9" s="16" customFormat="1" ht="15" customHeight="1">
      <c r="A10" s="147" t="s">
        <v>209</v>
      </c>
      <c r="B10" s="114">
        <v>3091890.99027</v>
      </c>
      <c r="C10" s="114">
        <v>3238773.4474800001</v>
      </c>
      <c r="D10" s="114">
        <v>2382995.8239000002</v>
      </c>
      <c r="E10" s="114">
        <v>2620440.4886100003</v>
      </c>
      <c r="F10" s="114">
        <v>2768797.23489</v>
      </c>
      <c r="G10" s="114">
        <v>2831384.56366</v>
      </c>
      <c r="H10" s="114">
        <v>2817400.3032300002</v>
      </c>
      <c r="I10" s="114">
        <v>2714432.4177600001</v>
      </c>
    </row>
    <row r="11" spans="1:9" s="16" customFormat="1" ht="15" customHeight="1">
      <c r="A11" s="148" t="s">
        <v>674</v>
      </c>
      <c r="B11" s="114">
        <v>3182810.11106</v>
      </c>
      <c r="C11" s="114">
        <v>3330318.19661</v>
      </c>
      <c r="D11" s="114">
        <v>2447438.7730399999</v>
      </c>
      <c r="E11" s="114">
        <v>2671987.3874499998</v>
      </c>
      <c r="F11" s="114">
        <v>2820841.4120800002</v>
      </c>
      <c r="G11" s="114">
        <v>2891116.5057800002</v>
      </c>
      <c r="H11" s="114">
        <v>2788953.81097</v>
      </c>
      <c r="I11" s="114">
        <v>2631629.3779699998</v>
      </c>
    </row>
    <row r="12" spans="1:9" s="16" customFormat="1" ht="15" customHeight="1">
      <c r="A12" s="148" t="s">
        <v>675</v>
      </c>
      <c r="B12" s="114">
        <v>3166857.7422600002</v>
      </c>
      <c r="C12" s="114">
        <v>3312899.3948000004</v>
      </c>
      <c r="D12" s="114">
        <v>2427991.5934499996</v>
      </c>
      <c r="E12" s="114">
        <v>2650700.2073300001</v>
      </c>
      <c r="F12" s="114">
        <v>2788730.0140200001</v>
      </c>
      <c r="G12" s="114">
        <v>2864946.2845100001</v>
      </c>
      <c r="H12" s="114">
        <v>2702967.6057800003</v>
      </c>
      <c r="I12" s="114">
        <v>1782047.08045</v>
      </c>
    </row>
    <row r="13" spans="1:9" s="16" customFormat="1" ht="15" customHeight="1">
      <c r="A13" s="148" t="s">
        <v>676</v>
      </c>
      <c r="B13" s="114">
        <v>15952.3688</v>
      </c>
      <c r="C13" s="114">
        <v>17418.801809999997</v>
      </c>
      <c r="D13" s="114">
        <v>19447.17959</v>
      </c>
      <c r="E13" s="114">
        <v>21287.180120000001</v>
      </c>
      <c r="F13" s="114">
        <v>32111.39806</v>
      </c>
      <c r="G13" s="114">
        <v>26170.221269999998</v>
      </c>
      <c r="H13" s="114">
        <v>85986.205189999993</v>
      </c>
      <c r="I13" s="114">
        <v>849582.29752000002</v>
      </c>
    </row>
    <row r="14" spans="1:9" s="16" customFormat="1" ht="15" customHeight="1">
      <c r="A14" s="148" t="s">
        <v>677</v>
      </c>
      <c r="B14" s="114">
        <v>13515.591619999999</v>
      </c>
      <c r="C14" s="114">
        <v>9499.6850599999998</v>
      </c>
      <c r="D14" s="114">
        <v>10758.39179</v>
      </c>
      <c r="E14" s="114">
        <v>21538.603520000001</v>
      </c>
      <c r="F14" s="114">
        <v>17746.28226</v>
      </c>
      <c r="G14" s="114">
        <v>14294.772710000001</v>
      </c>
      <c r="H14" s="114">
        <v>0</v>
      </c>
      <c r="I14" s="114">
        <v>652.65018000000009</v>
      </c>
    </row>
    <row r="15" spans="1:9" s="16" customFormat="1" ht="15" customHeight="1">
      <c r="A15" s="148" t="s">
        <v>678</v>
      </c>
      <c r="B15" s="114">
        <v>13412.505580000001</v>
      </c>
      <c r="C15" s="114">
        <v>9467.0943399999996</v>
      </c>
      <c r="D15" s="114">
        <v>10726.133179999999</v>
      </c>
      <c r="E15" s="114">
        <v>20218.612779999999</v>
      </c>
      <c r="F15" s="114">
        <v>17705.563149999998</v>
      </c>
      <c r="G15" s="114">
        <v>14255.939759999999</v>
      </c>
      <c r="H15" s="114">
        <v>0</v>
      </c>
      <c r="I15" s="114">
        <v>349.06769000000003</v>
      </c>
    </row>
    <row r="16" spans="1:9" s="16" customFormat="1" ht="15" customHeight="1">
      <c r="A16" s="148" t="s">
        <v>679</v>
      </c>
      <c r="B16" s="114">
        <v>103.08604</v>
      </c>
      <c r="C16" s="114">
        <v>32.590720000000005</v>
      </c>
      <c r="D16" s="114">
        <v>32.258609999999997</v>
      </c>
      <c r="E16" s="114">
        <v>1319.99074</v>
      </c>
      <c r="F16" s="114">
        <v>40.719110000000001</v>
      </c>
      <c r="G16" s="114">
        <v>38.832949999999997</v>
      </c>
      <c r="H16" s="114">
        <v>0</v>
      </c>
      <c r="I16" s="114">
        <v>303.58249000000001</v>
      </c>
    </row>
    <row r="17" spans="1:9" s="16" customFormat="1" ht="15" customHeight="1">
      <c r="A17" s="148" t="s">
        <v>680</v>
      </c>
      <c r="B17" s="114">
        <v>50474.872790000001</v>
      </c>
      <c r="C17" s="114">
        <v>53402.04552</v>
      </c>
      <c r="D17" s="114">
        <v>24188.09604</v>
      </c>
      <c r="E17" s="114">
        <v>41541.632990000006</v>
      </c>
      <c r="F17" s="114">
        <v>47522.820530000005</v>
      </c>
      <c r="G17" s="114">
        <v>52478.472200000004</v>
      </c>
      <c r="H17" s="114">
        <v>56650.233420000004</v>
      </c>
      <c r="I17" s="114">
        <v>44694.216420000004</v>
      </c>
    </row>
    <row r="18" spans="1:9" s="16" customFormat="1" ht="15" customHeight="1">
      <c r="A18" s="148" t="s">
        <v>681</v>
      </c>
      <c r="B18" s="114">
        <v>44429.60194</v>
      </c>
      <c r="C18" s="114">
        <v>47665.697970000001</v>
      </c>
      <c r="D18" s="114">
        <v>23717.780289999999</v>
      </c>
      <c r="E18" s="114">
        <v>41501.274520000006</v>
      </c>
      <c r="F18" s="114">
        <v>46154.891790000001</v>
      </c>
      <c r="G18" s="114">
        <v>51215.253509999995</v>
      </c>
      <c r="H18" s="114">
        <v>54353.044070000004</v>
      </c>
      <c r="I18" s="114">
        <v>43248.163950000002</v>
      </c>
    </row>
    <row r="19" spans="1:9" s="16" customFormat="1" ht="15" customHeight="1">
      <c r="A19" s="148" t="s">
        <v>682</v>
      </c>
      <c r="B19" s="114">
        <v>6045.2708499999999</v>
      </c>
      <c r="C19" s="114">
        <v>5736.3475499999995</v>
      </c>
      <c r="D19" s="114">
        <v>470.31574999999998</v>
      </c>
      <c r="E19" s="114">
        <v>40.358470000000004</v>
      </c>
      <c r="F19" s="114">
        <v>1367.9287400000001</v>
      </c>
      <c r="G19" s="114">
        <v>1263.2186899999999</v>
      </c>
      <c r="H19" s="114">
        <v>2297.1893500000001</v>
      </c>
      <c r="I19" s="114">
        <v>1446.0524700000001</v>
      </c>
    </row>
    <row r="20" spans="1:9" s="16" customFormat="1" ht="15" customHeight="1">
      <c r="A20" s="148" t="s">
        <v>222</v>
      </c>
      <c r="B20" s="114">
        <v>11920.365169999999</v>
      </c>
      <c r="C20" s="114">
        <v>11782.86975</v>
      </c>
      <c r="D20" s="114">
        <v>8623.2709600000017</v>
      </c>
      <c r="E20" s="114">
        <v>9863.3410000000003</v>
      </c>
      <c r="F20" s="114">
        <v>10236.6651</v>
      </c>
      <c r="G20" s="114">
        <v>11001.6661</v>
      </c>
      <c r="H20" s="114">
        <v>114978.34331</v>
      </c>
      <c r="I20" s="114">
        <v>173035.42855000001</v>
      </c>
    </row>
    <row r="21" spans="1:9" s="16" customFormat="1" ht="15" customHeight="1">
      <c r="A21" s="148" t="s">
        <v>683</v>
      </c>
      <c r="B21" s="114">
        <v>-166829.95037000001</v>
      </c>
      <c r="C21" s="114">
        <v>-166229.34946</v>
      </c>
      <c r="D21" s="114">
        <v>-108012.70793</v>
      </c>
      <c r="E21" s="114">
        <v>-124490.47635</v>
      </c>
      <c r="F21" s="114">
        <v>-127549.94508</v>
      </c>
      <c r="G21" s="114">
        <v>-137506.85313</v>
      </c>
      <c r="H21" s="114">
        <v>-143182.08447</v>
      </c>
      <c r="I21" s="114">
        <v>-135579.25536000001</v>
      </c>
    </row>
    <row r="22" spans="1:9" s="16" customFormat="1" ht="15" customHeight="1">
      <c r="A22" s="147" t="s">
        <v>235</v>
      </c>
      <c r="B22" s="114">
        <v>9039.1144899999999</v>
      </c>
      <c r="C22" s="114">
        <v>11858.053810000001</v>
      </c>
      <c r="D22" s="114">
        <v>4466.4076699999996</v>
      </c>
      <c r="E22" s="114">
        <v>5811.9998399999995</v>
      </c>
      <c r="F22" s="114">
        <v>7564.6427300000005</v>
      </c>
      <c r="G22" s="114">
        <v>6784.8854099999999</v>
      </c>
      <c r="H22" s="114">
        <v>9532.167449999999</v>
      </c>
      <c r="I22" s="114">
        <v>16060.65134</v>
      </c>
    </row>
    <row r="23" spans="1:9" s="16" customFormat="1" ht="15" customHeight="1">
      <c r="A23" s="147" t="s">
        <v>241</v>
      </c>
      <c r="B23" s="114">
        <v>312.89001000000002</v>
      </c>
      <c r="C23" s="114">
        <v>577.74613999999997</v>
      </c>
      <c r="D23" s="114">
        <v>1096.7559799999999</v>
      </c>
      <c r="E23" s="114">
        <v>872.51013999999998</v>
      </c>
      <c r="F23" s="114">
        <v>1063.14229</v>
      </c>
      <c r="G23" s="114">
        <v>1454.6790800000001</v>
      </c>
      <c r="H23" s="114">
        <v>919.55763000000002</v>
      </c>
      <c r="I23" s="114">
        <v>1971.66074</v>
      </c>
    </row>
    <row r="24" spans="1:9" s="16" customFormat="1" ht="15" customHeight="1">
      <c r="A24" s="147" t="s">
        <v>684</v>
      </c>
      <c r="B24" s="114">
        <v>312315.72617000004</v>
      </c>
      <c r="C24" s="114">
        <v>160911.06766999999</v>
      </c>
      <c r="D24" s="114">
        <v>79593.683150000012</v>
      </c>
      <c r="E24" s="114">
        <v>181488.90885000001</v>
      </c>
      <c r="F24" s="114">
        <v>392308.54635000002</v>
      </c>
      <c r="G24" s="114">
        <v>475059.98824000004</v>
      </c>
      <c r="H24" s="114">
        <v>327149.83173999999</v>
      </c>
      <c r="I24" s="114">
        <v>320640.51068000001</v>
      </c>
    </row>
    <row r="25" spans="1:9" s="16" customFormat="1" ht="15" customHeight="1">
      <c r="A25" s="147" t="s">
        <v>252</v>
      </c>
      <c r="B25" s="114">
        <v>61687.769639999999</v>
      </c>
      <c r="C25" s="114">
        <v>59447.905509999997</v>
      </c>
      <c r="D25" s="114">
        <v>45582.823079999995</v>
      </c>
      <c r="E25" s="114">
        <v>45898.478259999996</v>
      </c>
      <c r="F25" s="114">
        <v>44651.986950000006</v>
      </c>
      <c r="G25" s="114">
        <v>45489.169809999999</v>
      </c>
      <c r="H25" s="114">
        <v>45148.48689</v>
      </c>
      <c r="I25" s="114">
        <v>46766.151189999997</v>
      </c>
    </row>
    <row r="26" spans="1:9" s="16" customFormat="1" ht="15" customHeight="1">
      <c r="A26" s="147" t="s">
        <v>685</v>
      </c>
      <c r="B26" s="114">
        <v>3691.4645599999999</v>
      </c>
      <c r="C26" s="114">
        <v>3444.7389500000004</v>
      </c>
      <c r="D26" s="114">
        <v>2238.2841000000003</v>
      </c>
      <c r="E26" s="114">
        <v>3064.41545</v>
      </c>
      <c r="F26" s="114">
        <v>3682.0250599999999</v>
      </c>
      <c r="G26" s="114">
        <v>4208.41903</v>
      </c>
      <c r="H26" s="114">
        <v>3974.7302999999997</v>
      </c>
      <c r="I26" s="114">
        <v>4179.7120199999999</v>
      </c>
    </row>
    <row r="27" spans="1:9" s="17" customFormat="1" ht="15" customHeight="1" thickBot="1">
      <c r="A27" s="147" t="s">
        <v>268</v>
      </c>
      <c r="B27" s="114">
        <v>0</v>
      </c>
      <c r="C27" s="114">
        <v>0</v>
      </c>
      <c r="D27" s="114">
        <v>0</v>
      </c>
      <c r="E27" s="114">
        <v>0</v>
      </c>
      <c r="F27" s="114">
        <v>0</v>
      </c>
      <c r="G27" s="114">
        <v>0</v>
      </c>
      <c r="H27" s="114">
        <v>0</v>
      </c>
      <c r="I27" s="114">
        <v>0</v>
      </c>
    </row>
    <row r="28" spans="1:9" ht="15" customHeight="1" thickTop="1" thickBot="1">
      <c r="A28" s="396" t="s">
        <v>686</v>
      </c>
      <c r="B28" s="397">
        <v>3510461.7504400001</v>
      </c>
      <c r="C28" s="397">
        <v>3598285.2859</v>
      </c>
      <c r="D28" s="397">
        <v>2688590.04354</v>
      </c>
      <c r="E28" s="397">
        <v>2948026.8595599998</v>
      </c>
      <c r="F28" s="397">
        <v>3038957.47077</v>
      </c>
      <c r="G28" s="397">
        <v>2972449.90607</v>
      </c>
      <c r="H28" s="397">
        <v>2867607.2281999998</v>
      </c>
      <c r="I28" s="397">
        <v>2891002.8791</v>
      </c>
    </row>
    <row r="29" spans="1:9" s="16" customFormat="1" ht="15" customHeight="1" thickTop="1">
      <c r="A29" s="147" t="s">
        <v>687</v>
      </c>
      <c r="B29" s="114">
        <v>3216267.5471999999</v>
      </c>
      <c r="C29" s="114">
        <v>3336038.7406599997</v>
      </c>
      <c r="D29" s="114">
        <v>2516669.4650500002</v>
      </c>
      <c r="E29" s="114">
        <v>2726255.65747</v>
      </c>
      <c r="F29" s="114">
        <v>2739078.8734200001</v>
      </c>
      <c r="G29" s="114">
        <v>2542863.83072</v>
      </c>
      <c r="H29" s="114">
        <v>2432865.85512</v>
      </c>
      <c r="I29" s="114">
        <v>2431133.34504</v>
      </c>
    </row>
    <row r="30" spans="1:9" s="16" customFormat="1" ht="15" customHeight="1">
      <c r="A30" s="148" t="s">
        <v>688</v>
      </c>
      <c r="B30" s="114">
        <v>900.51956999999993</v>
      </c>
      <c r="C30" s="114">
        <v>850.94278000000008</v>
      </c>
      <c r="D30" s="114">
        <v>139.46078</v>
      </c>
      <c r="E30" s="114">
        <v>139.46078</v>
      </c>
      <c r="F30" s="114">
        <v>171.22353000000001</v>
      </c>
      <c r="G30" s="114">
        <v>144.37359000000001</v>
      </c>
      <c r="H30" s="114">
        <v>317.72606999999999</v>
      </c>
      <c r="I30" s="114">
        <v>247.44420000000002</v>
      </c>
    </row>
    <row r="31" spans="1:9" s="16" customFormat="1" ht="15" customHeight="1">
      <c r="A31" s="148" t="s">
        <v>689</v>
      </c>
      <c r="B31" s="114">
        <v>2291796.0401500002</v>
      </c>
      <c r="C31" s="114">
        <v>2412947.0002199998</v>
      </c>
      <c r="D31" s="114">
        <v>1973721.61234</v>
      </c>
      <c r="E31" s="114">
        <v>2122651.1604599999</v>
      </c>
      <c r="F31" s="114">
        <v>2129163.8757000002</v>
      </c>
      <c r="G31" s="114">
        <v>1975741.0943699998</v>
      </c>
      <c r="H31" s="114">
        <v>1875383.7936800001</v>
      </c>
      <c r="I31" s="114">
        <v>1883922.9807500001</v>
      </c>
    </row>
    <row r="32" spans="1:9" s="16" customFormat="1" ht="15" customHeight="1">
      <c r="A32" s="148" t="s">
        <v>690</v>
      </c>
      <c r="B32" s="114">
        <v>878227.15091999993</v>
      </c>
      <c r="C32" s="114">
        <v>875552.30346000008</v>
      </c>
      <c r="D32" s="114">
        <v>511574.42612999998</v>
      </c>
      <c r="E32" s="114">
        <v>572213.08679999993</v>
      </c>
      <c r="F32" s="114">
        <v>576870.81750999996</v>
      </c>
      <c r="G32" s="114">
        <v>521009.68982999999</v>
      </c>
      <c r="H32" s="114">
        <v>511920.76851999998</v>
      </c>
      <c r="I32" s="114">
        <v>500622.73222000001</v>
      </c>
    </row>
    <row r="33" spans="1:9" s="16" customFormat="1" ht="15" customHeight="1">
      <c r="A33" s="148" t="s">
        <v>691</v>
      </c>
      <c r="B33" s="114">
        <v>34452.715979999994</v>
      </c>
      <c r="C33" s="114">
        <v>34669.983759999996</v>
      </c>
      <c r="D33" s="114">
        <v>24435.987149999997</v>
      </c>
      <c r="E33" s="114">
        <v>23437.670899999997</v>
      </c>
      <c r="F33" s="114">
        <v>24489.300139999999</v>
      </c>
      <c r="G33" s="114">
        <v>38068.932079999999</v>
      </c>
      <c r="H33" s="114">
        <v>38062.032719999996</v>
      </c>
      <c r="I33" s="114">
        <v>38227.838250000001</v>
      </c>
    </row>
    <row r="34" spans="1:9" s="16" customFormat="1" ht="15" customHeight="1">
      <c r="A34" s="148" t="s">
        <v>692</v>
      </c>
      <c r="B34" s="114">
        <v>0</v>
      </c>
      <c r="C34" s="114">
        <v>0</v>
      </c>
      <c r="D34" s="114">
        <v>0</v>
      </c>
      <c r="E34" s="114">
        <v>0</v>
      </c>
      <c r="F34" s="114">
        <v>0</v>
      </c>
      <c r="G34" s="114">
        <v>0</v>
      </c>
      <c r="H34" s="114">
        <v>0</v>
      </c>
      <c r="I34" s="114">
        <v>0</v>
      </c>
    </row>
    <row r="35" spans="1:9" s="16" customFormat="1" ht="15" customHeight="1">
      <c r="A35" s="148" t="s">
        <v>693</v>
      </c>
      <c r="B35" s="114">
        <v>10891.120580000001</v>
      </c>
      <c r="C35" s="114">
        <v>12018.51044</v>
      </c>
      <c r="D35" s="114">
        <v>6797.97865</v>
      </c>
      <c r="E35" s="114">
        <v>7814.2785300000005</v>
      </c>
      <c r="F35" s="114">
        <v>8383.6565399999999</v>
      </c>
      <c r="G35" s="114">
        <v>7899.7408499999992</v>
      </c>
      <c r="H35" s="114">
        <v>7181.53413</v>
      </c>
      <c r="I35" s="114">
        <v>8112.34962</v>
      </c>
    </row>
    <row r="36" spans="1:9" s="16" customFormat="1" ht="15" customHeight="1">
      <c r="A36" s="147" t="s">
        <v>694</v>
      </c>
      <c r="B36" s="114">
        <v>1832.41977</v>
      </c>
      <c r="C36" s="114">
        <v>3648.6875800000003</v>
      </c>
      <c r="D36" s="114">
        <v>38.835239999999999</v>
      </c>
      <c r="E36" s="114">
        <v>447.71359000000001</v>
      </c>
      <c r="F36" s="114">
        <v>370.83949000000001</v>
      </c>
      <c r="G36" s="114">
        <v>408.43096999999995</v>
      </c>
      <c r="H36" s="114">
        <v>341.45976000000002</v>
      </c>
      <c r="I36" s="114">
        <v>218.69561999999999</v>
      </c>
    </row>
    <row r="37" spans="1:9" s="16" customFormat="1" ht="15" customHeight="1">
      <c r="A37" s="147" t="s">
        <v>695</v>
      </c>
      <c r="B37" s="114">
        <v>113758.67712000001</v>
      </c>
      <c r="C37" s="114">
        <v>116012.5077</v>
      </c>
      <c r="D37" s="114">
        <v>57869.421329999997</v>
      </c>
      <c r="E37" s="114">
        <v>105132.98883</v>
      </c>
      <c r="F37" s="114">
        <v>172076.05137999999</v>
      </c>
      <c r="G37" s="114">
        <v>284979.44379000005</v>
      </c>
      <c r="H37" s="114">
        <v>283893.70530999999</v>
      </c>
      <c r="I37" s="114">
        <v>296975.99598000001</v>
      </c>
    </row>
    <row r="38" spans="1:9" s="16" customFormat="1" ht="15" customHeight="1">
      <c r="A38" s="147" t="s">
        <v>696</v>
      </c>
      <c r="B38" s="114">
        <v>60659.345439999997</v>
      </c>
      <c r="C38" s="114">
        <v>60640.191719999995</v>
      </c>
      <c r="D38" s="114">
        <v>38547.096850000002</v>
      </c>
      <c r="E38" s="114">
        <v>43696.182609999996</v>
      </c>
      <c r="F38" s="114">
        <v>53217.761060000004</v>
      </c>
      <c r="G38" s="114">
        <v>68390.527799999996</v>
      </c>
      <c r="H38" s="114">
        <v>75227.528160000002</v>
      </c>
      <c r="I38" s="114">
        <v>87898.532250000004</v>
      </c>
    </row>
    <row r="39" spans="1:9" s="16" customFormat="1" ht="15" customHeight="1">
      <c r="A39" s="147" t="s">
        <v>306</v>
      </c>
      <c r="B39" s="114">
        <v>117943.76091</v>
      </c>
      <c r="C39" s="114">
        <v>81945.15823999999</v>
      </c>
      <c r="D39" s="114">
        <v>75465.225069999986</v>
      </c>
      <c r="E39" s="114">
        <v>72494.317060000001</v>
      </c>
      <c r="F39" s="114">
        <v>74213.945420000004</v>
      </c>
      <c r="G39" s="114">
        <v>74450.496249999997</v>
      </c>
      <c r="H39" s="114">
        <v>74276.247220000005</v>
      </c>
      <c r="I39" s="114">
        <v>74075.135209999993</v>
      </c>
    </row>
    <row r="40" spans="1:9" s="16" customFormat="1" ht="15" customHeight="1">
      <c r="A40" s="147" t="s">
        <v>312</v>
      </c>
      <c r="B40" s="114">
        <v>0</v>
      </c>
      <c r="C40" s="114">
        <v>0</v>
      </c>
      <c r="D40" s="114">
        <v>0</v>
      </c>
      <c r="E40" s="114">
        <v>0</v>
      </c>
      <c r="F40" s="114">
        <v>0</v>
      </c>
      <c r="G40" s="114">
        <v>0</v>
      </c>
      <c r="H40" s="114">
        <v>0</v>
      </c>
      <c r="I40" s="114">
        <v>0</v>
      </c>
    </row>
    <row r="41" spans="1:9" s="16" customFormat="1" ht="15" customHeight="1">
      <c r="A41" s="147" t="s">
        <v>697</v>
      </c>
      <c r="B41" s="114">
        <v>0</v>
      </c>
      <c r="C41" s="114">
        <v>0</v>
      </c>
      <c r="D41" s="114">
        <v>0</v>
      </c>
      <c r="E41" s="114">
        <v>0</v>
      </c>
      <c r="F41" s="114">
        <v>0</v>
      </c>
      <c r="G41" s="114">
        <v>0</v>
      </c>
      <c r="H41" s="114">
        <v>0</v>
      </c>
      <c r="I41" s="114">
        <v>0</v>
      </c>
    </row>
    <row r="42" spans="1:9" s="17" customFormat="1" ht="15" customHeight="1" thickBot="1">
      <c r="A42" s="147" t="s">
        <v>487</v>
      </c>
      <c r="B42" s="114">
        <v>0</v>
      </c>
      <c r="C42" s="114">
        <v>0</v>
      </c>
      <c r="D42" s="114">
        <v>0</v>
      </c>
      <c r="E42" s="114">
        <v>0</v>
      </c>
      <c r="F42" s="114">
        <v>0</v>
      </c>
      <c r="G42" s="114">
        <v>1357.1765399999999</v>
      </c>
      <c r="H42" s="114">
        <v>1002.43263</v>
      </c>
      <c r="I42" s="114">
        <v>701.17499999999995</v>
      </c>
    </row>
    <row r="43" spans="1:9" ht="15" customHeight="1" thickTop="1" thickBot="1">
      <c r="A43" s="396" t="s">
        <v>698</v>
      </c>
      <c r="B43" s="397">
        <v>897377.07637999998</v>
      </c>
      <c r="C43" s="397">
        <v>986361.64978999994</v>
      </c>
      <c r="D43" s="397">
        <v>821580.1198300001</v>
      </c>
      <c r="E43" s="397">
        <v>899064.4633200001</v>
      </c>
      <c r="F43" s="397">
        <v>912606.28284</v>
      </c>
      <c r="G43" s="397">
        <v>932960.84475000005</v>
      </c>
      <c r="H43" s="397">
        <v>979570.35950999998</v>
      </c>
      <c r="I43" s="397">
        <v>991615.08227000001</v>
      </c>
    </row>
    <row r="44" spans="1:9" s="16" customFormat="1" ht="15" customHeight="1" thickTop="1">
      <c r="A44" s="147" t="s">
        <v>327</v>
      </c>
      <c r="B44" s="114">
        <v>2901.2880299999997</v>
      </c>
      <c r="C44" s="114">
        <v>637355.00075999997</v>
      </c>
      <c r="D44" s="114">
        <v>517143.20075999998</v>
      </c>
      <c r="E44" s="114">
        <v>553359</v>
      </c>
      <c r="F44" s="114">
        <v>553432.5</v>
      </c>
      <c r="G44" s="114">
        <v>553432.5</v>
      </c>
      <c r="H44" s="114">
        <v>553432.5</v>
      </c>
      <c r="I44" s="114">
        <v>553432.5</v>
      </c>
    </row>
    <row r="45" spans="1:9" s="16" customFormat="1" ht="15" customHeight="1">
      <c r="A45" s="147" t="s">
        <v>331</v>
      </c>
      <c r="B45" s="114">
        <v>37724.7641</v>
      </c>
      <c r="C45" s="114">
        <v>4.7393199999999993</v>
      </c>
      <c r="D45" s="114">
        <v>4.7393199999999993</v>
      </c>
      <c r="E45" s="114">
        <v>4.7393199999999993</v>
      </c>
      <c r="F45" s="114">
        <v>4.7393199999999993</v>
      </c>
      <c r="G45" s="114">
        <v>4.7393199999999993</v>
      </c>
      <c r="H45" s="114">
        <v>4.7393199999999993</v>
      </c>
      <c r="I45" s="114">
        <v>4.7393199999999993</v>
      </c>
    </row>
    <row r="46" spans="1:9" s="16" customFormat="1" ht="15" customHeight="1">
      <c r="A46" s="147" t="s">
        <v>335</v>
      </c>
      <c r="B46" s="114">
        <v>0</v>
      </c>
      <c r="C46" s="114">
        <v>0</v>
      </c>
      <c r="D46" s="114">
        <v>0</v>
      </c>
      <c r="E46" s="114">
        <v>0</v>
      </c>
      <c r="F46" s="114">
        <v>0</v>
      </c>
      <c r="G46" s="114">
        <v>0</v>
      </c>
      <c r="H46" s="114">
        <v>0</v>
      </c>
      <c r="I46" s="114">
        <v>0</v>
      </c>
    </row>
    <row r="47" spans="1:9" s="16" customFormat="1" ht="15" customHeight="1">
      <c r="A47" s="147" t="s">
        <v>699</v>
      </c>
      <c r="B47" s="114">
        <v>813961.72276000003</v>
      </c>
      <c r="C47" s="114">
        <v>305230.69393000001</v>
      </c>
      <c r="D47" s="114">
        <v>275283.11742999998</v>
      </c>
      <c r="E47" s="114">
        <v>317688.37088</v>
      </c>
      <c r="F47" s="114">
        <v>330254.11550999997</v>
      </c>
      <c r="G47" s="114">
        <v>346793.90307999996</v>
      </c>
      <c r="H47" s="114">
        <v>349382.17431000003</v>
      </c>
      <c r="I47" s="114">
        <v>411031.67197000002</v>
      </c>
    </row>
    <row r="48" spans="1:9" s="16" customFormat="1" ht="15" customHeight="1">
      <c r="A48" s="147" t="s">
        <v>341</v>
      </c>
      <c r="B48" s="114">
        <v>42789.301490000005</v>
      </c>
      <c r="C48" s="114">
        <v>43771.215779999999</v>
      </c>
      <c r="D48" s="114">
        <v>29149.062320000001</v>
      </c>
      <c r="E48" s="114">
        <v>28012.35312</v>
      </c>
      <c r="F48" s="114">
        <v>28914.928010000003</v>
      </c>
      <c r="G48" s="114">
        <v>32729.702350000003</v>
      </c>
      <c r="H48" s="114">
        <v>76750.945879999999</v>
      </c>
      <c r="I48" s="114">
        <v>27146.170979999999</v>
      </c>
    </row>
    <row r="49" spans="1:9" s="16" customFormat="1" ht="15" customHeight="1">
      <c r="A49" s="148" t="s">
        <v>700</v>
      </c>
      <c r="B49" s="114">
        <v>-93.748999999999995</v>
      </c>
      <c r="C49" s="114">
        <v>901.04657999999995</v>
      </c>
      <c r="D49" s="114">
        <v>-161.31825000000001</v>
      </c>
      <c r="E49" s="114">
        <v>-592.66138000000001</v>
      </c>
      <c r="F49" s="114">
        <v>0</v>
      </c>
      <c r="G49" s="114">
        <v>0</v>
      </c>
      <c r="H49" s="114">
        <v>30141.431120000001</v>
      </c>
      <c r="I49" s="114">
        <v>0</v>
      </c>
    </row>
    <row r="50" spans="1:9" s="17" customFormat="1" ht="15" customHeight="1" thickBot="1">
      <c r="A50" s="148" t="s">
        <v>701</v>
      </c>
      <c r="B50" s="114">
        <v>42883.050490000001</v>
      </c>
      <c r="C50" s="114">
        <v>42870.169200000004</v>
      </c>
      <c r="D50" s="114">
        <v>29310.380570000001</v>
      </c>
      <c r="E50" s="114">
        <v>28605.014500000001</v>
      </c>
      <c r="F50" s="114">
        <v>28914.928010000003</v>
      </c>
      <c r="G50" s="114">
        <v>32729.702350000003</v>
      </c>
      <c r="H50" s="114">
        <v>46609.514759999998</v>
      </c>
      <c r="I50" s="114">
        <v>27146.170979999999</v>
      </c>
    </row>
    <row r="51" spans="1:9" ht="15" customHeight="1" thickTop="1" thickBot="1">
      <c r="A51" s="396" t="s">
        <v>702</v>
      </c>
      <c r="B51" s="397">
        <v>4407838.8268200001</v>
      </c>
      <c r="C51" s="397">
        <v>4584646.9356899997</v>
      </c>
      <c r="D51" s="397">
        <v>3510170.1633699997</v>
      </c>
      <c r="E51" s="397">
        <v>3847091.3228800003</v>
      </c>
      <c r="F51" s="397">
        <v>3951563.75361</v>
      </c>
      <c r="G51" s="397">
        <v>3905410.7508200002</v>
      </c>
      <c r="H51" s="397">
        <v>3847177.5877100001</v>
      </c>
      <c r="I51" s="397">
        <v>3882617.9613699997</v>
      </c>
    </row>
    <row r="52" spans="1:9" s="16" customFormat="1" ht="15" customHeight="1" thickTop="1">
      <c r="A52" s="113" t="s">
        <v>703</v>
      </c>
      <c r="B52" s="114">
        <v>14973.20441</v>
      </c>
      <c r="C52" s="114">
        <v>10001.87084</v>
      </c>
      <c r="D52" s="114">
        <v>2994.1173199999998</v>
      </c>
      <c r="E52" s="114">
        <v>4149.4416899999997</v>
      </c>
      <c r="F52" s="114">
        <v>3406.1938799999998</v>
      </c>
      <c r="G52" s="114">
        <v>2259.9529700000003</v>
      </c>
      <c r="H52" s="114">
        <v>2328.8197200000004</v>
      </c>
      <c r="I52" s="114">
        <v>3460.2270800000001</v>
      </c>
    </row>
    <row r="53" spans="1:9" s="17" customFormat="1" ht="15" customHeight="1">
      <c r="A53" s="148" t="s">
        <v>704</v>
      </c>
      <c r="B53" s="114">
        <v>0</v>
      </c>
      <c r="C53" s="114">
        <v>0</v>
      </c>
      <c r="D53" s="114">
        <v>0</v>
      </c>
      <c r="E53" s="114">
        <v>0</v>
      </c>
      <c r="F53" s="114">
        <v>0</v>
      </c>
      <c r="G53" s="114">
        <v>0</v>
      </c>
      <c r="H53" s="114">
        <v>0</v>
      </c>
      <c r="I53" s="114">
        <v>0</v>
      </c>
    </row>
    <row r="54" spans="1:9" s="17" customFormat="1" ht="15" customHeight="1">
      <c r="A54" s="148" t="s">
        <v>705</v>
      </c>
      <c r="B54" s="114">
        <v>11200.111339999999</v>
      </c>
      <c r="C54" s="114">
        <v>6890.3854299999994</v>
      </c>
      <c r="D54" s="114">
        <v>0</v>
      </c>
      <c r="E54" s="114">
        <v>1475.8085900000001</v>
      </c>
      <c r="F54" s="114">
        <v>1009.88729</v>
      </c>
      <c r="G54" s="114">
        <v>0</v>
      </c>
      <c r="H54" s="114">
        <v>0</v>
      </c>
      <c r="I54" s="114">
        <v>1194.7472600000001</v>
      </c>
    </row>
    <row r="55" spans="1:9" s="17" customFormat="1" ht="15" customHeight="1">
      <c r="A55" s="148" t="s">
        <v>706</v>
      </c>
      <c r="B55" s="114">
        <v>0</v>
      </c>
      <c r="C55" s="114">
        <v>0</v>
      </c>
      <c r="D55" s="114">
        <v>0</v>
      </c>
      <c r="E55" s="114">
        <v>0</v>
      </c>
      <c r="F55" s="114">
        <v>0</v>
      </c>
      <c r="G55" s="114">
        <v>0</v>
      </c>
      <c r="H55" s="114">
        <v>0</v>
      </c>
      <c r="I55" s="114">
        <v>0</v>
      </c>
    </row>
    <row r="56" spans="1:9" s="17" customFormat="1" ht="15" customHeight="1">
      <c r="A56" s="148" t="s">
        <v>707</v>
      </c>
      <c r="B56" s="114">
        <v>3773.0930699999999</v>
      </c>
      <c r="C56" s="114">
        <v>3111.4854100000002</v>
      </c>
      <c r="D56" s="114">
        <v>2994.1173199999998</v>
      </c>
      <c r="E56" s="114">
        <v>2673.6331</v>
      </c>
      <c r="F56" s="114">
        <v>2396.3065899999997</v>
      </c>
      <c r="G56" s="114">
        <v>2259.9529700000003</v>
      </c>
      <c r="H56" s="114">
        <v>2328.8197200000004</v>
      </c>
      <c r="I56" s="114">
        <v>2265.47982</v>
      </c>
    </row>
    <row r="57" spans="1:9" s="17" customFormat="1" ht="15" customHeight="1">
      <c r="A57" s="148" t="s">
        <v>708</v>
      </c>
      <c r="B57" s="114">
        <v>0</v>
      </c>
      <c r="C57" s="114">
        <v>0</v>
      </c>
      <c r="D57" s="114">
        <v>0</v>
      </c>
      <c r="E57" s="114">
        <v>0</v>
      </c>
      <c r="F57" s="114">
        <v>0</v>
      </c>
      <c r="G57" s="114">
        <v>0</v>
      </c>
      <c r="H57" s="114">
        <v>0</v>
      </c>
      <c r="I57" s="114">
        <v>0</v>
      </c>
    </row>
    <row r="58" spans="1:9" s="17" customFormat="1" ht="15" customHeight="1">
      <c r="A58" s="147" t="s">
        <v>709</v>
      </c>
      <c r="B58" s="114">
        <v>7468567.2496800004</v>
      </c>
      <c r="C58" s="114">
        <v>7821015.5494999997</v>
      </c>
      <c r="D58" s="114">
        <v>6003174.3401099993</v>
      </c>
      <c r="E58" s="114">
        <v>6875041.8672899995</v>
      </c>
      <c r="F58" s="114">
        <v>8446337.1393100005</v>
      </c>
      <c r="G58" s="114">
        <v>8499016.6838700008</v>
      </c>
      <c r="H58" s="114">
        <v>8284045.1439799992</v>
      </c>
      <c r="I58" s="114">
        <v>7857535.64647</v>
      </c>
    </row>
    <row r="59" spans="1:9" ht="30" customHeight="1">
      <c r="A59" s="398" t="s">
        <v>710</v>
      </c>
      <c r="B59" s="399">
        <v>278395.13493</v>
      </c>
      <c r="C59" s="399">
        <v>280500.53021</v>
      </c>
      <c r="D59" s="399">
        <v>217517.43105000001</v>
      </c>
      <c r="E59" s="399">
        <v>234827.81987000001</v>
      </c>
      <c r="F59" s="399">
        <v>219823.99284999998</v>
      </c>
      <c r="G59" s="399">
        <v>244973.10185000001</v>
      </c>
      <c r="H59" s="399">
        <v>238467.09261000002</v>
      </c>
      <c r="I59" s="399">
        <v>221615.32175999999</v>
      </c>
    </row>
    <row r="60" spans="1:9" ht="15" customHeight="1">
      <c r="A60" s="148" t="s">
        <v>711</v>
      </c>
      <c r="B60" s="114">
        <v>-61944.671020000002</v>
      </c>
      <c r="C60" s="114">
        <v>-77189.052769999995</v>
      </c>
      <c r="D60" s="114">
        <v>-65191.276060000004</v>
      </c>
      <c r="E60" s="114">
        <v>-74970.936069999996</v>
      </c>
      <c r="F60" s="114">
        <v>-60930.343689999994</v>
      </c>
      <c r="G60" s="114">
        <v>-66952.571779999998</v>
      </c>
      <c r="H60" s="114">
        <v>-60703.231319999999</v>
      </c>
      <c r="I60" s="114">
        <v>-62682.430079999998</v>
      </c>
    </row>
    <row r="61" spans="1:9" ht="15" customHeight="1">
      <c r="A61" s="147" t="s">
        <v>712</v>
      </c>
      <c r="B61" s="114">
        <v>216450.46390999999</v>
      </c>
      <c r="C61" s="114">
        <v>203311.47743999999</v>
      </c>
      <c r="D61" s="114">
        <v>152326.15499000001</v>
      </c>
      <c r="E61" s="114">
        <v>159856.88380000001</v>
      </c>
      <c r="F61" s="114">
        <v>158893.64916</v>
      </c>
      <c r="G61" s="114">
        <v>178020.53006999998</v>
      </c>
      <c r="H61" s="114">
        <v>177763.86129</v>
      </c>
      <c r="I61" s="114">
        <v>158932.89168</v>
      </c>
    </row>
    <row r="62" spans="1:9" ht="15" customHeight="1">
      <c r="A62" s="116" t="s">
        <v>713</v>
      </c>
      <c r="B62" s="114">
        <v>39165.92239</v>
      </c>
      <c r="C62" s="114">
        <v>42542.612909999996</v>
      </c>
      <c r="D62" s="114">
        <v>14170.80668</v>
      </c>
      <c r="E62" s="114">
        <v>10907.563310000001</v>
      </c>
      <c r="F62" s="114">
        <v>12894.35066</v>
      </c>
      <c r="G62" s="114">
        <v>11408.337119999998</v>
      </c>
      <c r="H62" s="114">
        <v>8703.7225199999993</v>
      </c>
      <c r="I62" s="114">
        <v>7782.6703399999997</v>
      </c>
    </row>
    <row r="63" spans="1:9" ht="15" customHeight="1">
      <c r="A63" s="148" t="s">
        <v>714</v>
      </c>
      <c r="B63" s="114">
        <v>-11484.47741</v>
      </c>
      <c r="C63" s="114">
        <v>-9762.5304499999984</v>
      </c>
      <c r="D63" s="114">
        <v>-5632.7140999999992</v>
      </c>
      <c r="E63" s="114">
        <v>-4847.8689800000002</v>
      </c>
      <c r="F63" s="114">
        <v>-7294.7126699999999</v>
      </c>
      <c r="G63" s="114">
        <v>-7709.0222599999997</v>
      </c>
      <c r="H63" s="114">
        <v>-6094.3253500000001</v>
      </c>
      <c r="I63" s="114">
        <v>-6039.3464800000002</v>
      </c>
    </row>
    <row r="64" spans="1:9" ht="15" customHeight="1">
      <c r="A64" s="117" t="s">
        <v>715</v>
      </c>
      <c r="B64" s="114">
        <v>244131.90888999999</v>
      </c>
      <c r="C64" s="114">
        <v>236091.55989999999</v>
      </c>
      <c r="D64" s="114">
        <v>160864.24757000001</v>
      </c>
      <c r="E64" s="114">
        <v>165916.57813000001</v>
      </c>
      <c r="F64" s="114">
        <v>164493.28715000002</v>
      </c>
      <c r="G64" s="114">
        <v>181719.84493000002</v>
      </c>
      <c r="H64" s="114">
        <v>180373.25846000001</v>
      </c>
      <c r="I64" s="114">
        <v>160676.21554</v>
      </c>
    </row>
    <row r="65" spans="1:9" ht="15" customHeight="1">
      <c r="A65" s="116" t="s">
        <v>716</v>
      </c>
      <c r="B65" s="114">
        <v>27377.961629999998</v>
      </c>
      <c r="C65" s="114">
        <v>32213.431539999998</v>
      </c>
      <c r="D65" s="114">
        <v>24767.02288</v>
      </c>
      <c r="E65" s="114">
        <v>30045.309730000001</v>
      </c>
      <c r="F65" s="114">
        <v>27213.680370000002</v>
      </c>
      <c r="G65" s="114">
        <v>22927.203809999999</v>
      </c>
      <c r="H65" s="114">
        <v>13435.205619999999</v>
      </c>
      <c r="I65" s="114">
        <v>14629.049720000001</v>
      </c>
    </row>
    <row r="66" spans="1:9" ht="15" customHeight="1">
      <c r="A66" s="116" t="s">
        <v>717</v>
      </c>
      <c r="B66" s="114">
        <v>-48160.041870000001</v>
      </c>
      <c r="C66" s="114">
        <v>-40808.950689999998</v>
      </c>
      <c r="D66" s="114">
        <v>-31560.596129999998</v>
      </c>
      <c r="E66" s="114">
        <v>-38559.072189999999</v>
      </c>
      <c r="F66" s="114">
        <v>-39229.631529999999</v>
      </c>
      <c r="G66" s="114">
        <v>-37891.479060000005</v>
      </c>
      <c r="H66" s="114">
        <v>-21845.534079999998</v>
      </c>
      <c r="I66" s="114">
        <v>-15382.653980000001</v>
      </c>
    </row>
    <row r="67" spans="1:9" ht="15" customHeight="1">
      <c r="A67" s="147" t="s">
        <v>718</v>
      </c>
      <c r="B67" s="114">
        <v>223349.82865000001</v>
      </c>
      <c r="C67" s="114">
        <v>227496.04074999999</v>
      </c>
      <c r="D67" s="114">
        <v>154070.67431999999</v>
      </c>
      <c r="E67" s="114">
        <v>157402.81566999998</v>
      </c>
      <c r="F67" s="114">
        <v>152477.33599000002</v>
      </c>
      <c r="G67" s="114">
        <v>166755.56968000002</v>
      </c>
      <c r="H67" s="114">
        <v>171962.93</v>
      </c>
      <c r="I67" s="114">
        <v>159922.61128000001</v>
      </c>
    </row>
    <row r="68" spans="1:9" ht="15" customHeight="1">
      <c r="A68" s="148" t="s">
        <v>719</v>
      </c>
      <c r="B68" s="114">
        <v>-180019.25640000001</v>
      </c>
      <c r="C68" s="114">
        <v>-185061.74734999999</v>
      </c>
      <c r="D68" s="114">
        <v>-125918.45629999999</v>
      </c>
      <c r="E68" s="114">
        <v>-130814.61242</v>
      </c>
      <c r="F68" s="114">
        <v>-122215.48759</v>
      </c>
      <c r="G68" s="114">
        <v>-131724.92104000002</v>
      </c>
      <c r="H68" s="114">
        <v>-119146.16972000001</v>
      </c>
      <c r="I68" s="114">
        <v>-124957.24294</v>
      </c>
    </row>
    <row r="69" spans="1:9" ht="15" customHeight="1">
      <c r="A69" s="117" t="s">
        <v>720</v>
      </c>
      <c r="B69" s="114">
        <v>43330.572249999997</v>
      </c>
      <c r="C69" s="114">
        <v>42434.293399999995</v>
      </c>
      <c r="D69" s="114">
        <v>28152.21802</v>
      </c>
      <c r="E69" s="114">
        <v>26588.203249999999</v>
      </c>
      <c r="F69" s="114">
        <v>30261.848399999999</v>
      </c>
      <c r="G69" s="114">
        <v>35030.648639999999</v>
      </c>
      <c r="H69" s="114">
        <v>52816.760280000002</v>
      </c>
      <c r="I69" s="114">
        <v>34965.368340000001</v>
      </c>
    </row>
    <row r="70" spans="1:9" ht="15" customHeight="1">
      <c r="A70" s="117" t="s">
        <v>721</v>
      </c>
      <c r="B70" s="114">
        <v>2114.2653399999999</v>
      </c>
      <c r="C70" s="114">
        <v>1345.97244</v>
      </c>
      <c r="D70" s="114">
        <v>1006.65594</v>
      </c>
      <c r="E70" s="114">
        <v>865.44482999999991</v>
      </c>
      <c r="F70" s="114">
        <v>506.57324</v>
      </c>
      <c r="G70" s="114">
        <v>0.13505</v>
      </c>
      <c r="H70" s="114">
        <v>6.0310000000000002E-2</v>
      </c>
      <c r="I70" s="114">
        <v>1.38537</v>
      </c>
    </row>
    <row r="71" spans="1:9" ht="15" customHeight="1">
      <c r="A71" s="115" t="s">
        <v>1109</v>
      </c>
      <c r="B71" s="114">
        <v>11.282020000000001</v>
      </c>
      <c r="C71" s="114">
        <v>3.9025500000000002</v>
      </c>
      <c r="D71" s="114">
        <v>0.13996</v>
      </c>
      <c r="E71" s="114">
        <v>0.11565</v>
      </c>
      <c r="F71" s="114">
        <v>8.4849999999999995E-2</v>
      </c>
      <c r="G71" s="114">
        <v>0.13505</v>
      </c>
      <c r="H71" s="114">
        <v>6.0310000000000002E-2</v>
      </c>
      <c r="I71" s="114">
        <v>1.38537</v>
      </c>
    </row>
    <row r="72" spans="1:9" ht="15" customHeight="1">
      <c r="A72" s="115" t="s">
        <v>1110</v>
      </c>
      <c r="B72" s="114">
        <v>2102.9833199999998</v>
      </c>
      <c r="C72" s="114">
        <v>1342.06989</v>
      </c>
      <c r="D72" s="114">
        <v>1006.51598</v>
      </c>
      <c r="E72" s="114">
        <v>865.32918000000006</v>
      </c>
      <c r="F72" s="114">
        <v>506.48839000000004</v>
      </c>
      <c r="G72" s="114">
        <v>0</v>
      </c>
      <c r="H72" s="114">
        <v>0</v>
      </c>
      <c r="I72" s="114">
        <v>0</v>
      </c>
    </row>
    <row r="73" spans="1:9" ht="15" customHeight="1">
      <c r="A73" s="147" t="s">
        <v>722</v>
      </c>
      <c r="B73" s="114">
        <v>-30.451450000000001</v>
      </c>
      <c r="C73" s="114">
        <v>-1.1402399999999999</v>
      </c>
      <c r="D73" s="114">
        <v>2.9E-4</v>
      </c>
      <c r="E73" s="114">
        <v>8.0000000000000007E-5</v>
      </c>
      <c r="F73" s="114">
        <v>0</v>
      </c>
      <c r="G73" s="114">
        <v>0</v>
      </c>
      <c r="H73" s="114">
        <v>-1.0000000000000001E-5</v>
      </c>
      <c r="I73" s="114">
        <v>0</v>
      </c>
    </row>
    <row r="74" spans="1:9" ht="15" customHeight="1">
      <c r="A74" s="147" t="s">
        <v>1463</v>
      </c>
      <c r="B74" s="114">
        <v>-26.436330000000002</v>
      </c>
      <c r="C74" s="114">
        <v>0.26155</v>
      </c>
      <c r="D74" s="114">
        <v>3.1E-4</v>
      </c>
      <c r="E74" s="114">
        <v>8.0000000000000007E-5</v>
      </c>
      <c r="F74" s="114">
        <v>0</v>
      </c>
      <c r="G74" s="114">
        <v>0</v>
      </c>
      <c r="H74" s="114">
        <v>-1.0000000000000001E-5</v>
      </c>
      <c r="I74" s="114">
        <v>0</v>
      </c>
    </row>
    <row r="75" spans="1:9" ht="15" customHeight="1">
      <c r="A75" s="148" t="s">
        <v>1111</v>
      </c>
      <c r="B75" s="114">
        <v>-4.0151199999999996</v>
      </c>
      <c r="C75" s="114">
        <v>-1.4017899999999999</v>
      </c>
      <c r="D75" s="114">
        <v>-2.0000000000000002E-5</v>
      </c>
      <c r="E75" s="114">
        <v>0</v>
      </c>
      <c r="F75" s="114">
        <v>0</v>
      </c>
      <c r="G75" s="114">
        <v>0</v>
      </c>
      <c r="H75" s="114">
        <v>0</v>
      </c>
      <c r="I75" s="114">
        <v>0</v>
      </c>
    </row>
    <row r="76" spans="1:9" ht="15" customHeight="1">
      <c r="A76" s="147" t="s">
        <v>723</v>
      </c>
      <c r="B76" s="114">
        <v>45414.386140000002</v>
      </c>
      <c r="C76" s="114">
        <v>43779.125599999999</v>
      </c>
      <c r="D76" s="114">
        <v>29158.874250000001</v>
      </c>
      <c r="E76" s="114">
        <v>27453.648160000001</v>
      </c>
      <c r="F76" s="114">
        <v>30768.42164</v>
      </c>
      <c r="G76" s="114">
        <v>35030.783689999997</v>
      </c>
      <c r="H76" s="114">
        <v>52816.82058</v>
      </c>
      <c r="I76" s="114">
        <v>34966.753710000005</v>
      </c>
    </row>
    <row r="77" spans="1:9" ht="15" customHeight="1">
      <c r="A77" s="149" t="s">
        <v>1100</v>
      </c>
      <c r="B77" s="114">
        <v>141.20740000000001</v>
      </c>
      <c r="C77" s="114">
        <v>275.94953999999996</v>
      </c>
      <c r="D77" s="114">
        <v>-16.047799999999999</v>
      </c>
      <c r="E77" s="114">
        <v>802.37704000000008</v>
      </c>
      <c r="F77" s="114">
        <v>55.494690000000006</v>
      </c>
      <c r="G77" s="114">
        <v>343.45517999999998</v>
      </c>
      <c r="H77" s="114">
        <v>161.82028</v>
      </c>
      <c r="I77" s="114">
        <v>102.10661</v>
      </c>
    </row>
    <row r="78" spans="1:9" ht="15" customHeight="1">
      <c r="A78" s="117" t="s">
        <v>724</v>
      </c>
      <c r="B78" s="114">
        <v>45555.593540000002</v>
      </c>
      <c r="C78" s="114">
        <v>44055.075140000001</v>
      </c>
      <c r="D78" s="114">
        <v>29142.82645</v>
      </c>
      <c r="E78" s="114">
        <v>28256.0252</v>
      </c>
      <c r="F78" s="114">
        <v>30823.91633</v>
      </c>
      <c r="G78" s="114">
        <v>35374.238869999994</v>
      </c>
      <c r="H78" s="114">
        <v>52978.64086</v>
      </c>
      <c r="I78" s="114">
        <v>35068.86032</v>
      </c>
    </row>
    <row r="79" spans="1:9" ht="15" customHeight="1">
      <c r="A79" s="116" t="s">
        <v>725</v>
      </c>
      <c r="B79" s="114">
        <v>-1019.1915</v>
      </c>
      <c r="C79" s="114">
        <v>323.63357000000002</v>
      </c>
      <c r="D79" s="114">
        <v>1699.3503000000001</v>
      </c>
      <c r="E79" s="114">
        <v>570.30964000000006</v>
      </c>
      <c r="F79" s="114">
        <v>-631.52274999999997</v>
      </c>
      <c r="G79" s="114">
        <v>-716.43352000000004</v>
      </c>
      <c r="H79" s="114">
        <v>-176.28310000000002</v>
      </c>
      <c r="I79" s="114">
        <v>-25.687339999999999</v>
      </c>
    </row>
    <row r="80" spans="1:9" ht="15" customHeight="1">
      <c r="A80" s="147" t="s">
        <v>726</v>
      </c>
      <c r="B80" s="114">
        <v>44536.402040000001</v>
      </c>
      <c r="C80" s="114">
        <v>44378.708709999999</v>
      </c>
      <c r="D80" s="114">
        <v>30842.176749999999</v>
      </c>
      <c r="E80" s="114">
        <v>28826.33484</v>
      </c>
      <c r="F80" s="114">
        <v>30192.39358</v>
      </c>
      <c r="G80" s="114">
        <v>34657.805350000002</v>
      </c>
      <c r="H80" s="114">
        <v>52802.357759999999</v>
      </c>
      <c r="I80" s="114">
        <v>35043.172979999996</v>
      </c>
    </row>
    <row r="81" spans="1:9" ht="15" customHeight="1">
      <c r="A81" s="116" t="s">
        <v>727</v>
      </c>
      <c r="B81" s="114">
        <v>0</v>
      </c>
      <c r="C81" s="114">
        <v>0</v>
      </c>
      <c r="D81" s="114">
        <v>0</v>
      </c>
      <c r="E81" s="114">
        <v>0</v>
      </c>
      <c r="F81" s="114">
        <v>0</v>
      </c>
      <c r="G81" s="114">
        <v>0</v>
      </c>
      <c r="H81" s="114">
        <v>0</v>
      </c>
      <c r="I81" s="114">
        <v>0</v>
      </c>
    </row>
    <row r="82" spans="1:9" ht="15" customHeight="1">
      <c r="A82" s="147" t="s">
        <v>728</v>
      </c>
      <c r="B82" s="114">
        <v>44536.402040000001</v>
      </c>
      <c r="C82" s="114">
        <v>44378.708709999999</v>
      </c>
      <c r="D82" s="114">
        <v>30842.176749999999</v>
      </c>
      <c r="E82" s="114">
        <v>28826.33484</v>
      </c>
      <c r="F82" s="114">
        <v>30192.39358</v>
      </c>
      <c r="G82" s="114">
        <v>34657.805350000002</v>
      </c>
      <c r="H82" s="114">
        <v>52802.357759999999</v>
      </c>
      <c r="I82" s="114">
        <v>35043.172979999996</v>
      </c>
    </row>
    <row r="83" spans="1:9" ht="15" customHeight="1" thickBot="1">
      <c r="A83" s="116" t="s">
        <v>729</v>
      </c>
      <c r="B83" s="114">
        <v>-1653.3515500000001</v>
      </c>
      <c r="C83" s="114">
        <v>-1508.53955</v>
      </c>
      <c r="D83" s="114">
        <v>-1531.7961799999998</v>
      </c>
      <c r="E83" s="114">
        <v>-221.32033999999999</v>
      </c>
      <c r="F83" s="114">
        <v>-1277.4655700000001</v>
      </c>
      <c r="G83" s="114">
        <v>-1928.1030000000001</v>
      </c>
      <c r="H83" s="114">
        <v>-6192.8429999999998</v>
      </c>
      <c r="I83" s="114">
        <v>-7897.0020000000004</v>
      </c>
    </row>
    <row r="84" spans="1:9" ht="15" customHeight="1" thickTop="1" thickBot="1">
      <c r="A84" s="396" t="s">
        <v>730</v>
      </c>
      <c r="B84" s="397">
        <v>42883.050490000001</v>
      </c>
      <c r="C84" s="397">
        <v>42870.169159999998</v>
      </c>
      <c r="D84" s="397">
        <v>29310.380570000001</v>
      </c>
      <c r="E84" s="397">
        <v>28605.014500000001</v>
      </c>
      <c r="F84" s="397">
        <v>28914.928010000003</v>
      </c>
      <c r="G84" s="397">
        <v>32729.702350000003</v>
      </c>
      <c r="H84" s="397">
        <v>46609.514759999998</v>
      </c>
      <c r="I84" s="397">
        <v>27146.170979999999</v>
      </c>
    </row>
    <row r="85" spans="1:9" ht="3.75" customHeight="1" thickTop="1" thickBot="1">
      <c r="A85" s="118"/>
      <c r="B85" s="119"/>
      <c r="C85" s="119"/>
      <c r="D85" s="119"/>
      <c r="E85" s="119"/>
      <c r="F85" s="119"/>
      <c r="G85" s="119"/>
      <c r="H85" s="119"/>
      <c r="I85" s="119"/>
    </row>
    <row r="86" spans="1:9" ht="15" customHeight="1" thickTop="1">
      <c r="A86" s="70"/>
      <c r="B86" s="25"/>
      <c r="C86" s="25"/>
      <c r="D86" s="25"/>
      <c r="E86" s="25"/>
      <c r="F86" s="25"/>
      <c r="G86" s="25"/>
      <c r="H86" s="25"/>
      <c r="I86" s="25"/>
    </row>
  </sheetData>
  <mergeCells count="4">
    <mergeCell ref="A1:I1"/>
    <mergeCell ref="A2:I2"/>
    <mergeCell ref="A3:I3"/>
    <mergeCell ref="C5:I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11" width="13.140625" style="44" customWidth="1"/>
    <col min="12"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1" s="43" customFormat="1" ht="15" customHeight="1">
      <c r="A1" s="400"/>
      <c r="B1" s="400"/>
      <c r="C1" s="765"/>
      <c r="D1" s="765"/>
      <c r="E1" s="765"/>
      <c r="F1" s="765"/>
      <c r="G1" s="765"/>
      <c r="H1" s="765"/>
      <c r="I1" s="765"/>
      <c r="J1" s="765"/>
      <c r="K1" s="765"/>
    </row>
    <row r="2" spans="1:11" s="43" customFormat="1" ht="15" customHeight="1">
      <c r="A2" s="766" t="s">
        <v>475</v>
      </c>
      <c r="B2" s="766"/>
      <c r="C2" s="766"/>
      <c r="D2" s="766"/>
      <c r="E2" s="766"/>
      <c r="F2" s="766"/>
      <c r="G2" s="766"/>
      <c r="H2" s="766"/>
      <c r="I2" s="766"/>
      <c r="J2" s="766"/>
      <c r="K2" s="766"/>
    </row>
    <row r="3" spans="1:11" s="43" customFormat="1" ht="15" customHeight="1">
      <c r="A3" s="400"/>
      <c r="B3" s="400"/>
      <c r="C3" s="766" t="s">
        <v>915</v>
      </c>
      <c r="D3" s="766"/>
      <c r="E3" s="766"/>
      <c r="F3" s="766"/>
      <c r="G3" s="766"/>
      <c r="H3" s="766"/>
      <c r="I3" s="766"/>
      <c r="J3" s="766"/>
      <c r="K3" s="766"/>
    </row>
    <row r="4" spans="1:11" s="43" customFormat="1" ht="15" customHeight="1">
      <c r="A4" s="767"/>
      <c r="B4" s="766"/>
      <c r="C4" s="766"/>
      <c r="D4" s="766"/>
      <c r="E4" s="766"/>
      <c r="F4" s="766"/>
      <c r="G4" s="766"/>
      <c r="H4" s="766"/>
      <c r="I4" s="766"/>
      <c r="J4" s="766"/>
      <c r="K4" s="766"/>
    </row>
    <row r="5" spans="1:11" s="55" customFormat="1" ht="3" customHeight="1" thickBot="1">
      <c r="A5" s="162"/>
      <c r="B5" s="163"/>
      <c r="C5" s="163"/>
      <c r="D5" s="163"/>
      <c r="E5" s="163"/>
      <c r="F5" s="163"/>
      <c r="G5" s="163"/>
      <c r="H5" s="163"/>
      <c r="I5" s="163"/>
      <c r="J5" s="163"/>
      <c r="K5" s="163"/>
    </row>
    <row r="6" spans="1:11" s="14" customFormat="1" ht="19.5" thickTop="1" thickBot="1">
      <c r="A6" s="579"/>
      <c r="B6" s="580" t="s">
        <v>1398</v>
      </c>
      <c r="C6" s="581"/>
      <c r="D6" s="591" t="s">
        <v>1398</v>
      </c>
      <c r="E6" s="794" t="s">
        <v>475</v>
      </c>
      <c r="F6" s="794"/>
      <c r="G6" s="794"/>
      <c r="H6" s="794"/>
      <c r="I6" s="794"/>
      <c r="J6" s="794"/>
      <c r="K6" s="794"/>
    </row>
    <row r="7" spans="1:11" s="78" customFormat="1" ht="30" customHeight="1" thickTop="1" thickBot="1">
      <c r="A7" s="47"/>
      <c r="B7" s="47"/>
      <c r="C7" s="401"/>
      <c r="D7" s="394" t="s">
        <v>667</v>
      </c>
      <c r="E7" s="394" t="s">
        <v>668</v>
      </c>
      <c r="F7" s="394" t="s">
        <v>669</v>
      </c>
      <c r="G7" s="394" t="s">
        <v>670</v>
      </c>
      <c r="H7" s="394" t="s">
        <v>671</v>
      </c>
      <c r="I7" s="402" t="s">
        <v>672</v>
      </c>
      <c r="J7" s="402" t="s">
        <v>1415</v>
      </c>
      <c r="K7" s="402" t="s">
        <v>1596</v>
      </c>
    </row>
    <row r="8" spans="1:11" ht="15" customHeight="1" thickTop="1" thickBot="1">
      <c r="A8" s="47"/>
      <c r="B8" s="47"/>
      <c r="C8" s="25"/>
      <c r="D8" s="25"/>
      <c r="E8" s="25"/>
      <c r="F8" s="25"/>
      <c r="G8" s="25"/>
      <c r="H8" s="25"/>
      <c r="I8" s="25"/>
      <c r="J8" s="25"/>
      <c r="K8" s="25"/>
    </row>
    <row r="9" spans="1:11" s="45" customFormat="1" ht="15" customHeight="1" thickTop="1" thickBot="1">
      <c r="A9" s="47"/>
      <c r="B9" s="164"/>
      <c r="C9" s="403" t="s">
        <v>553</v>
      </c>
      <c r="D9" s="404"/>
      <c r="E9" s="404"/>
      <c r="F9" s="404"/>
      <c r="G9" s="404"/>
      <c r="H9" s="404"/>
      <c r="I9" s="405"/>
      <c r="J9" s="405"/>
      <c r="K9" s="405"/>
    </row>
    <row r="10" spans="1:11" ht="15" customHeight="1" thickTop="1">
      <c r="A10" s="47" t="s">
        <v>845</v>
      </c>
      <c r="B10" s="46" t="s">
        <v>916</v>
      </c>
      <c r="C10" s="165" t="s">
        <v>917</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row>
    <row r="11" spans="1:11" ht="15" customHeight="1" thickBot="1">
      <c r="A11" s="47" t="s">
        <v>845</v>
      </c>
      <c r="B11" s="46" t="s">
        <v>918</v>
      </c>
      <c r="C11" s="165" t="s">
        <v>919</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row>
    <row r="12" spans="1:11" s="19" customFormat="1" ht="15" customHeight="1" thickTop="1" thickBot="1">
      <c r="A12" s="47"/>
      <c r="B12" s="164"/>
      <c r="C12" s="403" t="s">
        <v>556</v>
      </c>
      <c r="D12" s="404"/>
      <c r="E12" s="404"/>
      <c r="F12" s="404"/>
      <c r="G12" s="404"/>
      <c r="H12" s="404"/>
      <c r="I12" s="405"/>
      <c r="J12" s="405"/>
      <c r="K12" s="405"/>
    </row>
    <row r="13" spans="1:11" s="78" customFormat="1" ht="15" customHeight="1" thickTop="1">
      <c r="A13" s="47" t="s">
        <v>845</v>
      </c>
      <c r="B13" s="46" t="s">
        <v>920</v>
      </c>
      <c r="C13" s="165" t="s">
        <v>921</v>
      </c>
      <c r="D13" s="130">
        <v>0.72970000000000002</v>
      </c>
      <c r="E13" s="130">
        <v>0.72770000000000001</v>
      </c>
      <c r="F13" s="130">
        <v>0.71699999999999997</v>
      </c>
      <c r="G13" s="130">
        <v>0.7087</v>
      </c>
      <c r="H13" s="130">
        <v>0.69320000000000004</v>
      </c>
      <c r="I13" s="130">
        <v>0.65110000000000001</v>
      </c>
      <c r="J13" s="130">
        <v>0.63239999999999996</v>
      </c>
      <c r="K13" s="130">
        <v>0.62619999999999998</v>
      </c>
    </row>
    <row r="14" spans="1:11" s="77" customFormat="1" ht="15" customHeight="1">
      <c r="A14" s="47" t="s">
        <v>845</v>
      </c>
      <c r="B14" s="46" t="s">
        <v>922</v>
      </c>
      <c r="C14" s="165" t="s">
        <v>1098</v>
      </c>
      <c r="D14" s="167">
        <v>0.72970000000000002</v>
      </c>
      <c r="E14" s="130">
        <v>0.72770000000000001</v>
      </c>
      <c r="F14" s="130">
        <v>0.71699999999999997</v>
      </c>
      <c r="G14" s="130">
        <v>0.7087</v>
      </c>
      <c r="H14" s="130">
        <v>0.69320000000000004</v>
      </c>
      <c r="I14" s="130">
        <v>0.65149999999999997</v>
      </c>
      <c r="J14" s="130">
        <v>0.63260000000000005</v>
      </c>
      <c r="K14" s="130">
        <v>0.62629999999999997</v>
      </c>
    </row>
    <row r="15" spans="1:11" s="77" customFormat="1" ht="15" customHeight="1">
      <c r="A15" s="47"/>
      <c r="B15" s="46"/>
      <c r="C15" s="165" t="s">
        <v>923</v>
      </c>
      <c r="D15" s="130">
        <v>2.58E-2</v>
      </c>
      <c r="E15" s="130">
        <v>2.53E-2</v>
      </c>
      <c r="F15" s="130">
        <v>1.6500000000000001E-2</v>
      </c>
      <c r="G15" s="130">
        <v>2.7300000000000001E-2</v>
      </c>
      <c r="H15" s="130">
        <v>4.3499999999999997E-2</v>
      </c>
      <c r="I15" s="130">
        <v>7.2999999999999995E-2</v>
      </c>
      <c r="J15" s="130">
        <v>7.3800000000000004E-2</v>
      </c>
      <c r="K15" s="130">
        <v>7.6499999999999999E-2</v>
      </c>
    </row>
    <row r="16" spans="1:11" s="77" customFormat="1" ht="15" customHeight="1" thickBot="1">
      <c r="A16" s="47" t="s">
        <v>845</v>
      </c>
      <c r="B16" s="46" t="s">
        <v>924</v>
      </c>
      <c r="C16" s="165" t="s">
        <v>925</v>
      </c>
      <c r="D16" s="130">
        <v>0</v>
      </c>
      <c r="E16" s="130">
        <v>0</v>
      </c>
      <c r="F16" s="130">
        <v>0</v>
      </c>
      <c r="G16" s="130">
        <v>0</v>
      </c>
      <c r="H16" s="130">
        <v>0</v>
      </c>
      <c r="I16" s="130">
        <v>0</v>
      </c>
      <c r="J16" s="130">
        <v>0</v>
      </c>
      <c r="K16" s="130">
        <v>0</v>
      </c>
    </row>
    <row r="17" spans="1:11" s="19" customFormat="1" ht="15" customHeight="1" thickTop="1" thickBot="1">
      <c r="A17" s="47"/>
      <c r="B17" s="164"/>
      <c r="C17" s="403" t="s">
        <v>926</v>
      </c>
      <c r="D17" s="404"/>
      <c r="E17" s="404"/>
      <c r="F17" s="404"/>
      <c r="G17" s="404"/>
      <c r="H17" s="404"/>
      <c r="I17" s="405"/>
      <c r="J17" s="405"/>
      <c r="K17" s="405"/>
    </row>
    <row r="18" spans="1:11" s="78" customFormat="1" ht="15" customHeight="1" thickTop="1">
      <c r="A18" s="47" t="s">
        <v>845</v>
      </c>
      <c r="B18" s="46" t="s">
        <v>927</v>
      </c>
      <c r="C18" s="165" t="s">
        <v>928</v>
      </c>
      <c r="D18" s="130">
        <v>2.5100000000000001E-2</v>
      </c>
      <c r="E18" s="130">
        <v>2.46E-2</v>
      </c>
      <c r="F18" s="130">
        <v>1.5299999999999999E-2</v>
      </c>
      <c r="G18" s="130">
        <v>3.4599999999999999E-2</v>
      </c>
      <c r="H18" s="130">
        <v>4.7199999999999999E-2</v>
      </c>
      <c r="I18" s="130">
        <v>2.1899999999999999E-2</v>
      </c>
      <c r="J18" s="130">
        <v>2.3199999999999998E-2</v>
      </c>
      <c r="K18" s="130">
        <v>2.86E-2</v>
      </c>
    </row>
    <row r="19" spans="1:11" s="77" customFormat="1" ht="15" customHeight="1">
      <c r="A19" s="47" t="s">
        <v>845</v>
      </c>
      <c r="B19" s="46" t="s">
        <v>929</v>
      </c>
      <c r="C19" s="165" t="s">
        <v>930</v>
      </c>
      <c r="D19" s="130">
        <v>0.97489999999999999</v>
      </c>
      <c r="E19" s="130">
        <v>0.97540000000000004</v>
      </c>
      <c r="F19" s="130">
        <v>0.98470000000000002</v>
      </c>
      <c r="G19" s="130">
        <v>0.96540000000000004</v>
      </c>
      <c r="H19" s="130">
        <v>0.95279999999999998</v>
      </c>
      <c r="I19" s="130">
        <v>0.97809999999999997</v>
      </c>
      <c r="J19" s="130">
        <v>0.9768</v>
      </c>
      <c r="K19" s="130">
        <v>0.97140000000000004</v>
      </c>
    </row>
    <row r="20" spans="1:11" s="77" customFormat="1" ht="15" customHeight="1" thickBot="1">
      <c r="A20" s="47" t="s">
        <v>845</v>
      </c>
      <c r="B20" s="46" t="s">
        <v>931</v>
      </c>
      <c r="C20" s="165" t="s">
        <v>932</v>
      </c>
      <c r="D20" s="168">
        <v>398.67329999999998</v>
      </c>
      <c r="E20" s="168">
        <v>404.32279999999997</v>
      </c>
      <c r="F20" s="168">
        <v>444.0727</v>
      </c>
      <c r="G20" s="168">
        <v>457.6866</v>
      </c>
      <c r="H20" s="168">
        <v>468.10160000000002</v>
      </c>
      <c r="I20" s="168">
        <v>481.46809999999999</v>
      </c>
      <c r="J20" s="168">
        <v>478.63299999999998</v>
      </c>
      <c r="K20" s="168">
        <v>491.10520000000002</v>
      </c>
    </row>
    <row r="21" spans="1:11" s="19" customFormat="1" ht="15" customHeight="1" thickTop="1" thickBot="1">
      <c r="A21" s="47"/>
      <c r="B21" s="164"/>
      <c r="C21" s="403" t="s">
        <v>933</v>
      </c>
      <c r="D21" s="404"/>
      <c r="E21" s="404"/>
      <c r="F21" s="404"/>
      <c r="G21" s="404"/>
      <c r="H21" s="404"/>
      <c r="I21" s="405"/>
      <c r="J21" s="405"/>
      <c r="K21" s="405"/>
    </row>
    <row r="22" spans="1:11" s="78" customFormat="1" ht="15" customHeight="1" thickTop="1">
      <c r="A22" s="47" t="s">
        <v>845</v>
      </c>
      <c r="B22" s="46" t="s">
        <v>934</v>
      </c>
      <c r="C22" s="165" t="s">
        <v>935</v>
      </c>
      <c r="D22" s="130">
        <v>0.98029999999999995</v>
      </c>
      <c r="E22" s="130">
        <v>0.98150000000000004</v>
      </c>
      <c r="F22" s="130">
        <v>0.9859</v>
      </c>
      <c r="G22" s="130">
        <v>0.97689999999999999</v>
      </c>
      <c r="H22" s="130">
        <v>0.97740000000000005</v>
      </c>
      <c r="I22" s="130">
        <v>0.97740000000000005</v>
      </c>
      <c r="J22" s="130">
        <v>0.98009999999999997</v>
      </c>
      <c r="K22" s="130">
        <v>0.98309999999999997</v>
      </c>
    </row>
    <row r="23" spans="1:11" s="77" customFormat="1" ht="15" customHeight="1">
      <c r="A23" s="47" t="s">
        <v>845</v>
      </c>
      <c r="B23" s="46" t="s">
        <v>936</v>
      </c>
      <c r="C23" s="165" t="s">
        <v>937</v>
      </c>
      <c r="D23" s="130">
        <v>6.7999999999999996E-3</v>
      </c>
      <c r="E23" s="130">
        <v>6.7999999999999996E-3</v>
      </c>
      <c r="F23" s="130">
        <v>8.0000000000000002E-3</v>
      </c>
      <c r="G23" s="130">
        <v>8.3000000000000001E-3</v>
      </c>
      <c r="H23" s="130">
        <v>1.1599999999999999E-2</v>
      </c>
      <c r="I23" s="130">
        <v>9.2999999999999992E-3</v>
      </c>
      <c r="J23" s="130">
        <v>3.1E-2</v>
      </c>
      <c r="K23" s="130">
        <v>0.318</v>
      </c>
    </row>
    <row r="24" spans="1:11" s="77" customFormat="1" ht="15" customHeight="1">
      <c r="A24" s="47" t="s">
        <v>845</v>
      </c>
      <c r="B24" s="46" t="s">
        <v>938</v>
      </c>
      <c r="C24" s="165" t="s">
        <v>939</v>
      </c>
      <c r="D24" s="130">
        <v>1.9699999999999999E-2</v>
      </c>
      <c r="E24" s="130">
        <v>1.8499999999999999E-2</v>
      </c>
      <c r="F24" s="130">
        <v>1.41E-2</v>
      </c>
      <c r="G24" s="130">
        <v>2.3099999999999999E-2</v>
      </c>
      <c r="H24" s="130">
        <v>2.2599999999999999E-2</v>
      </c>
      <c r="I24" s="130">
        <v>2.2599999999999999E-2</v>
      </c>
      <c r="J24" s="130">
        <v>1.9900000000000001E-2</v>
      </c>
      <c r="K24" s="130">
        <v>1.6899999999999998E-2</v>
      </c>
    </row>
    <row r="25" spans="1:11" s="77" customFormat="1" ht="15" customHeight="1">
      <c r="A25" s="47" t="s">
        <v>845</v>
      </c>
      <c r="B25" s="46" t="s">
        <v>940</v>
      </c>
      <c r="C25" s="165" t="s">
        <v>941</v>
      </c>
      <c r="D25" s="130">
        <v>5.0000000000000001E-3</v>
      </c>
      <c r="E25" s="130">
        <v>5.1999999999999998E-3</v>
      </c>
      <c r="F25" s="130">
        <v>7.9000000000000008E-3</v>
      </c>
      <c r="G25" s="130">
        <v>8.0000000000000002E-3</v>
      </c>
      <c r="H25" s="130">
        <v>1.14E-2</v>
      </c>
      <c r="I25" s="130">
        <v>9.1000000000000004E-3</v>
      </c>
      <c r="J25" s="130">
        <v>3.0800000000000001E-2</v>
      </c>
      <c r="K25" s="130">
        <v>0.32279999999999998</v>
      </c>
    </row>
    <row r="26" spans="1:11" s="77" customFormat="1" ht="15" customHeight="1">
      <c r="A26" s="47" t="s">
        <v>845</v>
      </c>
      <c r="B26" s="46" t="s">
        <v>942</v>
      </c>
      <c r="C26" s="165" t="s">
        <v>943</v>
      </c>
      <c r="D26" s="130">
        <v>0.2782</v>
      </c>
      <c r="E26" s="130">
        <v>0.24879999999999999</v>
      </c>
      <c r="F26" s="130">
        <v>2.52E-2</v>
      </c>
      <c r="G26" s="130">
        <v>6.0100000000000001E-2</v>
      </c>
      <c r="H26" s="130">
        <v>4.2000000000000003E-2</v>
      </c>
      <c r="I26" s="130">
        <v>4.7399999999999998E-2</v>
      </c>
      <c r="J26" s="130">
        <v>2.5999999999999999E-2</v>
      </c>
      <c r="K26" s="130">
        <v>2.0999999999999999E-3</v>
      </c>
    </row>
    <row r="27" spans="1:11" s="77" customFormat="1" ht="15" customHeight="1">
      <c r="A27" s="47" t="s">
        <v>845</v>
      </c>
      <c r="B27" s="46" t="s">
        <v>944</v>
      </c>
      <c r="C27" s="165" t="s">
        <v>945</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row>
    <row r="28" spans="1:11" s="77" customFormat="1" ht="15" customHeight="1">
      <c r="A28" s="47" t="s">
        <v>845</v>
      </c>
      <c r="B28" s="46" t="s">
        <v>946</v>
      </c>
      <c r="C28" s="165" t="s">
        <v>947</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row>
    <row r="29" spans="1:11" s="77" customFormat="1" ht="15" customHeight="1">
      <c r="A29" s="47" t="s">
        <v>845</v>
      </c>
      <c r="B29" s="46" t="s">
        <v>948</v>
      </c>
      <c r="C29" s="165" t="s">
        <v>949</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row>
    <row r="30" spans="1:11" s="77" customFormat="1" ht="15" customHeight="1">
      <c r="A30" s="47" t="s">
        <v>845</v>
      </c>
      <c r="B30" s="46" t="s">
        <v>950</v>
      </c>
      <c r="C30" s="165" t="s">
        <v>951</v>
      </c>
      <c r="D30" s="130">
        <v>1.49E-2</v>
      </c>
      <c r="E30" s="130">
        <v>1.4200000000000001E-2</v>
      </c>
      <c r="F30" s="130">
        <v>1.46E-2</v>
      </c>
      <c r="G30" s="130">
        <v>1.43E-2</v>
      </c>
      <c r="H30" s="130">
        <v>9.4999999999999998E-3</v>
      </c>
      <c r="I30" s="130">
        <v>9.7999999999999997E-3</v>
      </c>
      <c r="J30" s="130">
        <v>0</v>
      </c>
      <c r="K30" s="130">
        <v>1.6000000000000001E-3</v>
      </c>
    </row>
    <row r="31" spans="1:11" s="77" customFormat="1" ht="15" customHeight="1">
      <c r="A31" s="47" t="s">
        <v>845</v>
      </c>
      <c r="B31" s="46" t="s">
        <v>952</v>
      </c>
      <c r="C31" s="165" t="s">
        <v>953</v>
      </c>
      <c r="D31" s="130">
        <v>2.7000000000000001E-3</v>
      </c>
      <c r="E31" s="130">
        <v>1.8E-3</v>
      </c>
      <c r="F31" s="130">
        <v>2.8999999999999998E-3</v>
      </c>
      <c r="G31" s="130">
        <v>4.8999999999999998E-3</v>
      </c>
      <c r="H31" s="130">
        <v>4.0000000000000001E-3</v>
      </c>
      <c r="I31" s="130">
        <v>2.8999999999999998E-3</v>
      </c>
      <c r="J31" s="130">
        <v>0</v>
      </c>
      <c r="K31" s="130">
        <v>2.9999999999999997E-4</v>
      </c>
    </row>
    <row r="32" spans="1:11" s="77" customFormat="1" ht="15" customHeight="1">
      <c r="A32" s="47" t="s">
        <v>845</v>
      </c>
      <c r="B32" s="46" t="s">
        <v>954</v>
      </c>
      <c r="C32" s="165" t="s">
        <v>955</v>
      </c>
      <c r="D32" s="130">
        <v>4.0000000000000002E-4</v>
      </c>
      <c r="E32" s="130">
        <v>5.9999999999999995E-4</v>
      </c>
      <c r="F32" s="130">
        <v>8.9999999999999998E-4</v>
      </c>
      <c r="G32" s="130">
        <v>2E-3</v>
      </c>
      <c r="H32" s="130">
        <v>1.4E-3</v>
      </c>
      <c r="I32" s="130">
        <v>1.1000000000000001E-3</v>
      </c>
      <c r="J32" s="130">
        <v>1E-4</v>
      </c>
      <c r="K32" s="130">
        <v>4.0000000000000002E-4</v>
      </c>
    </row>
    <row r="33" spans="1:11" s="77" customFormat="1" ht="15" customHeight="1">
      <c r="A33" s="47" t="s">
        <v>845</v>
      </c>
      <c r="B33" s="46" t="s">
        <v>956</v>
      </c>
      <c r="C33" s="165" t="s">
        <v>957</v>
      </c>
      <c r="D33" s="130">
        <v>2.0000000000000001E-4</v>
      </c>
      <c r="E33" s="130">
        <v>4.0000000000000002E-4</v>
      </c>
      <c r="F33" s="130">
        <v>8.0000000000000004E-4</v>
      </c>
      <c r="G33" s="130">
        <v>2.0999999999999999E-3</v>
      </c>
      <c r="H33" s="130">
        <v>2.2000000000000001E-3</v>
      </c>
      <c r="I33" s="130">
        <v>6.9999999999999999E-4</v>
      </c>
      <c r="J33" s="130">
        <v>1.9E-3</v>
      </c>
      <c r="K33" s="130">
        <v>5.0000000000000001E-4</v>
      </c>
    </row>
    <row r="34" spans="1:11" s="77" customFormat="1" ht="15" customHeight="1" thickBot="1">
      <c r="A34" s="47" t="s">
        <v>845</v>
      </c>
      <c r="B34" s="165" t="s">
        <v>958</v>
      </c>
      <c r="C34" s="165" t="s">
        <v>959</v>
      </c>
      <c r="D34" s="130">
        <v>1.54E-2</v>
      </c>
      <c r="E34" s="130">
        <v>1.5100000000000001E-2</v>
      </c>
      <c r="F34" s="130">
        <v>8.6E-3</v>
      </c>
      <c r="G34" s="130">
        <v>1.11E-2</v>
      </c>
      <c r="H34" s="130">
        <v>1.5100000000000001E-2</v>
      </c>
      <c r="I34" s="130">
        <v>1.66E-2</v>
      </c>
      <c r="J34" s="130">
        <v>1.9800000000000002E-2</v>
      </c>
      <c r="K34" s="130">
        <v>1.7100000000000001E-2</v>
      </c>
    </row>
    <row r="35" spans="1:11" s="19" customFormat="1" ht="15" customHeight="1" thickTop="1" thickBot="1">
      <c r="A35" s="47"/>
      <c r="B35" s="164"/>
      <c r="C35" s="403" t="s">
        <v>578</v>
      </c>
      <c r="D35" s="404"/>
      <c r="E35" s="404"/>
      <c r="F35" s="404"/>
      <c r="G35" s="404"/>
      <c r="H35" s="404"/>
      <c r="I35" s="405"/>
      <c r="J35" s="405"/>
      <c r="K35" s="405"/>
    </row>
    <row r="36" spans="1:11" s="78" customFormat="1" ht="15" customHeight="1" thickTop="1">
      <c r="A36" s="47" t="s">
        <v>845</v>
      </c>
      <c r="B36" s="46" t="s">
        <v>960</v>
      </c>
      <c r="C36" s="165" t="s">
        <v>961</v>
      </c>
      <c r="D36" s="130">
        <v>0.1162</v>
      </c>
      <c r="E36" s="130">
        <v>0.13020000000000001</v>
      </c>
      <c r="F36" s="130">
        <v>0.11210000000000001</v>
      </c>
      <c r="G36" s="130">
        <v>0.11169999999999999</v>
      </c>
      <c r="H36" s="130">
        <v>0.1178</v>
      </c>
      <c r="I36" s="130">
        <v>0.1129</v>
      </c>
      <c r="J36" s="130">
        <v>0.1363</v>
      </c>
      <c r="K36" s="130">
        <v>0.11840000000000001</v>
      </c>
    </row>
    <row r="37" spans="1:11" s="77" customFormat="1" ht="15" customHeight="1">
      <c r="A37" s="47" t="s">
        <v>845</v>
      </c>
      <c r="B37" s="46" t="s">
        <v>962</v>
      </c>
      <c r="C37" s="165" t="s">
        <v>963</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row>
    <row r="38" spans="1:11" s="77" customFormat="1" ht="15" customHeight="1">
      <c r="A38" s="47" t="s">
        <v>845</v>
      </c>
      <c r="B38" s="46" t="s">
        <v>964</v>
      </c>
      <c r="C38" s="165" t="s">
        <v>965</v>
      </c>
      <c r="D38" s="130">
        <v>0.2646</v>
      </c>
      <c r="E38" s="130">
        <v>0.30840000000000001</v>
      </c>
      <c r="F38" s="130">
        <v>0.36980000000000002</v>
      </c>
      <c r="G38" s="130">
        <v>0.3357</v>
      </c>
      <c r="H38" s="130">
        <v>0.2414</v>
      </c>
      <c r="I38" s="130">
        <v>0.182</v>
      </c>
      <c r="J38" s="130">
        <v>0.22420000000000001</v>
      </c>
      <c r="K38" s="130">
        <v>0.26929999999999998</v>
      </c>
    </row>
    <row r="39" spans="1:11" s="77" customFormat="1" ht="15" customHeight="1">
      <c r="A39" s="47" t="s">
        <v>845</v>
      </c>
      <c r="B39" s="46" t="s">
        <v>966</v>
      </c>
      <c r="C39" s="165" t="s">
        <v>967</v>
      </c>
      <c r="D39" s="130">
        <v>0.2107</v>
      </c>
      <c r="E39" s="130">
        <v>0.24199999999999999</v>
      </c>
      <c r="F39" s="130">
        <v>0.28320000000000001</v>
      </c>
      <c r="G39" s="130">
        <v>0.25719999999999998</v>
      </c>
      <c r="H39" s="130">
        <v>0.18559999999999999</v>
      </c>
      <c r="I39" s="130">
        <v>0.13850000000000001</v>
      </c>
      <c r="J39" s="130">
        <v>0.1671</v>
      </c>
      <c r="K39" s="130">
        <v>0.20050000000000001</v>
      </c>
    </row>
    <row r="40" spans="1:11" s="77" customFormat="1" ht="15" customHeight="1" thickBot="1">
      <c r="A40" s="47" t="s">
        <v>845</v>
      </c>
      <c r="B40" s="46" t="s">
        <v>968</v>
      </c>
      <c r="C40" s="103" t="s">
        <v>1345</v>
      </c>
      <c r="D40" s="130">
        <v>0.36687191031907584</v>
      </c>
      <c r="E40" s="130">
        <v>0.42078418964418596</v>
      </c>
      <c r="F40" s="130">
        <v>0.48605268668551832</v>
      </c>
      <c r="G40" s="130">
        <v>0.42849205789683359</v>
      </c>
      <c r="H40" s="130">
        <v>0.2331</v>
      </c>
      <c r="I40" s="130">
        <v>0.23749999999999999</v>
      </c>
      <c r="J40" s="130">
        <v>0.311</v>
      </c>
      <c r="K40" s="130">
        <v>0.39419999999999999</v>
      </c>
    </row>
    <row r="41" spans="1:11" s="19" customFormat="1" ht="15" customHeight="1" thickTop="1" thickBot="1">
      <c r="A41" s="47"/>
      <c r="B41" s="164"/>
      <c r="C41" s="403" t="s">
        <v>583</v>
      </c>
      <c r="D41" s="404"/>
      <c r="E41" s="404"/>
      <c r="F41" s="404"/>
      <c r="G41" s="404"/>
      <c r="H41" s="404"/>
      <c r="I41" s="405"/>
      <c r="J41" s="405"/>
      <c r="K41" s="405"/>
    </row>
    <row r="42" spans="1:11" s="78" customFormat="1" ht="15" customHeight="1" thickTop="1">
      <c r="A42" s="47" t="s">
        <v>845</v>
      </c>
      <c r="B42" s="46" t="s">
        <v>969</v>
      </c>
      <c r="C42" s="165" t="s">
        <v>970</v>
      </c>
      <c r="D42" s="130">
        <v>0.2036</v>
      </c>
      <c r="E42" s="130">
        <v>0.21510000000000001</v>
      </c>
      <c r="F42" s="130">
        <v>0.2341</v>
      </c>
      <c r="G42" s="130">
        <v>0.23369999999999999</v>
      </c>
      <c r="H42" s="130">
        <v>0.23089999999999999</v>
      </c>
      <c r="I42" s="130">
        <v>0.2389</v>
      </c>
      <c r="J42" s="130">
        <v>0.25459999999999999</v>
      </c>
      <c r="K42" s="130">
        <v>0.25540000000000002</v>
      </c>
    </row>
    <row r="43" spans="1:11" s="77" customFormat="1" ht="15" customHeight="1">
      <c r="A43" s="47" t="s">
        <v>845</v>
      </c>
      <c r="B43" s="46" t="s">
        <v>971</v>
      </c>
      <c r="C43" s="165" t="s">
        <v>972</v>
      </c>
      <c r="D43" s="130">
        <v>0.2029</v>
      </c>
      <c r="E43" s="130">
        <v>0.2147</v>
      </c>
      <c r="F43" s="130">
        <v>0.2339</v>
      </c>
      <c r="G43" s="130">
        <v>0.2334</v>
      </c>
      <c r="H43" s="130">
        <v>0.23069999999999999</v>
      </c>
      <c r="I43" s="130">
        <v>0.23880000000000001</v>
      </c>
      <c r="J43" s="130">
        <v>0.2545</v>
      </c>
      <c r="K43" s="130">
        <v>0.25519999999999998</v>
      </c>
    </row>
    <row r="44" spans="1:11" s="77" customFormat="1" ht="15" customHeight="1">
      <c r="A44" s="47" t="s">
        <v>845</v>
      </c>
      <c r="B44" s="46" t="s">
        <v>973</v>
      </c>
      <c r="C44" s="165" t="s">
        <v>974</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row>
    <row r="45" spans="1:11" s="77" customFormat="1" ht="15" customHeight="1">
      <c r="A45" s="47" t="s">
        <v>845</v>
      </c>
      <c r="B45" s="46" t="s">
        <v>975</v>
      </c>
      <c r="C45" s="165" t="s">
        <v>976</v>
      </c>
      <c r="D45" s="130">
        <v>6.8999999999999999E-3</v>
      </c>
      <c r="E45" s="130">
        <v>5.7999999999999996E-3</v>
      </c>
      <c r="F45" s="130">
        <v>5.9999999999999995E-4</v>
      </c>
      <c r="G45" s="130">
        <v>1.5E-3</v>
      </c>
      <c r="H45" s="130">
        <v>1.5E-3</v>
      </c>
      <c r="I45" s="130">
        <v>1.4E-3</v>
      </c>
      <c r="J45" s="130">
        <v>2.3E-3</v>
      </c>
      <c r="K45" s="130">
        <v>1.8E-3</v>
      </c>
    </row>
    <row r="46" spans="1:11" s="77" customFormat="1" ht="15" customHeight="1">
      <c r="A46" s="47" t="s">
        <v>845</v>
      </c>
      <c r="B46" s="46" t="s">
        <v>977</v>
      </c>
      <c r="C46" s="165" t="s">
        <v>978</v>
      </c>
      <c r="D46" s="130">
        <v>3.4700000000000002E-2</v>
      </c>
      <c r="E46" s="130">
        <v>2.9700000000000001E-2</v>
      </c>
      <c r="F46" s="130">
        <v>2.63E-2</v>
      </c>
      <c r="G46" s="130">
        <v>4.2999999999999997E-2</v>
      </c>
      <c r="H46" s="130">
        <v>4.2700000000000002E-2</v>
      </c>
      <c r="I46" s="130">
        <v>4.1700000000000001E-2</v>
      </c>
      <c r="J46" s="130">
        <v>2.6800000000000001E-2</v>
      </c>
      <c r="K46" s="130">
        <v>2.1899999999999999E-2</v>
      </c>
    </row>
    <row r="47" spans="1:11" s="77" customFormat="1" ht="15" customHeight="1" thickBot="1">
      <c r="A47" s="47" t="s">
        <v>845</v>
      </c>
      <c r="B47" s="46" t="s">
        <v>979</v>
      </c>
      <c r="C47" s="165" t="s">
        <v>980</v>
      </c>
      <c r="D47" s="130">
        <v>0.38469999999999999</v>
      </c>
      <c r="E47" s="130">
        <v>0.41470000000000001</v>
      </c>
      <c r="F47" s="130">
        <v>0.45929999999999999</v>
      </c>
      <c r="G47" s="130">
        <v>0.4667</v>
      </c>
      <c r="H47" s="130">
        <v>0.48549999999999999</v>
      </c>
      <c r="I47" s="130">
        <v>0.51470000000000005</v>
      </c>
      <c r="J47" s="130">
        <v>0.53010000000000002</v>
      </c>
      <c r="K47" s="130">
        <v>0.54500000000000004</v>
      </c>
    </row>
    <row r="48" spans="1:11" s="45" customFormat="1" ht="15" customHeight="1" thickTop="1" thickBot="1">
      <c r="A48" s="47"/>
      <c r="B48" s="164"/>
      <c r="C48" s="403" t="s">
        <v>981</v>
      </c>
      <c r="D48" s="404"/>
      <c r="E48" s="404"/>
      <c r="F48" s="404"/>
      <c r="G48" s="404"/>
      <c r="H48" s="404"/>
      <c r="I48" s="405"/>
      <c r="J48" s="405"/>
      <c r="K48" s="405"/>
    </row>
    <row r="49" spans="1:11" s="78" customFormat="1" ht="15" customHeight="1" thickTop="1">
      <c r="A49" s="47" t="s">
        <v>845</v>
      </c>
      <c r="B49" s="46" t="s">
        <v>982</v>
      </c>
      <c r="C49" s="165" t="s">
        <v>983</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row>
    <row r="50" spans="1:11" s="77" customFormat="1" ht="15" customHeight="1">
      <c r="A50" s="47" t="s">
        <v>845</v>
      </c>
      <c r="B50" s="46" t="s">
        <v>984</v>
      </c>
      <c r="C50" s="165" t="s">
        <v>985</v>
      </c>
      <c r="D50" s="130">
        <v>0.9375</v>
      </c>
      <c r="E50" s="130">
        <v>0.9496</v>
      </c>
      <c r="F50" s="130">
        <v>0.95040000000000002</v>
      </c>
      <c r="G50" s="130">
        <v>0.95299999999999996</v>
      </c>
      <c r="H50" s="130">
        <v>0.95030000000000003</v>
      </c>
      <c r="I50" s="130">
        <v>0.94410000000000005</v>
      </c>
      <c r="J50" s="130">
        <v>0.93920000000000003</v>
      </c>
      <c r="K50" s="130">
        <v>0.93359999999999999</v>
      </c>
    </row>
    <row r="51" spans="1:11" s="77" customFormat="1" ht="15" customHeight="1">
      <c r="A51" s="47" t="s">
        <v>845</v>
      </c>
      <c r="B51" s="46" t="s">
        <v>986</v>
      </c>
      <c r="C51" s="165" t="s">
        <v>987</v>
      </c>
      <c r="D51" s="130">
        <v>0.24690000000000001</v>
      </c>
      <c r="E51" s="130">
        <v>0.24129999999999999</v>
      </c>
      <c r="F51" s="130">
        <v>0.2828</v>
      </c>
      <c r="G51" s="130">
        <v>0.27529999999999999</v>
      </c>
      <c r="H51" s="130">
        <v>0.2681</v>
      </c>
      <c r="I51" s="130">
        <v>0.30199999999999999</v>
      </c>
      <c r="J51" s="130">
        <v>0.29210000000000003</v>
      </c>
      <c r="K51" s="130">
        <v>0.29270000000000002</v>
      </c>
    </row>
    <row r="52" spans="1:11" s="77" customFormat="1" ht="15" customHeight="1">
      <c r="A52" s="47" t="s">
        <v>845</v>
      </c>
      <c r="B52" s="46" t="s">
        <v>988</v>
      </c>
      <c r="C52" s="165" t="s">
        <v>989</v>
      </c>
      <c r="D52" s="130">
        <v>0.33610000000000001</v>
      </c>
      <c r="E52" s="130">
        <v>0.34649999999999997</v>
      </c>
      <c r="F52" s="130">
        <v>0.28199999999999997</v>
      </c>
      <c r="G52" s="130">
        <v>0.29299999999999998</v>
      </c>
      <c r="H52" s="130">
        <v>0.3165</v>
      </c>
      <c r="I52" s="130">
        <v>0.26910000000000001</v>
      </c>
      <c r="J52" s="130">
        <v>0.37419999999999998</v>
      </c>
      <c r="K52" s="130">
        <v>0.3962</v>
      </c>
    </row>
    <row r="53" spans="1:11" ht="3.75" customHeight="1" thickBot="1">
      <c r="A53" s="47"/>
      <c r="B53" s="47"/>
      <c r="C53" s="118"/>
      <c r="D53" s="118"/>
      <c r="E53" s="118"/>
      <c r="F53" s="118"/>
      <c r="G53" s="118"/>
      <c r="H53" s="118"/>
      <c r="I53" s="118"/>
      <c r="J53" s="118"/>
      <c r="K53" s="118"/>
    </row>
    <row r="54" spans="1:11" ht="15" customHeight="1" thickTop="1">
      <c r="A54" s="169" t="s">
        <v>914</v>
      </c>
      <c r="B54" s="165" t="s">
        <v>914</v>
      </c>
      <c r="C54" s="768" t="s">
        <v>595</v>
      </c>
      <c r="D54" s="768"/>
      <c r="E54" s="768"/>
      <c r="F54" s="768"/>
      <c r="G54" s="768"/>
      <c r="H54" s="768"/>
      <c r="I54" s="768"/>
      <c r="J54" s="768"/>
      <c r="K54" s="768"/>
    </row>
    <row r="55" spans="1:11" ht="48" customHeight="1">
      <c r="A55" s="47"/>
      <c r="B55" s="47"/>
      <c r="C55" s="763" t="s">
        <v>990</v>
      </c>
      <c r="D55" s="763"/>
      <c r="E55" s="763"/>
      <c r="F55" s="763"/>
      <c r="G55" s="763"/>
      <c r="H55" s="763"/>
      <c r="I55" s="763"/>
      <c r="J55" s="763"/>
      <c r="K55" s="763"/>
    </row>
    <row r="56" spans="1:11" ht="47.25" customHeight="1">
      <c r="A56" s="47"/>
      <c r="B56" s="47"/>
      <c r="C56" s="763" t="s">
        <v>991</v>
      </c>
      <c r="D56" s="763"/>
      <c r="E56" s="763"/>
      <c r="F56" s="763"/>
      <c r="G56" s="763"/>
      <c r="H56" s="763"/>
      <c r="I56" s="763"/>
      <c r="J56" s="763"/>
      <c r="K56" s="763"/>
    </row>
    <row r="57" spans="1:11" ht="15" customHeight="1">
      <c r="A57" s="47"/>
      <c r="B57" s="47"/>
      <c r="C57" s="764" t="s">
        <v>992</v>
      </c>
      <c r="D57" s="764"/>
      <c r="E57" s="764"/>
      <c r="F57" s="764"/>
      <c r="G57" s="764"/>
      <c r="H57" s="764"/>
      <c r="I57" s="764"/>
      <c r="J57" s="764"/>
      <c r="K57" s="764"/>
    </row>
    <row r="58" spans="1:11" ht="15" customHeight="1">
      <c r="A58" s="47"/>
      <c r="B58" s="47"/>
      <c r="C58" s="764" t="s">
        <v>599</v>
      </c>
      <c r="D58" s="764"/>
      <c r="E58" s="764"/>
      <c r="F58" s="764"/>
      <c r="G58" s="764"/>
      <c r="H58" s="764"/>
      <c r="I58" s="764"/>
      <c r="J58" s="764"/>
      <c r="K58" s="764"/>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10">
    <mergeCell ref="C55:K55"/>
    <mergeCell ref="C56:K56"/>
    <mergeCell ref="C57:K57"/>
    <mergeCell ref="C58:K58"/>
    <mergeCell ref="C1:K1"/>
    <mergeCell ref="A2:K2"/>
    <mergeCell ref="C3:K3"/>
    <mergeCell ref="A4:K4"/>
    <mergeCell ref="E6:K6"/>
    <mergeCell ref="C54:K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6"/>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8"/>
      <c r="B1" s="638"/>
      <c r="C1" s="769"/>
      <c r="D1" s="769"/>
      <c r="E1" s="769"/>
      <c r="F1" s="769"/>
      <c r="G1" s="769"/>
      <c r="H1" s="769"/>
      <c r="I1" s="769"/>
      <c r="J1" s="769"/>
      <c r="K1" s="769"/>
    </row>
    <row r="2" spans="1:11" ht="15" customHeight="1">
      <c r="A2" s="766" t="s">
        <v>475</v>
      </c>
      <c r="B2" s="766"/>
      <c r="C2" s="766"/>
      <c r="D2" s="766"/>
      <c r="E2" s="766"/>
      <c r="F2" s="766"/>
      <c r="G2" s="766"/>
      <c r="H2" s="766"/>
      <c r="I2" s="766"/>
      <c r="J2" s="766"/>
      <c r="K2" s="766"/>
    </row>
    <row r="3" spans="1:11" ht="15" customHeight="1">
      <c r="A3" s="638"/>
      <c r="B3" s="638"/>
      <c r="C3" s="766" t="s">
        <v>915</v>
      </c>
      <c r="D3" s="766"/>
      <c r="E3" s="766"/>
      <c r="F3" s="766"/>
      <c r="G3" s="766"/>
      <c r="H3" s="766"/>
      <c r="I3" s="766"/>
      <c r="J3" s="766"/>
      <c r="K3" s="766"/>
    </row>
    <row r="4" spans="1:11" s="48" customFormat="1" ht="15" customHeight="1">
      <c r="A4" s="767"/>
      <c r="B4" s="766"/>
      <c r="C4" s="766"/>
      <c r="D4" s="766"/>
      <c r="E4" s="766"/>
      <c r="F4" s="766"/>
      <c r="G4" s="766"/>
      <c r="H4" s="766"/>
      <c r="I4" s="766"/>
      <c r="J4" s="766"/>
      <c r="K4" s="766"/>
    </row>
    <row r="5" spans="1:11" s="56" customFormat="1" ht="3" customHeight="1" thickBot="1">
      <c r="A5" s="171"/>
      <c r="B5" s="171"/>
      <c r="C5" s="172"/>
      <c r="D5" s="172"/>
      <c r="E5" s="172"/>
      <c r="F5" s="172"/>
      <c r="G5" s="172"/>
      <c r="H5" s="172"/>
      <c r="I5" s="172"/>
      <c r="J5" s="172"/>
      <c r="K5" s="172"/>
    </row>
    <row r="6" spans="1:11" s="14" customFormat="1" ht="19.5" thickTop="1" thickBot="1">
      <c r="A6" s="579"/>
      <c r="B6" s="580" t="s">
        <v>1398</v>
      </c>
      <c r="C6" s="581"/>
      <c r="D6" s="591" t="s">
        <v>1398</v>
      </c>
      <c r="E6" s="794" t="s">
        <v>475</v>
      </c>
      <c r="F6" s="794"/>
      <c r="G6" s="794"/>
      <c r="H6" s="794"/>
      <c r="I6" s="794"/>
      <c r="J6" s="794"/>
      <c r="K6" s="794"/>
    </row>
    <row r="7" spans="1:11" ht="30" customHeight="1" thickTop="1" thickBot="1">
      <c r="A7" s="47"/>
      <c r="B7" s="173"/>
      <c r="C7" s="406"/>
      <c r="D7" s="394" t="s">
        <v>667</v>
      </c>
      <c r="E7" s="394" t="s">
        <v>668</v>
      </c>
      <c r="F7" s="394" t="s">
        <v>669</v>
      </c>
      <c r="G7" s="394" t="s">
        <v>670</v>
      </c>
      <c r="H7" s="394" t="s">
        <v>671</v>
      </c>
      <c r="I7" s="402" t="s">
        <v>672</v>
      </c>
      <c r="J7" s="402" t="s">
        <v>1415</v>
      </c>
      <c r="K7" s="402" t="s">
        <v>1596</v>
      </c>
    </row>
    <row r="8" spans="1:11" ht="15" customHeight="1" thickTop="1" thickBot="1">
      <c r="A8" s="47"/>
      <c r="B8" s="47"/>
      <c r="C8" s="25"/>
      <c r="D8" s="166"/>
      <c r="E8" s="166"/>
      <c r="F8" s="166"/>
      <c r="G8" s="166"/>
      <c r="H8" s="166"/>
      <c r="I8" s="166"/>
      <c r="J8" s="166"/>
      <c r="K8" s="166"/>
    </row>
    <row r="9" spans="1:11" s="47" customFormat="1" ht="15" customHeight="1" thickTop="1" thickBot="1">
      <c r="B9" s="164"/>
      <c r="C9" s="407" t="s">
        <v>600</v>
      </c>
      <c r="D9" s="404"/>
      <c r="E9" s="404"/>
      <c r="F9" s="404"/>
      <c r="G9" s="404"/>
      <c r="H9" s="404"/>
      <c r="I9" s="405"/>
      <c r="J9" s="405"/>
      <c r="K9" s="405"/>
    </row>
    <row r="10" spans="1:11" s="47" customFormat="1" ht="15" customHeight="1" thickTop="1">
      <c r="A10" s="47" t="s">
        <v>845</v>
      </c>
      <c r="B10" s="46" t="s">
        <v>993</v>
      </c>
      <c r="C10" s="165" t="s">
        <v>994</v>
      </c>
      <c r="D10" s="130">
        <v>4.9500000000000002E-2</v>
      </c>
      <c r="E10" s="130">
        <v>4.5100000000000001E-2</v>
      </c>
      <c r="F10" s="130">
        <v>3.7600000000000001E-2</v>
      </c>
      <c r="G10" s="130">
        <v>4.3400000000000001E-2</v>
      </c>
      <c r="H10" s="130">
        <v>4.07E-2</v>
      </c>
      <c r="I10" s="130">
        <v>4.53E-2</v>
      </c>
      <c r="J10" s="130">
        <v>4.58E-2</v>
      </c>
      <c r="K10" s="130">
        <v>4.1099999999999998E-2</v>
      </c>
    </row>
    <row r="11" spans="1:11" s="48" customFormat="1" ht="15" customHeight="1">
      <c r="A11" s="47" t="s">
        <v>845</v>
      </c>
      <c r="B11" s="46" t="s">
        <v>995</v>
      </c>
      <c r="C11" s="165" t="s">
        <v>996</v>
      </c>
      <c r="D11" s="130">
        <v>5.5800000000000002E-2</v>
      </c>
      <c r="E11" s="130">
        <v>5.2400000000000002E-2</v>
      </c>
      <c r="F11" s="130">
        <v>3.9699999999999999E-2</v>
      </c>
      <c r="G11" s="130">
        <v>4.5100000000000001E-2</v>
      </c>
      <c r="H11" s="130">
        <v>4.2099999999999999E-2</v>
      </c>
      <c r="I11" s="130">
        <v>4.6199999999999998E-2</v>
      </c>
      <c r="J11" s="130">
        <v>4.65E-2</v>
      </c>
      <c r="K11" s="130">
        <v>4.1500000000000002E-2</v>
      </c>
    </row>
    <row r="12" spans="1:11" s="48" customFormat="1" ht="15" customHeight="1">
      <c r="A12" s="47" t="s">
        <v>845</v>
      </c>
      <c r="B12" s="46" t="s">
        <v>997</v>
      </c>
      <c r="C12" s="165" t="s">
        <v>998</v>
      </c>
      <c r="D12" s="130">
        <v>5.0999999999999997E-2</v>
      </c>
      <c r="E12" s="130">
        <v>5.0500000000000003E-2</v>
      </c>
      <c r="F12" s="130">
        <v>3.7999999999999999E-2</v>
      </c>
      <c r="G12" s="130">
        <v>4.2700000000000002E-2</v>
      </c>
      <c r="H12" s="130">
        <v>3.9100000000000003E-2</v>
      </c>
      <c r="I12" s="130">
        <v>4.24E-2</v>
      </c>
      <c r="J12" s="130">
        <v>4.4299999999999999E-2</v>
      </c>
      <c r="K12" s="130">
        <v>4.1300000000000003E-2</v>
      </c>
    </row>
    <row r="13" spans="1:11" s="48" customFormat="1" ht="15" customHeight="1">
      <c r="A13" s="47" t="s">
        <v>845</v>
      </c>
      <c r="B13" s="46" t="s">
        <v>999</v>
      </c>
      <c r="C13" s="165" t="s">
        <v>1000</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row>
    <row r="14" spans="1:11" s="48" customFormat="1" ht="15" customHeight="1">
      <c r="A14" s="47" t="s">
        <v>845</v>
      </c>
      <c r="B14" s="46" t="s">
        <v>1001</v>
      </c>
      <c r="C14" s="165" t="s">
        <v>1002</v>
      </c>
      <c r="D14" s="130">
        <v>1.0200000000000001E-2</v>
      </c>
      <c r="E14" s="130">
        <v>9.7999999999999997E-3</v>
      </c>
      <c r="F14" s="130">
        <v>7.6E-3</v>
      </c>
      <c r="G14" s="130">
        <v>7.7999999999999996E-3</v>
      </c>
      <c r="H14" s="130">
        <v>7.7000000000000002E-3</v>
      </c>
      <c r="I14" s="130">
        <v>8.8000000000000005E-3</v>
      </c>
      <c r="J14" s="130">
        <v>1.3599999999999999E-2</v>
      </c>
      <c r="K14" s="130">
        <v>9.1000000000000004E-3</v>
      </c>
    </row>
    <row r="15" spans="1:11" s="48" customFormat="1" ht="15" customHeight="1">
      <c r="A15" s="47" t="s">
        <v>845</v>
      </c>
      <c r="B15" s="46" t="s">
        <v>1003</v>
      </c>
      <c r="C15" s="165" t="s">
        <v>1004</v>
      </c>
      <c r="D15" s="130">
        <v>9.7999999999999997E-3</v>
      </c>
      <c r="E15" s="130">
        <v>9.4999999999999998E-3</v>
      </c>
      <c r="F15" s="130">
        <v>7.1999999999999998E-3</v>
      </c>
      <c r="G15" s="130">
        <v>7.7999999999999996E-3</v>
      </c>
      <c r="H15" s="130">
        <v>7.4000000000000003E-3</v>
      </c>
      <c r="I15" s="130">
        <v>8.3000000000000001E-3</v>
      </c>
      <c r="J15" s="130">
        <v>1.2E-2</v>
      </c>
      <c r="K15" s="130">
        <v>7.0000000000000001E-3</v>
      </c>
    </row>
    <row r="16" spans="1:11" s="48" customFormat="1" ht="15" customHeight="1" thickBot="1">
      <c r="A16" s="47" t="s">
        <v>845</v>
      </c>
      <c r="B16" s="46" t="s">
        <v>1005</v>
      </c>
      <c r="C16" s="165" t="s">
        <v>1006</v>
      </c>
      <c r="D16" s="130">
        <v>4.8899999999999999E-2</v>
      </c>
      <c r="E16" s="130">
        <v>4.5499999999999999E-2</v>
      </c>
      <c r="F16" s="130">
        <v>3.2399999999999998E-2</v>
      </c>
      <c r="G16" s="130">
        <v>3.32E-2</v>
      </c>
      <c r="H16" s="130">
        <v>3.1899999999999998E-2</v>
      </c>
      <c r="I16" s="130">
        <v>3.5499999999999997E-2</v>
      </c>
      <c r="J16" s="130">
        <v>4.87E-2</v>
      </c>
      <c r="K16" s="130">
        <v>2.75E-2</v>
      </c>
    </row>
    <row r="17" spans="1:11" s="37" customFormat="1" ht="15" customHeight="1" thickTop="1" thickBot="1">
      <c r="A17" s="47"/>
      <c r="B17" s="164"/>
      <c r="C17" s="407" t="s">
        <v>608</v>
      </c>
      <c r="D17" s="404"/>
      <c r="E17" s="404"/>
      <c r="F17" s="404"/>
      <c r="G17" s="404"/>
      <c r="H17" s="404"/>
      <c r="I17" s="405"/>
      <c r="J17" s="405"/>
      <c r="K17" s="405"/>
    </row>
    <row r="18" spans="1:11" s="47" customFormat="1" ht="15" customHeight="1" thickTop="1">
      <c r="A18" s="47" t="s">
        <v>845</v>
      </c>
      <c r="B18" s="46" t="s">
        <v>1007</v>
      </c>
      <c r="C18" s="165" t="s">
        <v>1008</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row>
    <row r="19" spans="1:11" s="48" customFormat="1" ht="15" customHeight="1">
      <c r="A19" s="47" t="s">
        <v>845</v>
      </c>
      <c r="B19" s="46" t="s">
        <v>1009</v>
      </c>
      <c r="C19" s="165" t="s">
        <v>1010</v>
      </c>
      <c r="D19" s="130">
        <v>-1.4200000000000001E-2</v>
      </c>
      <c r="E19" s="130">
        <v>-1.7100000000000001E-2</v>
      </c>
      <c r="F19" s="130">
        <v>-1.61E-2</v>
      </c>
      <c r="G19" s="130">
        <v>-2.0400000000000001E-2</v>
      </c>
      <c r="H19" s="130">
        <v>-1.5599999999999999E-2</v>
      </c>
      <c r="I19" s="130">
        <v>-1.7000000000000001E-2</v>
      </c>
      <c r="J19" s="130">
        <v>-1.5699999999999999E-2</v>
      </c>
      <c r="K19" s="130">
        <v>-1.6199999999999999E-2</v>
      </c>
    </row>
    <row r="20" spans="1:11" s="48" customFormat="1" ht="15" customHeight="1">
      <c r="A20" s="47" t="s">
        <v>845</v>
      </c>
      <c r="B20" s="46" t="s">
        <v>1011</v>
      </c>
      <c r="C20" s="165" t="s">
        <v>1012</v>
      </c>
      <c r="D20" s="130">
        <v>1.8800000000000001E-2</v>
      </c>
      <c r="E20" s="130">
        <v>2.29E-2</v>
      </c>
      <c r="F20" s="130">
        <v>2.18E-2</v>
      </c>
      <c r="G20" s="130">
        <v>2.7900000000000001E-2</v>
      </c>
      <c r="H20" s="130">
        <v>2.1399999999999999E-2</v>
      </c>
      <c r="I20" s="130">
        <v>2.35E-2</v>
      </c>
      <c r="J20" s="130">
        <v>2.2100000000000002E-2</v>
      </c>
      <c r="K20" s="130">
        <v>2.3199999999999998E-2</v>
      </c>
    </row>
    <row r="21" spans="1:11" s="48" customFormat="1" ht="15" customHeight="1">
      <c r="A21" s="47" t="s">
        <v>845</v>
      </c>
      <c r="B21" s="46" t="s">
        <v>1013</v>
      </c>
      <c r="C21" s="165" t="s">
        <v>1014</v>
      </c>
      <c r="D21" s="130">
        <v>5.0000000000000001E-4</v>
      </c>
      <c r="E21" s="130">
        <v>2.9999999999999997E-4</v>
      </c>
      <c r="F21" s="130">
        <v>2.0000000000000001E-4</v>
      </c>
      <c r="G21" s="130">
        <v>2.0000000000000001E-4</v>
      </c>
      <c r="H21" s="130">
        <v>1E-4</v>
      </c>
      <c r="I21" s="130">
        <v>0</v>
      </c>
      <c r="J21" s="130">
        <v>0</v>
      </c>
      <c r="K21" s="130">
        <v>0</v>
      </c>
    </row>
    <row r="22" spans="1:11" s="48" customFormat="1" ht="15" customHeight="1">
      <c r="A22" s="47" t="s">
        <v>845</v>
      </c>
      <c r="B22" s="46" t="s">
        <v>1015</v>
      </c>
      <c r="C22" s="165" t="s">
        <v>1016</v>
      </c>
      <c r="D22" s="130">
        <v>-4.7000000000000002E-3</v>
      </c>
      <c r="E22" s="130">
        <v>-1.9E-3</v>
      </c>
      <c r="F22" s="130">
        <v>-1.6999999999999999E-3</v>
      </c>
      <c r="G22" s="130">
        <v>-2.3E-3</v>
      </c>
      <c r="H22" s="130">
        <v>-3.0999999999999999E-3</v>
      </c>
      <c r="I22" s="130">
        <v>-3.8E-3</v>
      </c>
      <c r="J22" s="130">
        <v>-2.2000000000000001E-3</v>
      </c>
      <c r="K22" s="130">
        <v>-2.0000000000000001E-4</v>
      </c>
    </row>
    <row r="23" spans="1:11" s="48" customFormat="1" ht="15" customHeight="1">
      <c r="A23" s="47" t="s">
        <v>845</v>
      </c>
      <c r="B23" s="46" t="s">
        <v>1017</v>
      </c>
      <c r="C23" s="165" t="s">
        <v>1018</v>
      </c>
      <c r="D23" s="130">
        <v>6.3E-3</v>
      </c>
      <c r="E23" s="130">
        <v>7.3000000000000001E-3</v>
      </c>
      <c r="F23" s="130">
        <v>2.0999999999999999E-3</v>
      </c>
      <c r="G23" s="130">
        <v>1.6000000000000001E-3</v>
      </c>
      <c r="H23" s="130">
        <v>1.4E-3</v>
      </c>
      <c r="I23" s="130">
        <v>8.9999999999999998E-4</v>
      </c>
      <c r="J23" s="130">
        <v>6.9999999999999999E-4</v>
      </c>
      <c r="K23" s="130">
        <v>5.0000000000000001E-4</v>
      </c>
    </row>
    <row r="24" spans="1:11" s="48" customFormat="1" ht="15" customHeight="1">
      <c r="A24" s="47" t="s">
        <v>845</v>
      </c>
      <c r="B24" s="46" t="s">
        <v>1019</v>
      </c>
      <c r="C24" s="165" t="s">
        <v>1020</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row>
    <row r="25" spans="1:11" s="48" customFormat="1" ht="15" customHeight="1">
      <c r="A25" s="47" t="s">
        <v>845</v>
      </c>
      <c r="B25" s="46" t="s">
        <v>1021</v>
      </c>
      <c r="C25" s="165" t="s">
        <v>1022</v>
      </c>
      <c r="D25" s="130">
        <v>-2.0000000000000001E-4</v>
      </c>
      <c r="E25" s="130">
        <v>1E-4</v>
      </c>
      <c r="F25" s="130">
        <v>4.0000000000000002E-4</v>
      </c>
      <c r="G25" s="130">
        <v>4.0000000000000002E-4</v>
      </c>
      <c r="H25" s="130">
        <v>-1E-4</v>
      </c>
      <c r="I25" s="130">
        <v>-1E-4</v>
      </c>
      <c r="J25" s="130">
        <v>0</v>
      </c>
      <c r="K25" s="130">
        <v>0</v>
      </c>
    </row>
    <row r="26" spans="1:11" s="48" customFormat="1" ht="15" customHeight="1" thickBot="1">
      <c r="A26" s="47" t="s">
        <v>845</v>
      </c>
      <c r="B26" s="46" t="s">
        <v>1023</v>
      </c>
      <c r="C26" s="165" t="s">
        <v>1024</v>
      </c>
      <c r="D26" s="130">
        <v>0.1452</v>
      </c>
      <c r="E26" s="130">
        <v>0.14360000000000001</v>
      </c>
      <c r="F26" s="130">
        <v>9.3899999999999997E-2</v>
      </c>
      <c r="G26" s="130">
        <v>0.1125</v>
      </c>
      <c r="H26" s="130">
        <v>0.10050000000000001</v>
      </c>
      <c r="I26" s="130">
        <v>0.11700000000000001</v>
      </c>
      <c r="J26" s="130">
        <v>0.1142</v>
      </c>
      <c r="K26" s="130">
        <v>0.1096</v>
      </c>
    </row>
    <row r="27" spans="1:11" s="37" customFormat="1" ht="15" customHeight="1" thickTop="1" thickBot="1">
      <c r="A27" s="47"/>
      <c r="B27" s="174"/>
      <c r="C27" s="407" t="s">
        <v>618</v>
      </c>
      <c r="D27" s="404"/>
      <c r="E27" s="404"/>
      <c r="F27" s="404"/>
      <c r="G27" s="404"/>
      <c r="H27" s="404"/>
      <c r="I27" s="405"/>
      <c r="J27" s="405"/>
      <c r="K27" s="405"/>
    </row>
    <row r="28" spans="1:11" s="47" customFormat="1" ht="15" customHeight="1" thickTop="1">
      <c r="A28" s="47" t="s">
        <v>845</v>
      </c>
      <c r="B28" s="46" t="s">
        <v>1025</v>
      </c>
      <c r="C28" s="165" t="s">
        <v>1026</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row>
    <row r="29" spans="1:11" s="48" customFormat="1" ht="15" customHeight="1">
      <c r="A29" s="47" t="s">
        <v>845</v>
      </c>
      <c r="B29" s="46" t="s">
        <v>1027</v>
      </c>
      <c r="C29" s="165" t="s">
        <v>1028</v>
      </c>
      <c r="D29" s="130">
        <v>1.0004</v>
      </c>
      <c r="E29" s="130">
        <v>0.24460000000000001</v>
      </c>
      <c r="F29" s="130">
        <v>0.18559999999999999</v>
      </c>
      <c r="G29" s="130">
        <v>0.214</v>
      </c>
      <c r="H29" s="130">
        <v>6.1199999999999997E-2</v>
      </c>
      <c r="I29" s="130">
        <v>8.8900000000000007E-2</v>
      </c>
      <c r="J29" s="130">
        <v>4.8899999999999999E-2</v>
      </c>
      <c r="K29" s="130">
        <v>8.6099999999999996E-2</v>
      </c>
    </row>
    <row r="30" spans="1:11" s="48" customFormat="1" ht="15" customHeight="1">
      <c r="A30" s="47" t="s">
        <v>845</v>
      </c>
      <c r="B30" s="46" t="s">
        <v>1029</v>
      </c>
      <c r="C30" s="165" t="s">
        <v>1030</v>
      </c>
      <c r="D30" s="130">
        <v>0.15629999999999999</v>
      </c>
      <c r="E30" s="130">
        <v>0.14369999999999999</v>
      </c>
      <c r="F30" s="130">
        <v>0.1454</v>
      </c>
      <c r="G30" s="130">
        <v>0.15659999999999999</v>
      </c>
      <c r="H30" s="130">
        <v>8.7999999999999995E-2</v>
      </c>
      <c r="I30" s="130">
        <v>9.4700000000000006E-2</v>
      </c>
      <c r="J30" s="130">
        <v>3.9800000000000002E-2</v>
      </c>
      <c r="K30" s="130">
        <v>5.7200000000000001E-2</v>
      </c>
    </row>
    <row r="31" spans="1:11" s="48" customFormat="1" ht="15" customHeight="1">
      <c r="A31" s="47" t="s">
        <v>845</v>
      </c>
      <c r="B31" s="46" t="s">
        <v>1031</v>
      </c>
      <c r="C31" s="165" t="s">
        <v>1032</v>
      </c>
      <c r="D31" s="130">
        <v>5.6399999999999999E-2</v>
      </c>
      <c r="E31" s="130">
        <v>4.0800000000000003E-2</v>
      </c>
      <c r="F31" s="130">
        <v>7.7700000000000005E-2</v>
      </c>
      <c r="G31" s="130">
        <v>0.58350000000000002</v>
      </c>
      <c r="H31" s="130">
        <v>5.4999999999999997E-3</v>
      </c>
      <c r="I31" s="130">
        <v>0.01</v>
      </c>
      <c r="J31" s="130">
        <v>1.2699999999999999E-2</v>
      </c>
      <c r="K31" s="130">
        <v>0.1515</v>
      </c>
    </row>
    <row r="32" spans="1:11" s="48" customFormat="1" ht="15" customHeight="1">
      <c r="A32" s="47" t="s">
        <v>845</v>
      </c>
      <c r="B32" s="46" t="s">
        <v>1033</v>
      </c>
      <c r="C32" s="165" t="s">
        <v>1034</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row>
    <row r="33" spans="1:11" s="48" customFormat="1" ht="15" customHeight="1">
      <c r="A33" s="47" t="s">
        <v>845</v>
      </c>
      <c r="B33" s="46" t="s">
        <v>1035</v>
      </c>
      <c r="C33" s="165" t="s">
        <v>1036</v>
      </c>
      <c r="D33" s="130">
        <v>1.9099999999999999E-2</v>
      </c>
      <c r="E33" s="130">
        <v>1.1299999999999999E-2</v>
      </c>
      <c r="F33" s="130">
        <v>1.3899999999999999E-2</v>
      </c>
      <c r="G33" s="130">
        <v>2.81E-2</v>
      </c>
      <c r="H33" s="130">
        <v>4.4999999999999997E-3</v>
      </c>
      <c r="I33" s="130">
        <v>3.2000000000000002E-3</v>
      </c>
      <c r="J33" s="130">
        <v>2.8999999999999998E-3</v>
      </c>
      <c r="K33" s="130">
        <v>2.0999999999999999E-3</v>
      </c>
    </row>
    <row r="34" spans="1:11" s="48" customFormat="1" ht="15" customHeight="1">
      <c r="A34" s="47" t="s">
        <v>845</v>
      </c>
      <c r="B34" s="46" t="s">
        <v>1037</v>
      </c>
      <c r="C34" s="165" t="s">
        <v>1038</v>
      </c>
      <c r="D34" s="130">
        <v>8.8999999999999999E-3</v>
      </c>
      <c r="E34" s="130">
        <v>4.7000000000000002E-3</v>
      </c>
      <c r="F34" s="130">
        <v>7.1000000000000004E-3</v>
      </c>
      <c r="G34" s="130">
        <v>0.01</v>
      </c>
      <c r="H34" s="130">
        <v>1.4500000000000001E-2</v>
      </c>
      <c r="I34" s="130">
        <v>6.3E-3</v>
      </c>
      <c r="J34" s="130">
        <v>1.0699999999999999E-2</v>
      </c>
      <c r="K34" s="130">
        <v>5.4300000000000001E-2</v>
      </c>
    </row>
    <row r="35" spans="1:11" s="48" customFormat="1" ht="15" customHeight="1">
      <c r="A35" s="47" t="s">
        <v>845</v>
      </c>
      <c r="B35" s="46" t="s">
        <v>1039</v>
      </c>
      <c r="C35" s="165" t="s">
        <v>1040</v>
      </c>
      <c r="D35" s="130">
        <v>0</v>
      </c>
      <c r="E35" s="130">
        <v>0</v>
      </c>
      <c r="F35" s="130">
        <v>0</v>
      </c>
      <c r="G35" s="130">
        <v>0</v>
      </c>
      <c r="H35" s="130">
        <v>0</v>
      </c>
      <c r="I35" s="130">
        <v>0</v>
      </c>
      <c r="J35" s="130">
        <v>0</v>
      </c>
      <c r="K35" s="130">
        <v>0</v>
      </c>
    </row>
    <row r="36" spans="1:11" s="48" customFormat="1" ht="15" customHeight="1">
      <c r="A36" s="47" t="s">
        <v>845</v>
      </c>
      <c r="B36" s="46" t="s">
        <v>1041</v>
      </c>
      <c r="C36" s="165" t="s">
        <v>1042</v>
      </c>
      <c r="D36" s="130">
        <v>1.2999999999999999E-2</v>
      </c>
      <c r="E36" s="130">
        <v>1.6400000000000001E-2</v>
      </c>
      <c r="F36" s="130">
        <v>1.61E-2</v>
      </c>
      <c r="G36" s="130">
        <v>1.8200000000000001E-2</v>
      </c>
      <c r="H36" s="130">
        <v>1.89E-2</v>
      </c>
      <c r="I36" s="130">
        <v>2.0500000000000001E-2</v>
      </c>
      <c r="J36" s="130">
        <v>1.9599999999999999E-2</v>
      </c>
      <c r="K36" s="130">
        <v>1.9800000000000002E-2</v>
      </c>
    </row>
    <row r="37" spans="1:11" s="48" customFormat="1" ht="15" customHeight="1">
      <c r="A37" s="47" t="s">
        <v>845</v>
      </c>
      <c r="B37" s="46" t="s">
        <v>1043</v>
      </c>
      <c r="C37" s="165" t="s">
        <v>1044</v>
      </c>
      <c r="D37" s="130">
        <v>2.5999999999999999E-2</v>
      </c>
      <c r="E37" s="130">
        <v>2.98E-2</v>
      </c>
      <c r="F37" s="130">
        <v>2.2800000000000001E-2</v>
      </c>
      <c r="G37" s="130">
        <v>3.2899999999999999E-2</v>
      </c>
      <c r="H37" s="130">
        <v>2.7400000000000001E-2</v>
      </c>
      <c r="I37" s="130">
        <v>3.3599999999999998E-2</v>
      </c>
      <c r="J37" s="130">
        <v>3.2300000000000002E-2</v>
      </c>
      <c r="K37" s="130">
        <v>3.5900000000000001E-2</v>
      </c>
    </row>
    <row r="38" spans="1:11" s="48" customFormat="1" ht="15" customHeight="1">
      <c r="A38" s="47"/>
      <c r="B38" s="46"/>
      <c r="C38" s="165" t="s">
        <v>1045</v>
      </c>
      <c r="D38" s="130">
        <v>0</v>
      </c>
      <c r="E38" s="130">
        <v>0</v>
      </c>
      <c r="F38" s="130">
        <v>0</v>
      </c>
      <c r="G38" s="130">
        <v>0</v>
      </c>
      <c r="H38" s="130">
        <v>0</v>
      </c>
      <c r="I38" s="130">
        <v>3.5999999999999999E-3</v>
      </c>
      <c r="J38" s="130">
        <v>7.0000000000000001E-3</v>
      </c>
      <c r="K38" s="130">
        <v>3.3E-3</v>
      </c>
    </row>
    <row r="39" spans="1:11" s="48" customFormat="1" ht="15" customHeight="1" thickBot="1">
      <c r="A39" s="47" t="s">
        <v>845</v>
      </c>
      <c r="B39" s="46" t="s">
        <v>1046</v>
      </c>
      <c r="C39" s="165" t="s">
        <v>1047</v>
      </c>
      <c r="D39" s="130">
        <v>0</v>
      </c>
      <c r="E39" s="130">
        <v>0</v>
      </c>
      <c r="F39" s="130">
        <v>0</v>
      </c>
      <c r="G39" s="130">
        <v>1.2999999999999999E-3</v>
      </c>
      <c r="H39" s="130">
        <v>1E-4</v>
      </c>
      <c r="I39" s="130">
        <v>1.1000000000000001E-3</v>
      </c>
      <c r="J39" s="130">
        <v>4.8999999999999998E-3</v>
      </c>
      <c r="K39" s="130">
        <v>6.3E-3</v>
      </c>
    </row>
    <row r="40" spans="1:11" s="37" customFormat="1" ht="15" customHeight="1" thickTop="1" thickBot="1">
      <c r="A40" s="47"/>
      <c r="B40" s="51"/>
      <c r="C40" s="407" t="s">
        <v>631</v>
      </c>
      <c r="D40" s="404"/>
      <c r="E40" s="404"/>
      <c r="F40" s="404"/>
      <c r="G40" s="404"/>
      <c r="H40" s="404"/>
      <c r="I40" s="405"/>
      <c r="J40" s="405"/>
      <c r="K40" s="405"/>
    </row>
    <row r="41" spans="1:11" s="37" customFormat="1" ht="15" customHeight="1" thickTop="1" thickBot="1">
      <c r="A41" s="47"/>
      <c r="B41" s="174"/>
      <c r="C41" s="407" t="s">
        <v>632</v>
      </c>
      <c r="D41" s="404"/>
      <c r="E41" s="404"/>
      <c r="F41" s="404"/>
      <c r="G41" s="404"/>
      <c r="H41" s="404"/>
      <c r="I41" s="405"/>
      <c r="J41" s="405"/>
      <c r="K41" s="405"/>
    </row>
    <row r="42" spans="1:11" s="47" customFormat="1" ht="15" customHeight="1" thickTop="1">
      <c r="A42" s="47" t="s">
        <v>845</v>
      </c>
      <c r="B42" s="46" t="s">
        <v>1048</v>
      </c>
      <c r="C42" s="165" t="s">
        <v>1049</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row>
    <row r="43" spans="1:11" s="48" customFormat="1" ht="15" customHeight="1">
      <c r="A43" s="47" t="s">
        <v>845</v>
      </c>
      <c r="B43" s="46" t="s">
        <v>1050</v>
      </c>
      <c r="C43" s="165" t="s">
        <v>1051</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row>
    <row r="44" spans="1:11" s="48" customFormat="1" ht="15" customHeight="1">
      <c r="A44" s="47" t="s">
        <v>845</v>
      </c>
      <c r="B44" s="46" t="s">
        <v>1052</v>
      </c>
      <c r="C44" s="165" t="s">
        <v>1053</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row>
    <row r="45" spans="1:11" s="48" customFormat="1" ht="15" customHeight="1" thickBot="1">
      <c r="A45" s="47" t="s">
        <v>845</v>
      </c>
      <c r="B45" s="46" t="s">
        <v>1054</v>
      </c>
      <c r="C45" s="165" t="s">
        <v>1055</v>
      </c>
      <c r="D45" s="130">
        <v>5.6899999999999999E-2</v>
      </c>
      <c r="E45" s="130">
        <v>5.7299999999999997E-2</v>
      </c>
      <c r="F45" s="130">
        <v>4.36E-2</v>
      </c>
      <c r="G45" s="130">
        <v>5.0500000000000003E-2</v>
      </c>
      <c r="H45" s="130">
        <v>4.53E-2</v>
      </c>
      <c r="I45" s="130">
        <v>5.0599999999999999E-2</v>
      </c>
      <c r="J45" s="130">
        <v>4.8800000000000003E-2</v>
      </c>
      <c r="K45" s="130">
        <v>5.2400000000000002E-2</v>
      </c>
    </row>
    <row r="46" spans="1:11" s="37" customFormat="1" ht="15" customHeight="1" thickTop="1" thickBot="1">
      <c r="A46" s="47"/>
      <c r="B46" s="174"/>
      <c r="C46" s="407" t="s">
        <v>637</v>
      </c>
      <c r="D46" s="404"/>
      <c r="E46" s="404"/>
      <c r="F46" s="404"/>
      <c r="G46" s="404"/>
      <c r="H46" s="404"/>
      <c r="I46" s="405"/>
      <c r="J46" s="405"/>
      <c r="K46" s="405"/>
    </row>
    <row r="47" spans="1:11" s="50" customFormat="1" ht="15" customHeight="1" thickTop="1">
      <c r="A47" s="50" t="s">
        <v>845</v>
      </c>
      <c r="B47" s="46" t="s">
        <v>1056</v>
      </c>
      <c r="C47" s="165" t="s">
        <v>1057</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row>
    <row r="48" spans="1:11" ht="15" customHeight="1">
      <c r="A48" s="47" t="s">
        <v>845</v>
      </c>
      <c r="B48" s="46" t="s">
        <v>1058</v>
      </c>
      <c r="C48" s="165" t="s">
        <v>1059</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row>
    <row r="49" spans="1:11" ht="15" customHeight="1">
      <c r="A49" s="47" t="s">
        <v>845</v>
      </c>
      <c r="B49" s="46" t="s">
        <v>1060</v>
      </c>
      <c r="C49" s="165" t="s">
        <v>1061</v>
      </c>
      <c r="D49" s="130">
        <v>0.3911</v>
      </c>
      <c r="E49" s="130">
        <v>0.3906</v>
      </c>
      <c r="F49" s="130">
        <v>0.40570000000000001</v>
      </c>
      <c r="G49" s="130">
        <v>0.40400000000000003</v>
      </c>
      <c r="H49" s="130">
        <v>0.42609999999999998</v>
      </c>
      <c r="I49" s="130">
        <v>0.42330000000000001</v>
      </c>
      <c r="J49" s="130">
        <v>0.41299999999999998</v>
      </c>
      <c r="K49" s="130">
        <v>0.44779999999999998</v>
      </c>
    </row>
    <row r="50" spans="1:11" ht="15" customHeight="1" thickBot="1">
      <c r="A50" s="47" t="s">
        <v>845</v>
      </c>
      <c r="B50" s="46" t="s">
        <v>1062</v>
      </c>
      <c r="C50" s="165" t="s">
        <v>1063</v>
      </c>
      <c r="D50" s="130">
        <v>0.58919999999999995</v>
      </c>
      <c r="E50" s="130">
        <v>0.5847</v>
      </c>
      <c r="F50" s="130">
        <v>0.54610000000000003</v>
      </c>
      <c r="G50" s="130">
        <v>0.52239999999999998</v>
      </c>
      <c r="H50" s="130">
        <v>0.52710000000000001</v>
      </c>
      <c r="I50" s="130">
        <v>0.53339999999999999</v>
      </c>
      <c r="J50" s="130">
        <v>0.55600000000000005</v>
      </c>
      <c r="K50" s="130">
        <v>0.57569999999999999</v>
      </c>
    </row>
    <row r="51" spans="1:11" s="47" customFormat="1" ht="15" customHeight="1" thickTop="1" thickBot="1">
      <c r="B51" s="51"/>
      <c r="C51" s="407" t="s">
        <v>642</v>
      </c>
      <c r="D51" s="404"/>
      <c r="E51" s="404"/>
      <c r="F51" s="404"/>
      <c r="G51" s="404"/>
      <c r="H51" s="404"/>
      <c r="I51" s="405"/>
      <c r="J51" s="405"/>
      <c r="K51" s="405"/>
    </row>
    <row r="52" spans="1:11" s="47" customFormat="1" ht="15" customHeight="1" thickTop="1">
      <c r="A52" s="47" t="s">
        <v>845</v>
      </c>
      <c r="B52" s="46" t="s">
        <v>1064</v>
      </c>
      <c r="C52" s="165" t="s">
        <v>1065</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row>
    <row r="53" spans="1:11" s="47" customFormat="1" ht="15" customHeight="1">
      <c r="A53" s="47" t="s">
        <v>845</v>
      </c>
      <c r="B53" s="46" t="s">
        <v>1066</v>
      </c>
      <c r="C53" s="165" t="s">
        <v>1067</v>
      </c>
      <c r="D53" s="130">
        <v>4.8500000000000001E-2</v>
      </c>
      <c r="E53" s="130">
        <v>4.3400000000000001E-2</v>
      </c>
      <c r="F53" s="130">
        <v>3.49E-2</v>
      </c>
      <c r="G53" s="130">
        <v>3.9E-2</v>
      </c>
      <c r="H53" s="130">
        <v>4.0500000000000001E-2</v>
      </c>
      <c r="I53" s="130">
        <v>4.4900000000000002E-2</v>
      </c>
      <c r="J53" s="130">
        <v>4.5600000000000002E-2</v>
      </c>
      <c r="K53" s="130">
        <v>4.0300000000000002E-2</v>
      </c>
    </row>
    <row r="54" spans="1:11" s="47" customFormat="1" ht="15" customHeight="1">
      <c r="A54" s="47" t="s">
        <v>845</v>
      </c>
      <c r="B54" s="46" t="s">
        <v>1068</v>
      </c>
      <c r="C54" s="165" t="s">
        <v>1069</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row>
    <row r="55" spans="1:11" s="47" customFormat="1" ht="15" customHeight="1">
      <c r="A55" s="47" t="s">
        <v>845</v>
      </c>
      <c r="B55" s="46" t="s">
        <v>1070</v>
      </c>
      <c r="C55" s="165" t="s">
        <v>1071</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row>
    <row r="56" spans="1:11" s="47" customFormat="1" ht="15" customHeight="1">
      <c r="A56" s="47" t="s">
        <v>845</v>
      </c>
      <c r="B56" s="46" t="s">
        <v>1072</v>
      </c>
      <c r="C56" s="165" t="s">
        <v>1073</v>
      </c>
      <c r="D56" s="130">
        <v>-1.4E-2</v>
      </c>
      <c r="E56" s="130">
        <v>-1.7100000000000001E-2</v>
      </c>
      <c r="F56" s="130">
        <v>-1.6E-2</v>
      </c>
      <c r="G56" s="130">
        <v>-2.0299999999999999E-2</v>
      </c>
      <c r="H56" s="130">
        <v>-1.55E-2</v>
      </c>
      <c r="I56" s="130">
        <v>-1.7000000000000001E-2</v>
      </c>
      <c r="J56" s="130">
        <v>-1.5599999999999999E-2</v>
      </c>
      <c r="K56" s="130">
        <v>-1.61E-2</v>
      </c>
    </row>
    <row r="57" spans="1:11" s="47" customFormat="1" ht="15" customHeight="1">
      <c r="A57" s="47" t="s">
        <v>845</v>
      </c>
      <c r="B57" s="46" t="s">
        <v>1074</v>
      </c>
      <c r="C57" s="165" t="s">
        <v>1075</v>
      </c>
      <c r="D57" s="130">
        <v>-2.5000000000000001E-3</v>
      </c>
      <c r="E57" s="130">
        <v>-2.5999999999999999E-3</v>
      </c>
      <c r="F57" s="130">
        <v>-2E-3</v>
      </c>
      <c r="G57" s="130">
        <v>-1.9E-3</v>
      </c>
      <c r="H57" s="130">
        <v>-2.7000000000000001E-3</v>
      </c>
      <c r="I57" s="130">
        <v>-2.8E-3</v>
      </c>
      <c r="J57" s="130">
        <v>-4.5999999999999999E-3</v>
      </c>
      <c r="K57" s="130">
        <v>-5.1999999999999998E-3</v>
      </c>
    </row>
    <row r="58" spans="1:11" s="47" customFormat="1" ht="15" customHeight="1" thickBot="1">
      <c r="A58" s="47" t="s">
        <v>845</v>
      </c>
      <c r="B58" s="46" t="s">
        <v>1076</v>
      </c>
      <c r="C58" s="165" t="s">
        <v>1077</v>
      </c>
      <c r="D58" s="130">
        <v>6.1999999999999998E-3</v>
      </c>
      <c r="E58" s="130">
        <v>7.1999999999999998E-3</v>
      </c>
      <c r="F58" s="130">
        <v>2E-3</v>
      </c>
      <c r="G58" s="130">
        <v>1.6000000000000001E-3</v>
      </c>
      <c r="H58" s="130">
        <v>1.2999999999999999E-3</v>
      </c>
      <c r="I58" s="130">
        <v>8.9999999999999998E-4</v>
      </c>
      <c r="J58" s="130">
        <v>5.9999999999999995E-4</v>
      </c>
      <c r="K58" s="130">
        <v>2.9999999999999997E-4</v>
      </c>
    </row>
    <row r="59" spans="1:11" s="37" customFormat="1" ht="15" customHeight="1" thickTop="1" thickBot="1">
      <c r="A59" s="47"/>
      <c r="B59" s="47"/>
      <c r="C59" s="407" t="s">
        <v>1078</v>
      </c>
      <c r="D59" s="408"/>
      <c r="E59" s="408"/>
      <c r="F59" s="408"/>
      <c r="G59" s="408"/>
      <c r="H59" s="408"/>
      <c r="I59" s="408"/>
      <c r="J59" s="408"/>
      <c r="K59" s="408"/>
    </row>
    <row r="60" spans="1:11" s="47" customFormat="1" ht="15" customHeight="1" thickTop="1">
      <c r="A60" s="47" t="s">
        <v>845</v>
      </c>
      <c r="B60" s="46" t="s">
        <v>1064</v>
      </c>
      <c r="C60" s="165" t="s">
        <v>1065</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row>
    <row r="61" spans="1:11" s="47" customFormat="1" ht="15" customHeight="1">
      <c r="A61" s="47" t="s">
        <v>845</v>
      </c>
      <c r="B61" s="46" t="s">
        <v>1079</v>
      </c>
      <c r="C61" s="165" t="s">
        <v>1080</v>
      </c>
      <c r="D61" s="130">
        <v>-4.7000000000000002E-3</v>
      </c>
      <c r="E61" s="130">
        <v>-1.9E-3</v>
      </c>
      <c r="F61" s="130">
        <v>-1.6000000000000001E-3</v>
      </c>
      <c r="G61" s="130">
        <v>-2.2000000000000001E-3</v>
      </c>
      <c r="H61" s="130">
        <v>-2.7000000000000001E-3</v>
      </c>
      <c r="I61" s="130">
        <v>-3.3E-3</v>
      </c>
      <c r="J61" s="130">
        <v>-1.8E-3</v>
      </c>
      <c r="K61" s="130">
        <v>8.0000000000000004E-4</v>
      </c>
    </row>
    <row r="62" spans="1:11" s="48" customFormat="1" ht="15" customHeight="1">
      <c r="A62" s="47" t="s">
        <v>845</v>
      </c>
      <c r="B62" s="46" t="s">
        <v>1081</v>
      </c>
      <c r="C62" s="165" t="s">
        <v>1082</v>
      </c>
      <c r="D62" s="130">
        <v>-4.1300000000000003E-2</v>
      </c>
      <c r="E62" s="130">
        <v>-4.1200000000000001E-2</v>
      </c>
      <c r="F62" s="130">
        <v>-3.1099999999999999E-2</v>
      </c>
      <c r="G62" s="130">
        <v>-3.56E-2</v>
      </c>
      <c r="H62" s="130">
        <v>-3.1300000000000001E-2</v>
      </c>
      <c r="I62" s="130">
        <v>-3.3500000000000002E-2</v>
      </c>
      <c r="J62" s="130">
        <v>-3.0700000000000002E-2</v>
      </c>
      <c r="K62" s="130">
        <v>-3.2300000000000002E-2</v>
      </c>
    </row>
    <row r="63" spans="1:11" s="48" customFormat="1" ht="15" customHeight="1">
      <c r="A63" s="47" t="s">
        <v>845</v>
      </c>
      <c r="B63" s="46" t="s">
        <v>1083</v>
      </c>
      <c r="C63" s="165" t="s">
        <v>1084</v>
      </c>
      <c r="D63" s="130">
        <v>0</v>
      </c>
      <c r="E63" s="130">
        <v>1E-4</v>
      </c>
      <c r="F63" s="130">
        <v>0</v>
      </c>
      <c r="G63" s="130">
        <v>2.0000000000000001E-4</v>
      </c>
      <c r="H63" s="130">
        <v>0</v>
      </c>
      <c r="I63" s="130">
        <v>1E-4</v>
      </c>
      <c r="J63" s="130">
        <v>0</v>
      </c>
      <c r="K63" s="130">
        <v>0</v>
      </c>
    </row>
    <row r="64" spans="1:11" s="48" customFormat="1" ht="15" customHeight="1">
      <c r="A64" s="47" t="s">
        <v>845</v>
      </c>
      <c r="B64" s="46" t="s">
        <v>1085</v>
      </c>
      <c r="C64" s="165" t="s">
        <v>1086</v>
      </c>
      <c r="D64" s="130">
        <v>-2.0000000000000001E-4</v>
      </c>
      <c r="E64" s="130">
        <v>1E-4</v>
      </c>
      <c r="F64" s="130">
        <v>4.0000000000000002E-4</v>
      </c>
      <c r="G64" s="130">
        <v>2.0000000000000001E-4</v>
      </c>
      <c r="H64" s="130">
        <v>-2.0000000000000001E-4</v>
      </c>
      <c r="I64" s="130">
        <v>-2.0000000000000001E-4</v>
      </c>
      <c r="J64" s="130">
        <v>0</v>
      </c>
      <c r="K64" s="130">
        <v>0</v>
      </c>
    </row>
    <row r="65" spans="1:11" s="48" customFormat="1" ht="15" customHeight="1" thickBot="1">
      <c r="A65" s="47"/>
      <c r="B65" s="46"/>
      <c r="C65" s="165" t="s">
        <v>1087</v>
      </c>
      <c r="D65" s="130">
        <v>5.0000000000000001E-4</v>
      </c>
      <c r="E65" s="130">
        <v>2.9999999999999997E-4</v>
      </c>
      <c r="F65" s="130">
        <v>2.0000000000000001E-4</v>
      </c>
      <c r="G65" s="130">
        <v>2.0000000000000001E-4</v>
      </c>
      <c r="H65" s="130">
        <v>1E-4</v>
      </c>
      <c r="I65" s="130">
        <v>0</v>
      </c>
      <c r="J65" s="130">
        <v>0</v>
      </c>
      <c r="K65" s="130">
        <v>0</v>
      </c>
    </row>
    <row r="66" spans="1:11" s="47" customFormat="1" ht="15" customHeight="1" thickTop="1" thickBot="1">
      <c r="A66" s="47" t="s">
        <v>845</v>
      </c>
      <c r="B66" s="46" t="s">
        <v>1088</v>
      </c>
      <c r="C66" s="407" t="s">
        <v>1089</v>
      </c>
      <c r="D66" s="404">
        <v>8.9999999999999993E-3</v>
      </c>
      <c r="E66" s="404">
        <v>8.0000000000000002E-3</v>
      </c>
      <c r="F66" s="404">
        <v>4.8999999999999998E-3</v>
      </c>
      <c r="G66" s="404">
        <v>3.5000000000000001E-3</v>
      </c>
      <c r="H66" s="404">
        <v>7.7000000000000002E-3</v>
      </c>
      <c r="I66" s="409">
        <v>8.8000000000000005E-3</v>
      </c>
      <c r="J66" s="409">
        <v>1.3599999999999999E-2</v>
      </c>
      <c r="K66" s="409">
        <v>9.1000000000000004E-3</v>
      </c>
    </row>
    <row r="67" spans="1:11" ht="3.75" customHeight="1" thickTop="1" thickBot="1">
      <c r="A67" s="175"/>
      <c r="B67" s="175"/>
      <c r="C67" s="118"/>
      <c r="D67" s="118"/>
      <c r="E67" s="118"/>
      <c r="F67" s="118"/>
      <c r="G67" s="118"/>
      <c r="H67" s="118"/>
      <c r="I67" s="118"/>
      <c r="J67" s="118"/>
      <c r="K67" s="118"/>
    </row>
    <row r="68" spans="1:11" ht="15" customHeight="1">
      <c r="A68" s="47"/>
      <c r="B68" s="47"/>
      <c r="C68" s="170" t="s">
        <v>657</v>
      </c>
      <c r="D68" s="47"/>
      <c r="E68" s="47"/>
      <c r="F68" s="47"/>
      <c r="G68" s="47"/>
      <c r="H68" s="47"/>
      <c r="I68" s="47"/>
      <c r="J68" s="47"/>
      <c r="K68" s="47"/>
    </row>
    <row r="69" spans="1:11" ht="15" customHeight="1">
      <c r="A69" s="47"/>
      <c r="B69" s="47"/>
      <c r="C69" s="170" t="s">
        <v>1090</v>
      </c>
      <c r="D69" s="47"/>
      <c r="E69" s="47"/>
      <c r="F69" s="47"/>
      <c r="G69" s="47"/>
      <c r="H69" s="47"/>
      <c r="I69" s="47"/>
      <c r="J69" s="47"/>
      <c r="K69" s="47"/>
    </row>
    <row r="70" spans="1:11" ht="15" customHeight="1">
      <c r="A70" s="47"/>
      <c r="B70" s="47"/>
      <c r="C70" s="170" t="s">
        <v>1091</v>
      </c>
      <c r="D70" s="47"/>
      <c r="E70" s="47"/>
      <c r="F70" s="47"/>
      <c r="G70" s="47"/>
      <c r="H70" s="47"/>
      <c r="I70" s="47"/>
      <c r="J70" s="47"/>
      <c r="K70" s="47"/>
    </row>
    <row r="71" spans="1:11" ht="15" customHeight="1">
      <c r="A71" s="47"/>
      <c r="B71" s="47"/>
      <c r="C71" s="170" t="s">
        <v>660</v>
      </c>
      <c r="D71" s="47"/>
      <c r="E71" s="47"/>
      <c r="F71" s="47"/>
      <c r="G71" s="47"/>
      <c r="H71" s="47"/>
      <c r="I71" s="47"/>
      <c r="J71" s="47"/>
      <c r="K71" s="47"/>
    </row>
    <row r="72" spans="1:11" ht="15" customHeight="1">
      <c r="A72" s="47"/>
      <c r="B72" s="47"/>
      <c r="C72" s="170" t="s">
        <v>661</v>
      </c>
      <c r="D72" s="47"/>
      <c r="E72" s="47"/>
      <c r="F72" s="47"/>
      <c r="G72" s="47"/>
      <c r="H72" s="47"/>
      <c r="I72" s="47"/>
      <c r="J72" s="47"/>
      <c r="K72" s="47"/>
    </row>
    <row r="73" spans="1:11" ht="15" customHeight="1">
      <c r="A73" s="47"/>
      <c r="B73" s="47"/>
      <c r="C73" s="170" t="s">
        <v>662</v>
      </c>
      <c r="D73" s="47"/>
      <c r="E73" s="47"/>
      <c r="F73" s="47"/>
      <c r="G73" s="47"/>
      <c r="H73" s="47"/>
      <c r="I73" s="47"/>
      <c r="J73" s="47"/>
      <c r="K73" s="47"/>
    </row>
    <row r="74" spans="1:11" ht="15" customHeight="1">
      <c r="A74" s="47"/>
      <c r="B74" s="47"/>
      <c r="C74" s="170" t="s">
        <v>663</v>
      </c>
      <c r="D74" s="47"/>
      <c r="E74" s="47"/>
      <c r="F74" s="47"/>
      <c r="G74" s="47"/>
      <c r="H74" s="47"/>
      <c r="I74" s="47"/>
      <c r="J74" s="47"/>
      <c r="K74" s="47"/>
    </row>
    <row r="75" spans="1:11" ht="15" customHeight="1">
      <c r="A75" s="47"/>
      <c r="B75" s="47"/>
      <c r="C75" s="170" t="s">
        <v>664</v>
      </c>
      <c r="D75" s="47"/>
      <c r="E75" s="47"/>
      <c r="F75" s="47"/>
      <c r="G75" s="47"/>
      <c r="H75" s="47"/>
      <c r="I75" s="47"/>
      <c r="J75" s="47"/>
      <c r="K75" s="47"/>
    </row>
    <row r="76" spans="1:11" ht="15" customHeight="1">
      <c r="A76" s="47"/>
      <c r="B76" s="47"/>
      <c r="C76" s="47"/>
      <c r="D76" s="47"/>
      <c r="E76" s="47"/>
      <c r="F76" s="47"/>
      <c r="G76" s="47"/>
      <c r="H76" s="47"/>
      <c r="I76" s="47"/>
      <c r="J76" s="47"/>
      <c r="K76" s="47"/>
    </row>
  </sheetData>
  <mergeCells count="5">
    <mergeCell ref="C1:K1"/>
    <mergeCell ref="A2:K2"/>
    <mergeCell ref="C3:K3"/>
    <mergeCell ref="A4:K4"/>
    <mergeCell ref="E6:K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1" customWidth="1"/>
    <col min="5" max="5" width="15" style="641" customWidth="1"/>
    <col min="6" max="256" width="9.140625" style="641"/>
    <col min="257" max="257" width="95.140625" style="641" customWidth="1"/>
    <col min="258" max="260" width="15.7109375" style="641" customWidth="1"/>
    <col min="261" max="261" width="15" style="641" customWidth="1"/>
    <col min="262" max="512" width="9.140625" style="641"/>
    <col min="513" max="513" width="95.140625" style="641" customWidth="1"/>
    <col min="514" max="516" width="15.7109375" style="641" customWidth="1"/>
    <col min="517" max="517" width="15" style="641" customWidth="1"/>
    <col min="518" max="768" width="9.140625" style="641"/>
    <col min="769" max="769" width="95.140625" style="641" customWidth="1"/>
    <col min="770" max="772" width="15.7109375" style="641" customWidth="1"/>
    <col min="773" max="773" width="15" style="641" customWidth="1"/>
    <col min="774" max="1024" width="9.140625" style="641"/>
    <col min="1025" max="1025" width="95.140625" style="641" customWidth="1"/>
    <col min="1026" max="1028" width="15.7109375" style="641" customWidth="1"/>
    <col min="1029" max="1029" width="15" style="641" customWidth="1"/>
    <col min="1030" max="1280" width="9.140625" style="641"/>
    <col min="1281" max="1281" width="95.140625" style="641" customWidth="1"/>
    <col min="1282" max="1284" width="15.7109375" style="641" customWidth="1"/>
    <col min="1285" max="1285" width="15" style="641" customWidth="1"/>
    <col min="1286" max="1536" width="9.140625" style="641"/>
    <col min="1537" max="1537" width="95.140625" style="641" customWidth="1"/>
    <col min="1538" max="1540" width="15.7109375" style="641" customWidth="1"/>
    <col min="1541" max="1541" width="15" style="641" customWidth="1"/>
    <col min="1542" max="1792" width="9.140625" style="641"/>
    <col min="1793" max="1793" width="95.140625" style="641" customWidth="1"/>
    <col min="1794" max="1796" width="15.7109375" style="641" customWidth="1"/>
    <col min="1797" max="1797" width="15" style="641" customWidth="1"/>
    <col min="1798" max="2048" width="9.140625" style="641"/>
    <col min="2049" max="2049" width="95.140625" style="641" customWidth="1"/>
    <col min="2050" max="2052" width="15.7109375" style="641" customWidth="1"/>
    <col min="2053" max="2053" width="15" style="641" customWidth="1"/>
    <col min="2054" max="2304" width="9.140625" style="641"/>
    <col min="2305" max="2305" width="95.140625" style="641" customWidth="1"/>
    <col min="2306" max="2308" width="15.7109375" style="641" customWidth="1"/>
    <col min="2309" max="2309" width="15" style="641" customWidth="1"/>
    <col min="2310" max="2560" width="9.140625" style="641"/>
    <col min="2561" max="2561" width="95.140625" style="641" customWidth="1"/>
    <col min="2562" max="2564" width="15.7109375" style="641" customWidth="1"/>
    <col min="2565" max="2565" width="15" style="641" customWidth="1"/>
    <col min="2566" max="2816" width="9.140625" style="641"/>
    <col min="2817" max="2817" width="95.140625" style="641" customWidth="1"/>
    <col min="2818" max="2820" width="15.7109375" style="641" customWidth="1"/>
    <col min="2821" max="2821" width="15" style="641" customWidth="1"/>
    <col min="2822" max="3072" width="9.140625" style="641"/>
    <col min="3073" max="3073" width="95.140625" style="641" customWidth="1"/>
    <col min="3074" max="3076" width="15.7109375" style="641" customWidth="1"/>
    <col min="3077" max="3077" width="15" style="641" customWidth="1"/>
    <col min="3078" max="3328" width="9.140625" style="641"/>
    <col min="3329" max="3329" width="95.140625" style="641" customWidth="1"/>
    <col min="3330" max="3332" width="15.7109375" style="641" customWidth="1"/>
    <col min="3333" max="3333" width="15" style="641" customWidth="1"/>
    <col min="3334" max="3584" width="9.140625" style="641"/>
    <col min="3585" max="3585" width="95.140625" style="641" customWidth="1"/>
    <col min="3586" max="3588" width="15.7109375" style="641" customWidth="1"/>
    <col min="3589" max="3589" width="15" style="641" customWidth="1"/>
    <col min="3590" max="3840" width="9.140625" style="641"/>
    <col min="3841" max="3841" width="95.140625" style="641" customWidth="1"/>
    <col min="3842" max="3844" width="15.7109375" style="641" customWidth="1"/>
    <col min="3845" max="3845" width="15" style="641" customWidth="1"/>
    <col min="3846" max="4096" width="9.140625" style="641"/>
    <col min="4097" max="4097" width="95.140625" style="641" customWidth="1"/>
    <col min="4098" max="4100" width="15.7109375" style="641" customWidth="1"/>
    <col min="4101" max="4101" width="15" style="641" customWidth="1"/>
    <col min="4102" max="4352" width="9.140625" style="641"/>
    <col min="4353" max="4353" width="95.140625" style="641" customWidth="1"/>
    <col min="4354" max="4356" width="15.7109375" style="641" customWidth="1"/>
    <col min="4357" max="4357" width="15" style="641" customWidth="1"/>
    <col min="4358" max="4608" width="9.140625" style="641"/>
    <col min="4609" max="4609" width="95.140625" style="641" customWidth="1"/>
    <col min="4610" max="4612" width="15.7109375" style="641" customWidth="1"/>
    <col min="4613" max="4613" width="15" style="641" customWidth="1"/>
    <col min="4614" max="4864" width="9.140625" style="641"/>
    <col min="4865" max="4865" width="95.140625" style="641" customWidth="1"/>
    <col min="4866" max="4868" width="15.7109375" style="641" customWidth="1"/>
    <col min="4869" max="4869" width="15" style="641" customWidth="1"/>
    <col min="4870" max="5120" width="9.140625" style="641"/>
    <col min="5121" max="5121" width="95.140625" style="641" customWidth="1"/>
    <col min="5122" max="5124" width="15.7109375" style="641" customWidth="1"/>
    <col min="5125" max="5125" width="15" style="641" customWidth="1"/>
    <col min="5126" max="5376" width="9.140625" style="641"/>
    <col min="5377" max="5377" width="95.140625" style="641" customWidth="1"/>
    <col min="5378" max="5380" width="15.7109375" style="641" customWidth="1"/>
    <col min="5381" max="5381" width="15" style="641" customWidth="1"/>
    <col min="5382" max="5632" width="9.140625" style="641"/>
    <col min="5633" max="5633" width="95.140625" style="641" customWidth="1"/>
    <col min="5634" max="5636" width="15.7109375" style="641" customWidth="1"/>
    <col min="5637" max="5637" width="15" style="641" customWidth="1"/>
    <col min="5638" max="5888" width="9.140625" style="641"/>
    <col min="5889" max="5889" width="95.140625" style="641" customWidth="1"/>
    <col min="5890" max="5892" width="15.7109375" style="641" customWidth="1"/>
    <col min="5893" max="5893" width="15" style="641" customWidth="1"/>
    <col min="5894" max="6144" width="9.140625" style="641"/>
    <col min="6145" max="6145" width="95.140625" style="641" customWidth="1"/>
    <col min="6146" max="6148" width="15.7109375" style="641" customWidth="1"/>
    <col min="6149" max="6149" width="15" style="641" customWidth="1"/>
    <col min="6150" max="6400" width="9.140625" style="641"/>
    <col min="6401" max="6401" width="95.140625" style="641" customWidth="1"/>
    <col min="6402" max="6404" width="15.7109375" style="641" customWidth="1"/>
    <col min="6405" max="6405" width="15" style="641" customWidth="1"/>
    <col min="6406" max="6656" width="9.140625" style="641"/>
    <col min="6657" max="6657" width="95.140625" style="641" customWidth="1"/>
    <col min="6658" max="6660" width="15.7109375" style="641" customWidth="1"/>
    <col min="6661" max="6661" width="15" style="641" customWidth="1"/>
    <col min="6662" max="6912" width="9.140625" style="641"/>
    <col min="6913" max="6913" width="95.140625" style="641" customWidth="1"/>
    <col min="6914" max="6916" width="15.7109375" style="641" customWidth="1"/>
    <col min="6917" max="6917" width="15" style="641" customWidth="1"/>
    <col min="6918" max="7168" width="9.140625" style="641"/>
    <col min="7169" max="7169" width="95.140625" style="641" customWidth="1"/>
    <col min="7170" max="7172" width="15.7109375" style="641" customWidth="1"/>
    <col min="7173" max="7173" width="15" style="641" customWidth="1"/>
    <col min="7174" max="7424" width="9.140625" style="641"/>
    <col min="7425" max="7425" width="95.140625" style="641" customWidth="1"/>
    <col min="7426" max="7428" width="15.7109375" style="641" customWidth="1"/>
    <col min="7429" max="7429" width="15" style="641" customWidth="1"/>
    <col min="7430" max="7680" width="9.140625" style="641"/>
    <col min="7681" max="7681" width="95.140625" style="641" customWidth="1"/>
    <col min="7682" max="7684" width="15.7109375" style="641" customWidth="1"/>
    <col min="7685" max="7685" width="15" style="641" customWidth="1"/>
    <col min="7686" max="7936" width="9.140625" style="641"/>
    <col min="7937" max="7937" width="95.140625" style="641" customWidth="1"/>
    <col min="7938" max="7940" width="15.7109375" style="641" customWidth="1"/>
    <col min="7941" max="7941" width="15" style="641" customWidth="1"/>
    <col min="7942" max="8192" width="9.140625" style="641"/>
    <col min="8193" max="8193" width="95.140625" style="641" customWidth="1"/>
    <col min="8194" max="8196" width="15.7109375" style="641" customWidth="1"/>
    <col min="8197" max="8197" width="15" style="641" customWidth="1"/>
    <col min="8198" max="8448" width="9.140625" style="641"/>
    <col min="8449" max="8449" width="95.140625" style="641" customWidth="1"/>
    <col min="8450" max="8452" width="15.7109375" style="641" customWidth="1"/>
    <col min="8453" max="8453" width="15" style="641" customWidth="1"/>
    <col min="8454" max="8704" width="9.140625" style="641"/>
    <col min="8705" max="8705" width="95.140625" style="641" customWidth="1"/>
    <col min="8706" max="8708" width="15.7109375" style="641" customWidth="1"/>
    <col min="8709" max="8709" width="15" style="641" customWidth="1"/>
    <col min="8710" max="8960" width="9.140625" style="641"/>
    <col min="8961" max="8961" width="95.140625" style="641" customWidth="1"/>
    <col min="8962" max="8964" width="15.7109375" style="641" customWidth="1"/>
    <col min="8965" max="8965" width="15" style="641" customWidth="1"/>
    <col min="8966" max="9216" width="9.140625" style="641"/>
    <col min="9217" max="9217" width="95.140625" style="641" customWidth="1"/>
    <col min="9218" max="9220" width="15.7109375" style="641" customWidth="1"/>
    <col min="9221" max="9221" width="15" style="641" customWidth="1"/>
    <col min="9222" max="9472" width="9.140625" style="641"/>
    <col min="9473" max="9473" width="95.140625" style="641" customWidth="1"/>
    <col min="9474" max="9476" width="15.7109375" style="641" customWidth="1"/>
    <col min="9477" max="9477" width="15" style="641" customWidth="1"/>
    <col min="9478" max="9728" width="9.140625" style="641"/>
    <col min="9729" max="9729" width="95.140625" style="641" customWidth="1"/>
    <col min="9730" max="9732" width="15.7109375" style="641" customWidth="1"/>
    <col min="9733" max="9733" width="15" style="641" customWidth="1"/>
    <col min="9734" max="9984" width="9.140625" style="641"/>
    <col min="9985" max="9985" width="95.140625" style="641" customWidth="1"/>
    <col min="9986" max="9988" width="15.7109375" style="641" customWidth="1"/>
    <col min="9989" max="9989" width="15" style="641" customWidth="1"/>
    <col min="9990" max="10240" width="9.140625" style="641"/>
    <col min="10241" max="10241" width="95.140625" style="641" customWidth="1"/>
    <col min="10242" max="10244" width="15.7109375" style="641" customWidth="1"/>
    <col min="10245" max="10245" width="15" style="641" customWidth="1"/>
    <col min="10246" max="10496" width="9.140625" style="641"/>
    <col min="10497" max="10497" width="95.140625" style="641" customWidth="1"/>
    <col min="10498" max="10500" width="15.7109375" style="641" customWidth="1"/>
    <col min="10501" max="10501" width="15" style="641" customWidth="1"/>
    <col min="10502" max="10752" width="9.140625" style="641"/>
    <col min="10753" max="10753" width="95.140625" style="641" customWidth="1"/>
    <col min="10754" max="10756" width="15.7109375" style="641" customWidth="1"/>
    <col min="10757" max="10757" width="15" style="641" customWidth="1"/>
    <col min="10758" max="11008" width="9.140625" style="641"/>
    <col min="11009" max="11009" width="95.140625" style="641" customWidth="1"/>
    <col min="11010" max="11012" width="15.7109375" style="641" customWidth="1"/>
    <col min="11013" max="11013" width="15" style="641" customWidth="1"/>
    <col min="11014" max="11264" width="9.140625" style="641"/>
    <col min="11265" max="11265" width="95.140625" style="641" customWidth="1"/>
    <col min="11266" max="11268" width="15.7109375" style="641" customWidth="1"/>
    <col min="11269" max="11269" width="15" style="641" customWidth="1"/>
    <col min="11270" max="11520" width="9.140625" style="641"/>
    <col min="11521" max="11521" width="95.140625" style="641" customWidth="1"/>
    <col min="11522" max="11524" width="15.7109375" style="641" customWidth="1"/>
    <col min="11525" max="11525" width="15" style="641" customWidth="1"/>
    <col min="11526" max="11776" width="9.140625" style="641"/>
    <col min="11777" max="11777" width="95.140625" style="641" customWidth="1"/>
    <col min="11778" max="11780" width="15.7109375" style="641" customWidth="1"/>
    <col min="11781" max="11781" width="15" style="641" customWidth="1"/>
    <col min="11782" max="12032" width="9.140625" style="641"/>
    <col min="12033" max="12033" width="95.140625" style="641" customWidth="1"/>
    <col min="12034" max="12036" width="15.7109375" style="641" customWidth="1"/>
    <col min="12037" max="12037" width="15" style="641" customWidth="1"/>
    <col min="12038" max="12288" width="9.140625" style="641"/>
    <col min="12289" max="12289" width="95.140625" style="641" customWidth="1"/>
    <col min="12290" max="12292" width="15.7109375" style="641" customWidth="1"/>
    <col min="12293" max="12293" width="15" style="641" customWidth="1"/>
    <col min="12294" max="12544" width="9.140625" style="641"/>
    <col min="12545" max="12545" width="95.140625" style="641" customWidth="1"/>
    <col min="12546" max="12548" width="15.7109375" style="641" customWidth="1"/>
    <col min="12549" max="12549" width="15" style="641" customWidth="1"/>
    <col min="12550" max="12800" width="9.140625" style="641"/>
    <col min="12801" max="12801" width="95.140625" style="641" customWidth="1"/>
    <col min="12802" max="12804" width="15.7109375" style="641" customWidth="1"/>
    <col min="12805" max="12805" width="15" style="641" customWidth="1"/>
    <col min="12806" max="13056" width="9.140625" style="641"/>
    <col min="13057" max="13057" width="95.140625" style="641" customWidth="1"/>
    <col min="13058" max="13060" width="15.7109375" style="641" customWidth="1"/>
    <col min="13061" max="13061" width="15" style="641" customWidth="1"/>
    <col min="13062" max="13312" width="9.140625" style="641"/>
    <col min="13313" max="13313" width="95.140625" style="641" customWidth="1"/>
    <col min="13314" max="13316" width="15.7109375" style="641" customWidth="1"/>
    <col min="13317" max="13317" width="15" style="641" customWidth="1"/>
    <col min="13318" max="13568" width="9.140625" style="641"/>
    <col min="13569" max="13569" width="95.140625" style="641" customWidth="1"/>
    <col min="13570" max="13572" width="15.7109375" style="641" customWidth="1"/>
    <col min="13573" max="13573" width="15" style="641" customWidth="1"/>
    <col min="13574" max="13824" width="9.140625" style="641"/>
    <col min="13825" max="13825" width="95.140625" style="641" customWidth="1"/>
    <col min="13826" max="13828" width="15.7109375" style="641" customWidth="1"/>
    <col min="13829" max="13829" width="15" style="641" customWidth="1"/>
    <col min="13830" max="14080" width="9.140625" style="641"/>
    <col min="14081" max="14081" width="95.140625" style="641" customWidth="1"/>
    <col min="14082" max="14084" width="15.7109375" style="641" customWidth="1"/>
    <col min="14085" max="14085" width="15" style="641" customWidth="1"/>
    <col min="14086" max="14336" width="9.140625" style="641"/>
    <col min="14337" max="14337" width="95.140625" style="641" customWidth="1"/>
    <col min="14338" max="14340" width="15.7109375" style="641" customWidth="1"/>
    <col min="14341" max="14341" width="15" style="641" customWidth="1"/>
    <col min="14342" max="14592" width="9.140625" style="641"/>
    <col min="14593" max="14593" width="95.140625" style="641" customWidth="1"/>
    <col min="14594" max="14596" width="15.7109375" style="641" customWidth="1"/>
    <col min="14597" max="14597" width="15" style="641" customWidth="1"/>
    <col min="14598" max="14848" width="9.140625" style="641"/>
    <col min="14849" max="14849" width="95.140625" style="641" customWidth="1"/>
    <col min="14850" max="14852" width="15.7109375" style="641" customWidth="1"/>
    <col min="14853" max="14853" width="15" style="641" customWidth="1"/>
    <col min="14854" max="15104" width="9.140625" style="641"/>
    <col min="15105" max="15105" width="95.140625" style="641" customWidth="1"/>
    <col min="15106" max="15108" width="15.7109375" style="641" customWidth="1"/>
    <col min="15109" max="15109" width="15" style="641" customWidth="1"/>
    <col min="15110" max="15360" width="9.140625" style="641"/>
    <col min="15361" max="15361" width="95.140625" style="641" customWidth="1"/>
    <col min="15362" max="15364" width="15.7109375" style="641" customWidth="1"/>
    <col min="15365" max="15365" width="15" style="641" customWidth="1"/>
    <col min="15366" max="15616" width="9.140625" style="641"/>
    <col min="15617" max="15617" width="95.140625" style="641" customWidth="1"/>
    <col min="15618" max="15620" width="15.7109375" style="641" customWidth="1"/>
    <col min="15621" max="15621" width="15" style="641" customWidth="1"/>
    <col min="15622" max="15872" width="9.140625" style="641"/>
    <col min="15873" max="15873" width="95.140625" style="641" customWidth="1"/>
    <col min="15874" max="15876" width="15.7109375" style="641" customWidth="1"/>
    <col min="15877" max="15877" width="15" style="641" customWidth="1"/>
    <col min="15878" max="16128" width="9.140625" style="641"/>
    <col min="16129" max="16129" width="95.140625" style="641" customWidth="1"/>
    <col min="16130" max="16132" width="15.7109375" style="641" customWidth="1"/>
    <col min="16133" max="16133" width="15" style="641" customWidth="1"/>
    <col min="16134" max="16384" width="9.140625" style="641"/>
  </cols>
  <sheetData>
    <row r="1" spans="1:5" ht="30" customHeight="1">
      <c r="A1" s="760" t="s">
        <v>475</v>
      </c>
      <c r="B1" s="760"/>
      <c r="C1" s="760"/>
      <c r="D1" s="760"/>
      <c r="E1" s="760"/>
    </row>
    <row r="2" spans="1:5" ht="15" customHeight="1">
      <c r="A2" s="761" t="s">
        <v>743</v>
      </c>
      <c r="B2" s="761"/>
      <c r="C2" s="761"/>
      <c r="D2" s="761"/>
      <c r="E2" s="761"/>
    </row>
    <row r="3" spans="1:5" ht="15" customHeight="1">
      <c r="A3" s="772" t="s">
        <v>1595</v>
      </c>
      <c r="B3" s="772"/>
      <c r="C3" s="772"/>
      <c r="D3" s="772"/>
      <c r="E3" s="772"/>
    </row>
    <row r="4" spans="1:5" s="78" customFormat="1" ht="30" customHeight="1">
      <c r="A4" s="762" t="s">
        <v>744</v>
      </c>
      <c r="B4" s="762"/>
      <c r="C4" s="762"/>
      <c r="D4" s="762"/>
      <c r="E4" s="762"/>
    </row>
    <row r="5" spans="1:5" ht="3.75" customHeight="1">
      <c r="A5" s="47"/>
      <c r="B5" s="47"/>
      <c r="C5" s="47"/>
      <c r="D5" s="47"/>
      <c r="E5" s="47"/>
    </row>
    <row r="6" spans="1:5" s="14" customFormat="1" ht="30" customHeight="1">
      <c r="A6" s="239"/>
      <c r="B6" s="240" t="s">
        <v>64</v>
      </c>
      <c r="C6" s="240" t="s">
        <v>66</v>
      </c>
      <c r="D6" s="240" t="s">
        <v>68</v>
      </c>
      <c r="E6" s="371" t="s">
        <v>551</v>
      </c>
    </row>
    <row r="7" spans="1:5" s="276" customFormat="1" ht="15" customHeight="1">
      <c r="A7" s="526" t="s">
        <v>745</v>
      </c>
      <c r="B7" s="242">
        <v>0.64439999999999997</v>
      </c>
      <c r="C7" s="242">
        <v>0.1963</v>
      </c>
      <c r="D7" s="242">
        <v>1.0310999999999999</v>
      </c>
      <c r="E7" s="242">
        <v>0.54500000000000004</v>
      </c>
    </row>
    <row r="8" spans="1:5" s="277" customFormat="1" ht="15" customHeight="1">
      <c r="A8" s="120" t="s">
        <v>746</v>
      </c>
      <c r="B8" s="121">
        <v>392674966.19999999</v>
      </c>
      <c r="C8" s="121">
        <v>147921398.56</v>
      </c>
      <c r="D8" s="121">
        <v>47328773.299999997</v>
      </c>
      <c r="E8" s="121">
        <v>587925138.05999994</v>
      </c>
    </row>
    <row r="9" spans="1:5" s="277" customFormat="1" ht="15" customHeight="1">
      <c r="A9" s="120" t="s">
        <v>747</v>
      </c>
      <c r="B9" s="121">
        <v>0</v>
      </c>
      <c r="C9" s="121">
        <v>0</v>
      </c>
      <c r="D9" s="121">
        <v>0</v>
      </c>
      <c r="E9" s="121">
        <v>0</v>
      </c>
    </row>
    <row r="10" spans="1:5" s="277" customFormat="1" ht="15" customHeight="1">
      <c r="A10" s="120" t="s">
        <v>748</v>
      </c>
      <c r="B10" s="121">
        <v>339000405.92000002</v>
      </c>
      <c r="C10" s="121">
        <v>63178433.119999997</v>
      </c>
      <c r="D10" s="121">
        <v>68831298.239999995</v>
      </c>
      <c r="E10" s="121">
        <v>471010137.27999997</v>
      </c>
    </row>
    <row r="11" spans="1:5" s="277" customFormat="1" ht="15" customHeight="1">
      <c r="A11" s="120" t="s">
        <v>749</v>
      </c>
      <c r="B11" s="121">
        <v>1340545048.8499999</v>
      </c>
      <c r="C11" s="121">
        <v>603731086.49000001</v>
      </c>
      <c r="D11" s="121">
        <v>155520310.93000001</v>
      </c>
      <c r="E11" s="121">
        <v>2099796446.27</v>
      </c>
    </row>
    <row r="12" spans="1:5" s="277" customFormat="1" ht="15" customHeight="1">
      <c r="A12" s="120" t="s">
        <v>750</v>
      </c>
      <c r="B12" s="121">
        <v>41987983.170000002</v>
      </c>
      <c r="C12" s="121">
        <v>0</v>
      </c>
      <c r="D12" s="121">
        <v>0</v>
      </c>
      <c r="E12" s="121">
        <v>41987983.170000002</v>
      </c>
    </row>
    <row r="13" spans="1:5" s="277" customFormat="1" ht="15" customHeight="1">
      <c r="A13" s="120" t="s">
        <v>751</v>
      </c>
      <c r="B13" s="121">
        <v>374629931.52999997</v>
      </c>
      <c r="C13" s="121">
        <v>239242870.50999999</v>
      </c>
      <c r="D13" s="121">
        <v>71630225.590000004</v>
      </c>
      <c r="E13" s="121">
        <v>685503027.63</v>
      </c>
    </row>
    <row r="14" spans="1:5" s="277" customFormat="1" ht="15" customHeight="1">
      <c r="A14" s="243" t="s">
        <v>752</v>
      </c>
      <c r="B14" s="278">
        <v>2488838335.6700001</v>
      </c>
      <c r="C14" s="278">
        <v>1054073788.6799999</v>
      </c>
      <c r="D14" s="278">
        <v>343310608.06</v>
      </c>
      <c r="E14" s="278">
        <v>3886222732.4099998</v>
      </c>
    </row>
    <row r="15" spans="1:5" s="277" customFormat="1" ht="15" customHeight="1">
      <c r="A15" s="120" t="s">
        <v>753</v>
      </c>
      <c r="B15" s="121">
        <v>1144193524.5165</v>
      </c>
      <c r="C15" s="121">
        <v>553744100.37899995</v>
      </c>
      <c r="D15" s="121">
        <v>163156640.70300001</v>
      </c>
      <c r="E15" s="121">
        <v>1861094265.5985</v>
      </c>
    </row>
    <row r="16" spans="1:5" s="277" customFormat="1" ht="15" customHeight="1">
      <c r="A16" s="120" t="s">
        <v>754</v>
      </c>
      <c r="B16" s="123">
        <v>0.4597</v>
      </c>
      <c r="C16" s="123">
        <v>0.52529999999999999</v>
      </c>
      <c r="D16" s="123">
        <v>0.47520000000000001</v>
      </c>
      <c r="E16" s="123">
        <v>0.47889999999999999</v>
      </c>
    </row>
    <row r="17" spans="1:5" s="277" customFormat="1" ht="15" customHeight="1">
      <c r="A17" s="243" t="s">
        <v>755</v>
      </c>
      <c r="B17" s="278">
        <v>114419352.4517</v>
      </c>
      <c r="C17" s="278">
        <v>55374410.037900001</v>
      </c>
      <c r="D17" s="278">
        <v>16315664.0703</v>
      </c>
      <c r="E17" s="278">
        <v>186109426.55989999</v>
      </c>
    </row>
    <row r="18" spans="1:5" s="277" customFormat="1" ht="15" customHeight="1">
      <c r="A18" s="120" t="s">
        <v>756</v>
      </c>
      <c r="B18" s="121">
        <v>686736793</v>
      </c>
      <c r="C18" s="121">
        <v>111753574</v>
      </c>
      <c r="D18" s="121">
        <v>165973805</v>
      </c>
      <c r="E18" s="121">
        <v>964464172</v>
      </c>
    </row>
    <row r="19" spans="1:5" s="277" customFormat="1" ht="15" customHeight="1">
      <c r="A19" s="120" t="s">
        <v>757</v>
      </c>
      <c r="B19" s="121">
        <v>0</v>
      </c>
      <c r="C19" s="121">
        <v>0</v>
      </c>
      <c r="D19" s="121">
        <v>9092</v>
      </c>
      <c r="E19" s="121">
        <v>9092</v>
      </c>
    </row>
    <row r="20" spans="1:5" s="277" customFormat="1" ht="15" customHeight="1">
      <c r="A20" s="244" t="s">
        <v>758</v>
      </c>
      <c r="B20" s="121">
        <v>0</v>
      </c>
      <c r="C20" s="121">
        <v>0</v>
      </c>
      <c r="D20" s="121">
        <v>0</v>
      </c>
      <c r="E20" s="121">
        <v>0</v>
      </c>
    </row>
    <row r="21" spans="1:5" s="277" customFormat="1" ht="15" customHeight="1">
      <c r="A21" s="120" t="s">
        <v>759</v>
      </c>
      <c r="B21" s="121">
        <v>0</v>
      </c>
      <c r="C21" s="121">
        <v>3458529</v>
      </c>
      <c r="D21" s="121">
        <v>12373</v>
      </c>
      <c r="E21" s="121">
        <v>3470902</v>
      </c>
    </row>
    <row r="22" spans="1:5" s="277" customFormat="1" ht="15" customHeight="1">
      <c r="A22" s="243" t="s">
        <v>760</v>
      </c>
      <c r="B22" s="279">
        <v>686736793</v>
      </c>
      <c r="C22" s="279">
        <v>108295045</v>
      </c>
      <c r="D22" s="279">
        <v>165952340</v>
      </c>
      <c r="E22" s="278">
        <v>960984178</v>
      </c>
    </row>
    <row r="23" spans="1:5" s="277" customFormat="1" ht="15" customHeight="1">
      <c r="A23" s="120" t="s">
        <v>761</v>
      </c>
      <c r="B23" s="121">
        <v>0</v>
      </c>
      <c r="C23" s="280">
        <v>0</v>
      </c>
      <c r="D23" s="280">
        <v>0</v>
      </c>
      <c r="E23" s="121">
        <v>0</v>
      </c>
    </row>
    <row r="24" spans="1:5" s="277" customFormat="1" ht="15" customHeight="1">
      <c r="A24" s="120" t="s">
        <v>762</v>
      </c>
      <c r="B24" s="121">
        <v>0</v>
      </c>
      <c r="C24" s="121">
        <v>0</v>
      </c>
      <c r="D24" s="121">
        <v>0</v>
      </c>
      <c r="E24" s="121">
        <v>0</v>
      </c>
    </row>
    <row r="25" spans="1:5" s="281" customFormat="1" ht="15" customHeight="1">
      <c r="A25" s="120" t="s">
        <v>763</v>
      </c>
      <c r="B25" s="121">
        <v>0</v>
      </c>
      <c r="C25" s="121">
        <v>0</v>
      </c>
      <c r="D25" s="121">
        <v>0</v>
      </c>
      <c r="E25" s="121">
        <v>0</v>
      </c>
    </row>
    <row r="26" spans="1:5" s="277" customFormat="1" ht="15" customHeight="1">
      <c r="A26" s="120" t="s">
        <v>764</v>
      </c>
      <c r="B26" s="121">
        <v>0</v>
      </c>
      <c r="C26" s="121">
        <v>0</v>
      </c>
      <c r="D26" s="121">
        <v>0</v>
      </c>
      <c r="E26" s="121">
        <v>0</v>
      </c>
    </row>
    <row r="27" spans="1:5" s="36" customFormat="1" ht="15" customHeight="1">
      <c r="A27" s="120" t="s">
        <v>765</v>
      </c>
      <c r="B27" s="121">
        <v>50864035</v>
      </c>
      <c r="C27" s="121">
        <v>428953</v>
      </c>
      <c r="D27" s="121">
        <v>2280773</v>
      </c>
      <c r="E27" s="121">
        <v>53573761</v>
      </c>
    </row>
    <row r="28" spans="1:5" s="282" customFormat="1" ht="15" customHeight="1">
      <c r="A28" s="244" t="s">
        <v>766</v>
      </c>
      <c r="B28" s="121">
        <v>0</v>
      </c>
      <c r="C28" s="121">
        <v>0</v>
      </c>
      <c r="D28" s="121">
        <v>0</v>
      </c>
      <c r="E28" s="121">
        <v>0</v>
      </c>
    </row>
    <row r="29" spans="1:5" s="277" customFormat="1" ht="15" customHeight="1">
      <c r="A29" s="243" t="s">
        <v>767</v>
      </c>
      <c r="B29" s="278">
        <v>50864035</v>
      </c>
      <c r="C29" s="278">
        <v>428953</v>
      </c>
      <c r="D29" s="278">
        <v>2280773</v>
      </c>
      <c r="E29" s="278">
        <v>53573761</v>
      </c>
    </row>
    <row r="30" spans="1:5" s="277" customFormat="1" ht="15" customHeight="1">
      <c r="A30" s="120" t="s">
        <v>768</v>
      </c>
      <c r="B30" s="121">
        <v>0</v>
      </c>
      <c r="C30" s="121">
        <v>0</v>
      </c>
      <c r="D30" s="121">
        <v>0</v>
      </c>
      <c r="E30" s="121">
        <v>0</v>
      </c>
    </row>
    <row r="31" spans="1:5" s="277" customFormat="1" ht="15" customHeight="1">
      <c r="A31" s="120" t="s">
        <v>769</v>
      </c>
      <c r="B31" s="121">
        <v>246960</v>
      </c>
      <c r="C31" s="121">
        <v>0</v>
      </c>
      <c r="D31" s="121">
        <v>0</v>
      </c>
      <c r="E31" s="121">
        <v>246960</v>
      </c>
    </row>
    <row r="32" spans="1:5" s="277" customFormat="1" ht="15" customHeight="1">
      <c r="A32" s="243" t="s">
        <v>770</v>
      </c>
      <c r="B32" s="278">
        <v>737353868</v>
      </c>
      <c r="C32" s="278">
        <v>108723998</v>
      </c>
      <c r="D32" s="278">
        <v>168233113</v>
      </c>
      <c r="E32" s="278">
        <v>1014310979</v>
      </c>
    </row>
    <row r="33" spans="1:5" ht="15" customHeight="1">
      <c r="A33" s="120" t="s">
        <v>771</v>
      </c>
      <c r="B33" s="121">
        <v>622934515.54840004</v>
      </c>
      <c r="C33" s="121">
        <v>53349587.962099999</v>
      </c>
      <c r="D33" s="121">
        <v>151917448.92969999</v>
      </c>
      <c r="E33" s="121">
        <v>828201552.44019997</v>
      </c>
    </row>
    <row r="34" spans="1:5" ht="15" customHeight="1">
      <c r="A34" s="120" t="s">
        <v>772</v>
      </c>
      <c r="B34" s="123">
        <v>3.8699999999999998E-2</v>
      </c>
      <c r="C34" s="123">
        <v>0.19309999999999999</v>
      </c>
      <c r="D34" s="123">
        <v>8.9999999999999993E-3</v>
      </c>
      <c r="E34" s="123">
        <v>5.0299999999999997E-2</v>
      </c>
    </row>
    <row r="35" spans="1:5" ht="3.75" customHeight="1" thickBot="1">
      <c r="A35" s="527"/>
      <c r="B35" s="527"/>
      <c r="C35" s="527"/>
      <c r="D35" s="527"/>
      <c r="E35" s="527"/>
    </row>
    <row r="36" spans="1:5" ht="15" customHeight="1">
      <c r="A36" s="124" t="s">
        <v>773</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1" customWidth="1"/>
    <col min="5" max="6" width="15.5703125" style="641" customWidth="1"/>
    <col min="7" max="256" width="9.140625" style="641"/>
    <col min="257" max="257" width="44.5703125" style="641" customWidth="1"/>
    <col min="258" max="260" width="16.42578125" style="641" customWidth="1"/>
    <col min="261" max="262" width="15.5703125" style="641" customWidth="1"/>
    <col min="263" max="512" width="9.140625" style="641"/>
    <col min="513" max="513" width="44.5703125" style="641" customWidth="1"/>
    <col min="514" max="516" width="16.42578125" style="641" customWidth="1"/>
    <col min="517" max="518" width="15.5703125" style="641" customWidth="1"/>
    <col min="519" max="768" width="9.140625" style="641"/>
    <col min="769" max="769" width="44.5703125" style="641" customWidth="1"/>
    <col min="770" max="772" width="16.42578125" style="641" customWidth="1"/>
    <col min="773" max="774" width="15.5703125" style="641" customWidth="1"/>
    <col min="775" max="1024" width="9.140625" style="641"/>
    <col min="1025" max="1025" width="44.5703125" style="641" customWidth="1"/>
    <col min="1026" max="1028" width="16.42578125" style="641" customWidth="1"/>
    <col min="1029" max="1030" width="15.5703125" style="641" customWidth="1"/>
    <col min="1031" max="1280" width="9.140625" style="641"/>
    <col min="1281" max="1281" width="44.5703125" style="641" customWidth="1"/>
    <col min="1282" max="1284" width="16.42578125" style="641" customWidth="1"/>
    <col min="1285" max="1286" width="15.5703125" style="641" customWidth="1"/>
    <col min="1287" max="1536" width="9.140625" style="641"/>
    <col min="1537" max="1537" width="44.5703125" style="641" customWidth="1"/>
    <col min="1538" max="1540" width="16.42578125" style="641" customWidth="1"/>
    <col min="1541" max="1542" width="15.5703125" style="641" customWidth="1"/>
    <col min="1543" max="1792" width="9.140625" style="641"/>
    <col min="1793" max="1793" width="44.5703125" style="641" customWidth="1"/>
    <col min="1794" max="1796" width="16.42578125" style="641" customWidth="1"/>
    <col min="1797" max="1798" width="15.5703125" style="641" customWidth="1"/>
    <col min="1799" max="2048" width="9.140625" style="641"/>
    <col min="2049" max="2049" width="44.5703125" style="641" customWidth="1"/>
    <col min="2050" max="2052" width="16.42578125" style="641" customWidth="1"/>
    <col min="2053" max="2054" width="15.5703125" style="641" customWidth="1"/>
    <col min="2055" max="2304" width="9.140625" style="641"/>
    <col min="2305" max="2305" width="44.5703125" style="641" customWidth="1"/>
    <col min="2306" max="2308" width="16.42578125" style="641" customWidth="1"/>
    <col min="2309" max="2310" width="15.5703125" style="641" customWidth="1"/>
    <col min="2311" max="2560" width="9.140625" style="641"/>
    <col min="2561" max="2561" width="44.5703125" style="641" customWidth="1"/>
    <col min="2562" max="2564" width="16.42578125" style="641" customWidth="1"/>
    <col min="2565" max="2566" width="15.5703125" style="641" customWidth="1"/>
    <col min="2567" max="2816" width="9.140625" style="641"/>
    <col min="2817" max="2817" width="44.5703125" style="641" customWidth="1"/>
    <col min="2818" max="2820" width="16.42578125" style="641" customWidth="1"/>
    <col min="2821" max="2822" width="15.5703125" style="641" customWidth="1"/>
    <col min="2823" max="3072" width="9.140625" style="641"/>
    <col min="3073" max="3073" width="44.5703125" style="641" customWidth="1"/>
    <col min="3074" max="3076" width="16.42578125" style="641" customWidth="1"/>
    <col min="3077" max="3078" width="15.5703125" style="641" customWidth="1"/>
    <col min="3079" max="3328" width="9.140625" style="641"/>
    <col min="3329" max="3329" width="44.5703125" style="641" customWidth="1"/>
    <col min="3330" max="3332" width="16.42578125" style="641" customWidth="1"/>
    <col min="3333" max="3334" width="15.5703125" style="641" customWidth="1"/>
    <col min="3335" max="3584" width="9.140625" style="641"/>
    <col min="3585" max="3585" width="44.5703125" style="641" customWidth="1"/>
    <col min="3586" max="3588" width="16.42578125" style="641" customWidth="1"/>
    <col min="3589" max="3590" width="15.5703125" style="641" customWidth="1"/>
    <col min="3591" max="3840" width="9.140625" style="641"/>
    <col min="3841" max="3841" width="44.5703125" style="641" customWidth="1"/>
    <col min="3842" max="3844" width="16.42578125" style="641" customWidth="1"/>
    <col min="3845" max="3846" width="15.5703125" style="641" customWidth="1"/>
    <col min="3847" max="4096" width="9.140625" style="641"/>
    <col min="4097" max="4097" width="44.5703125" style="641" customWidth="1"/>
    <col min="4098" max="4100" width="16.42578125" style="641" customWidth="1"/>
    <col min="4101" max="4102" width="15.5703125" style="641" customWidth="1"/>
    <col min="4103" max="4352" width="9.140625" style="641"/>
    <col min="4353" max="4353" width="44.5703125" style="641" customWidth="1"/>
    <col min="4354" max="4356" width="16.42578125" style="641" customWidth="1"/>
    <col min="4357" max="4358" width="15.5703125" style="641" customWidth="1"/>
    <col min="4359" max="4608" width="9.140625" style="641"/>
    <col min="4609" max="4609" width="44.5703125" style="641" customWidth="1"/>
    <col min="4610" max="4612" width="16.42578125" style="641" customWidth="1"/>
    <col min="4613" max="4614" width="15.5703125" style="641" customWidth="1"/>
    <col min="4615" max="4864" width="9.140625" style="641"/>
    <col min="4865" max="4865" width="44.5703125" style="641" customWidth="1"/>
    <col min="4866" max="4868" width="16.42578125" style="641" customWidth="1"/>
    <col min="4869" max="4870" width="15.5703125" style="641" customWidth="1"/>
    <col min="4871" max="5120" width="9.140625" style="641"/>
    <col min="5121" max="5121" width="44.5703125" style="641" customWidth="1"/>
    <col min="5122" max="5124" width="16.42578125" style="641" customWidth="1"/>
    <col min="5125" max="5126" width="15.5703125" style="641" customWidth="1"/>
    <col min="5127" max="5376" width="9.140625" style="641"/>
    <col min="5377" max="5377" width="44.5703125" style="641" customWidth="1"/>
    <col min="5378" max="5380" width="16.42578125" style="641" customWidth="1"/>
    <col min="5381" max="5382" width="15.5703125" style="641" customWidth="1"/>
    <col min="5383" max="5632" width="9.140625" style="641"/>
    <col min="5633" max="5633" width="44.5703125" style="641" customWidth="1"/>
    <col min="5634" max="5636" width="16.42578125" style="641" customWidth="1"/>
    <col min="5637" max="5638" width="15.5703125" style="641" customWidth="1"/>
    <col min="5639" max="5888" width="9.140625" style="641"/>
    <col min="5889" max="5889" width="44.5703125" style="641" customWidth="1"/>
    <col min="5890" max="5892" width="16.42578125" style="641" customWidth="1"/>
    <col min="5893" max="5894" width="15.5703125" style="641" customWidth="1"/>
    <col min="5895" max="6144" width="9.140625" style="641"/>
    <col min="6145" max="6145" width="44.5703125" style="641" customWidth="1"/>
    <col min="6146" max="6148" width="16.42578125" style="641" customWidth="1"/>
    <col min="6149" max="6150" width="15.5703125" style="641" customWidth="1"/>
    <col min="6151" max="6400" width="9.140625" style="641"/>
    <col min="6401" max="6401" width="44.5703125" style="641" customWidth="1"/>
    <col min="6402" max="6404" width="16.42578125" style="641" customWidth="1"/>
    <col min="6405" max="6406" width="15.5703125" style="641" customWidth="1"/>
    <col min="6407" max="6656" width="9.140625" style="641"/>
    <col min="6657" max="6657" width="44.5703125" style="641" customWidth="1"/>
    <col min="6658" max="6660" width="16.42578125" style="641" customWidth="1"/>
    <col min="6661" max="6662" width="15.5703125" style="641" customWidth="1"/>
    <col min="6663" max="6912" width="9.140625" style="641"/>
    <col min="6913" max="6913" width="44.5703125" style="641" customWidth="1"/>
    <col min="6914" max="6916" width="16.42578125" style="641" customWidth="1"/>
    <col min="6917" max="6918" width="15.5703125" style="641" customWidth="1"/>
    <col min="6919" max="7168" width="9.140625" style="641"/>
    <col min="7169" max="7169" width="44.5703125" style="641" customWidth="1"/>
    <col min="7170" max="7172" width="16.42578125" style="641" customWidth="1"/>
    <col min="7173" max="7174" width="15.5703125" style="641" customWidth="1"/>
    <col min="7175" max="7424" width="9.140625" style="641"/>
    <col min="7425" max="7425" width="44.5703125" style="641" customWidth="1"/>
    <col min="7426" max="7428" width="16.42578125" style="641" customWidth="1"/>
    <col min="7429" max="7430" width="15.5703125" style="641" customWidth="1"/>
    <col min="7431" max="7680" width="9.140625" style="641"/>
    <col min="7681" max="7681" width="44.5703125" style="641" customWidth="1"/>
    <col min="7682" max="7684" width="16.42578125" style="641" customWidth="1"/>
    <col min="7685" max="7686" width="15.5703125" style="641" customWidth="1"/>
    <col min="7687" max="7936" width="9.140625" style="641"/>
    <col min="7937" max="7937" width="44.5703125" style="641" customWidth="1"/>
    <col min="7938" max="7940" width="16.42578125" style="641" customWidth="1"/>
    <col min="7941" max="7942" width="15.5703125" style="641" customWidth="1"/>
    <col min="7943" max="8192" width="9.140625" style="641"/>
    <col min="8193" max="8193" width="44.5703125" style="641" customWidth="1"/>
    <col min="8194" max="8196" width="16.42578125" style="641" customWidth="1"/>
    <col min="8197" max="8198" width="15.5703125" style="641" customWidth="1"/>
    <col min="8199" max="8448" width="9.140625" style="641"/>
    <col min="8449" max="8449" width="44.5703125" style="641" customWidth="1"/>
    <col min="8450" max="8452" width="16.42578125" style="641" customWidth="1"/>
    <col min="8453" max="8454" width="15.5703125" style="641" customWidth="1"/>
    <col min="8455" max="8704" width="9.140625" style="641"/>
    <col min="8705" max="8705" width="44.5703125" style="641" customWidth="1"/>
    <col min="8706" max="8708" width="16.42578125" style="641" customWidth="1"/>
    <col min="8709" max="8710" width="15.5703125" style="641" customWidth="1"/>
    <col min="8711" max="8960" width="9.140625" style="641"/>
    <col min="8961" max="8961" width="44.5703125" style="641" customWidth="1"/>
    <col min="8962" max="8964" width="16.42578125" style="641" customWidth="1"/>
    <col min="8965" max="8966" width="15.5703125" style="641" customWidth="1"/>
    <col min="8967" max="9216" width="9.140625" style="641"/>
    <col min="9217" max="9217" width="44.5703125" style="641" customWidth="1"/>
    <col min="9218" max="9220" width="16.42578125" style="641" customWidth="1"/>
    <col min="9221" max="9222" width="15.5703125" style="641" customWidth="1"/>
    <col min="9223" max="9472" width="9.140625" style="641"/>
    <col min="9473" max="9473" width="44.5703125" style="641" customWidth="1"/>
    <col min="9474" max="9476" width="16.42578125" style="641" customWidth="1"/>
    <col min="9477" max="9478" width="15.5703125" style="641" customWidth="1"/>
    <col min="9479" max="9728" width="9.140625" style="641"/>
    <col min="9729" max="9729" width="44.5703125" style="641" customWidth="1"/>
    <col min="9730" max="9732" width="16.42578125" style="641" customWidth="1"/>
    <col min="9733" max="9734" width="15.5703125" style="641" customWidth="1"/>
    <col min="9735" max="9984" width="9.140625" style="641"/>
    <col min="9985" max="9985" width="44.5703125" style="641" customWidth="1"/>
    <col min="9986" max="9988" width="16.42578125" style="641" customWidth="1"/>
    <col min="9989" max="9990" width="15.5703125" style="641" customWidth="1"/>
    <col min="9991" max="10240" width="9.140625" style="641"/>
    <col min="10241" max="10241" width="44.5703125" style="641" customWidth="1"/>
    <col min="10242" max="10244" width="16.42578125" style="641" customWidth="1"/>
    <col min="10245" max="10246" width="15.5703125" style="641" customWidth="1"/>
    <col min="10247" max="10496" width="9.140625" style="641"/>
    <col min="10497" max="10497" width="44.5703125" style="641" customWidth="1"/>
    <col min="10498" max="10500" width="16.42578125" style="641" customWidth="1"/>
    <col min="10501" max="10502" width="15.5703125" style="641" customWidth="1"/>
    <col min="10503" max="10752" width="9.140625" style="641"/>
    <col min="10753" max="10753" width="44.5703125" style="641" customWidth="1"/>
    <col min="10754" max="10756" width="16.42578125" style="641" customWidth="1"/>
    <col min="10757" max="10758" width="15.5703125" style="641" customWidth="1"/>
    <col min="10759" max="11008" width="9.140625" style="641"/>
    <col min="11009" max="11009" width="44.5703125" style="641" customWidth="1"/>
    <col min="11010" max="11012" width="16.42578125" style="641" customWidth="1"/>
    <col min="11013" max="11014" width="15.5703125" style="641" customWidth="1"/>
    <col min="11015" max="11264" width="9.140625" style="641"/>
    <col min="11265" max="11265" width="44.5703125" style="641" customWidth="1"/>
    <col min="11266" max="11268" width="16.42578125" style="641" customWidth="1"/>
    <col min="11269" max="11270" width="15.5703125" style="641" customWidth="1"/>
    <col min="11271" max="11520" width="9.140625" style="641"/>
    <col min="11521" max="11521" width="44.5703125" style="641" customWidth="1"/>
    <col min="11522" max="11524" width="16.42578125" style="641" customWidth="1"/>
    <col min="11525" max="11526" width="15.5703125" style="641" customWidth="1"/>
    <col min="11527" max="11776" width="9.140625" style="641"/>
    <col min="11777" max="11777" width="44.5703125" style="641" customWidth="1"/>
    <col min="11778" max="11780" width="16.42578125" style="641" customWidth="1"/>
    <col min="11781" max="11782" width="15.5703125" style="641" customWidth="1"/>
    <col min="11783" max="12032" width="9.140625" style="641"/>
    <col min="12033" max="12033" width="44.5703125" style="641" customWidth="1"/>
    <col min="12034" max="12036" width="16.42578125" style="641" customWidth="1"/>
    <col min="12037" max="12038" width="15.5703125" style="641" customWidth="1"/>
    <col min="12039" max="12288" width="9.140625" style="641"/>
    <col min="12289" max="12289" width="44.5703125" style="641" customWidth="1"/>
    <col min="12290" max="12292" width="16.42578125" style="641" customWidth="1"/>
    <col min="12293" max="12294" width="15.5703125" style="641" customWidth="1"/>
    <col min="12295" max="12544" width="9.140625" style="641"/>
    <col min="12545" max="12545" width="44.5703125" style="641" customWidth="1"/>
    <col min="12546" max="12548" width="16.42578125" style="641" customWidth="1"/>
    <col min="12549" max="12550" width="15.5703125" style="641" customWidth="1"/>
    <col min="12551" max="12800" width="9.140625" style="641"/>
    <col min="12801" max="12801" width="44.5703125" style="641" customWidth="1"/>
    <col min="12802" max="12804" width="16.42578125" style="641" customWidth="1"/>
    <col min="12805" max="12806" width="15.5703125" style="641" customWidth="1"/>
    <col min="12807" max="13056" width="9.140625" style="641"/>
    <col min="13057" max="13057" width="44.5703125" style="641" customWidth="1"/>
    <col min="13058" max="13060" width="16.42578125" style="641" customWidth="1"/>
    <col min="13061" max="13062" width="15.5703125" style="641" customWidth="1"/>
    <col min="13063" max="13312" width="9.140625" style="641"/>
    <col min="13313" max="13313" width="44.5703125" style="641" customWidth="1"/>
    <col min="13314" max="13316" width="16.42578125" style="641" customWidth="1"/>
    <col min="13317" max="13318" width="15.5703125" style="641" customWidth="1"/>
    <col min="13319" max="13568" width="9.140625" style="641"/>
    <col min="13569" max="13569" width="44.5703125" style="641" customWidth="1"/>
    <col min="13570" max="13572" width="16.42578125" style="641" customWidth="1"/>
    <col min="13573" max="13574" width="15.5703125" style="641" customWidth="1"/>
    <col min="13575" max="13824" width="9.140625" style="641"/>
    <col min="13825" max="13825" width="44.5703125" style="641" customWidth="1"/>
    <col min="13826" max="13828" width="16.42578125" style="641" customWidth="1"/>
    <col min="13829" max="13830" width="15.5703125" style="641" customWidth="1"/>
    <col min="13831" max="14080" width="9.140625" style="641"/>
    <col min="14081" max="14081" width="44.5703125" style="641" customWidth="1"/>
    <col min="14082" max="14084" width="16.42578125" style="641" customWidth="1"/>
    <col min="14085" max="14086" width="15.5703125" style="641" customWidth="1"/>
    <col min="14087" max="14336" width="9.140625" style="641"/>
    <col min="14337" max="14337" width="44.5703125" style="641" customWidth="1"/>
    <col min="14338" max="14340" width="16.42578125" style="641" customWidth="1"/>
    <col min="14341" max="14342" width="15.5703125" style="641" customWidth="1"/>
    <col min="14343" max="14592" width="9.140625" style="641"/>
    <col min="14593" max="14593" width="44.5703125" style="641" customWidth="1"/>
    <col min="14594" max="14596" width="16.42578125" style="641" customWidth="1"/>
    <col min="14597" max="14598" width="15.5703125" style="641" customWidth="1"/>
    <col min="14599" max="14848" width="9.140625" style="641"/>
    <col min="14849" max="14849" width="44.5703125" style="641" customWidth="1"/>
    <col min="14850" max="14852" width="16.42578125" style="641" customWidth="1"/>
    <col min="14853" max="14854" width="15.5703125" style="641" customWidth="1"/>
    <col min="14855" max="15104" width="9.140625" style="641"/>
    <col min="15105" max="15105" width="44.5703125" style="641" customWidth="1"/>
    <col min="15106" max="15108" width="16.42578125" style="641" customWidth="1"/>
    <col min="15109" max="15110" width="15.5703125" style="641" customWidth="1"/>
    <col min="15111" max="15360" width="9.140625" style="641"/>
    <col min="15361" max="15361" width="44.5703125" style="641" customWidth="1"/>
    <col min="15362" max="15364" width="16.42578125" style="641" customWidth="1"/>
    <col min="15365" max="15366" width="15.5703125" style="641" customWidth="1"/>
    <col min="15367" max="15616" width="9.140625" style="641"/>
    <col min="15617" max="15617" width="44.5703125" style="641" customWidth="1"/>
    <col min="15618" max="15620" width="16.42578125" style="641" customWidth="1"/>
    <col min="15621" max="15622" width="15.5703125" style="641" customWidth="1"/>
    <col min="15623" max="15872" width="9.140625" style="641"/>
    <col min="15873" max="15873" width="44.5703125" style="641" customWidth="1"/>
    <col min="15874" max="15876" width="16.42578125" style="641" customWidth="1"/>
    <col min="15877" max="15878" width="15.5703125" style="641" customWidth="1"/>
    <col min="15879" max="16128" width="9.140625" style="641"/>
    <col min="16129" max="16129" width="44.5703125" style="641" customWidth="1"/>
    <col min="16130" max="16132" width="16.42578125" style="641" customWidth="1"/>
    <col min="16133" max="16134" width="15.5703125" style="641" customWidth="1"/>
    <col min="16135" max="16384" width="9.140625" style="641"/>
  </cols>
  <sheetData>
    <row r="1" spans="1:21" s="28" customFormat="1" ht="30" customHeight="1">
      <c r="A1" s="760" t="s">
        <v>475</v>
      </c>
      <c r="B1" s="760"/>
      <c r="C1" s="760"/>
      <c r="D1" s="760"/>
      <c r="E1" s="760"/>
      <c r="F1" s="760"/>
      <c r="G1" s="47"/>
      <c r="H1" s="47"/>
      <c r="I1" s="47"/>
      <c r="J1" s="47"/>
      <c r="K1" s="47"/>
      <c r="L1" s="47"/>
      <c r="M1" s="47"/>
      <c r="N1" s="47"/>
      <c r="O1" s="47"/>
      <c r="P1" s="47"/>
      <c r="Q1" s="47"/>
      <c r="R1" s="47"/>
      <c r="S1" s="47"/>
      <c r="T1" s="47"/>
      <c r="U1" s="47"/>
    </row>
    <row r="2" spans="1:21" s="28" customFormat="1" ht="15" customHeight="1">
      <c r="A2" s="761" t="s">
        <v>774</v>
      </c>
      <c r="B2" s="761"/>
      <c r="C2" s="761"/>
      <c r="D2" s="761"/>
      <c r="E2" s="761"/>
      <c r="F2" s="761"/>
      <c r="G2" s="47"/>
      <c r="H2" s="47"/>
      <c r="I2" s="47"/>
      <c r="J2" s="47"/>
      <c r="K2" s="47"/>
      <c r="L2" s="47"/>
      <c r="M2" s="47"/>
      <c r="N2" s="47"/>
      <c r="O2" s="47"/>
      <c r="P2" s="47"/>
      <c r="Q2" s="47"/>
      <c r="R2" s="47"/>
      <c r="S2" s="47"/>
      <c r="T2" s="47"/>
      <c r="U2" s="47"/>
    </row>
    <row r="3" spans="1:21" s="28" customFormat="1" ht="15" customHeight="1">
      <c r="A3" s="772" t="s">
        <v>1595</v>
      </c>
      <c r="B3" s="772"/>
      <c r="C3" s="772"/>
      <c r="D3" s="772"/>
      <c r="E3" s="772"/>
      <c r="F3" s="772"/>
      <c r="G3" s="47"/>
      <c r="H3" s="47"/>
      <c r="I3" s="47"/>
      <c r="J3" s="47"/>
      <c r="K3" s="47"/>
      <c r="L3" s="47"/>
      <c r="M3" s="47"/>
      <c r="N3" s="47"/>
      <c r="O3" s="47"/>
      <c r="P3" s="47"/>
      <c r="Q3" s="47"/>
      <c r="R3" s="47"/>
      <c r="S3" s="47"/>
      <c r="T3" s="47"/>
      <c r="U3" s="47"/>
    </row>
    <row r="4" spans="1:21" s="29" customFormat="1" ht="30" customHeight="1">
      <c r="A4" s="762" t="s">
        <v>544</v>
      </c>
      <c r="B4" s="762"/>
      <c r="C4" s="762"/>
      <c r="D4" s="762"/>
      <c r="E4" s="762"/>
      <c r="F4" s="762"/>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64</v>
      </c>
      <c r="C6" s="301" t="s">
        <v>66</v>
      </c>
      <c r="D6" s="301" t="s">
        <v>68</v>
      </c>
      <c r="E6" s="309" t="s">
        <v>551</v>
      </c>
      <c r="F6" s="309" t="s">
        <v>775</v>
      </c>
      <c r="G6" s="47"/>
      <c r="H6" s="47"/>
      <c r="I6" s="47"/>
      <c r="J6" s="47"/>
      <c r="K6" s="47"/>
      <c r="L6" s="47"/>
      <c r="M6" s="47"/>
      <c r="N6" s="47"/>
      <c r="O6" s="47"/>
      <c r="P6" s="47"/>
      <c r="Q6" s="47"/>
      <c r="R6" s="47"/>
      <c r="S6" s="47"/>
      <c r="T6" s="47"/>
      <c r="U6" s="47"/>
    </row>
    <row r="7" spans="1:21" ht="15" customHeight="1">
      <c r="A7" s="71" t="s">
        <v>776</v>
      </c>
      <c r="B7" s="126">
        <v>1647666.5867699999</v>
      </c>
      <c r="C7" s="126">
        <v>750184.19964999997</v>
      </c>
      <c r="D7" s="126">
        <v>229278.73922999998</v>
      </c>
      <c r="E7" s="126">
        <v>2627129.5256500002</v>
      </c>
      <c r="F7" s="248">
        <v>0.98011258748446783</v>
      </c>
      <c r="G7" s="47"/>
      <c r="H7" s="47"/>
      <c r="I7" s="47"/>
      <c r="J7" s="47"/>
      <c r="K7" s="47"/>
      <c r="L7" s="47"/>
      <c r="M7" s="47"/>
      <c r="N7" s="47"/>
      <c r="O7" s="47"/>
      <c r="P7" s="47"/>
      <c r="Q7" s="47"/>
      <c r="R7" s="47"/>
      <c r="S7" s="47"/>
      <c r="T7" s="47"/>
      <c r="U7" s="47"/>
    </row>
    <row r="8" spans="1:21" ht="15" customHeight="1">
      <c r="A8" s="71" t="s">
        <v>777</v>
      </c>
      <c r="B8" s="126">
        <v>3160.2019300000002</v>
      </c>
      <c r="C8" s="126">
        <v>3332.4570800000001</v>
      </c>
      <c r="D8" s="126">
        <v>3898.26325</v>
      </c>
      <c r="E8" s="126">
        <v>10390.922259999999</v>
      </c>
      <c r="F8" s="248">
        <v>3.8765784492787001E-3</v>
      </c>
      <c r="G8" s="47"/>
      <c r="H8" s="47"/>
      <c r="I8" s="47"/>
      <c r="J8" s="47"/>
      <c r="K8" s="47"/>
      <c r="L8" s="47"/>
      <c r="M8" s="47"/>
      <c r="N8" s="47"/>
      <c r="O8" s="47"/>
      <c r="P8" s="47"/>
      <c r="Q8" s="47"/>
      <c r="R8" s="47"/>
      <c r="S8" s="47"/>
      <c r="T8" s="47"/>
      <c r="U8" s="47"/>
    </row>
    <row r="9" spans="1:21" ht="15" customHeight="1">
      <c r="A9" s="71" t="s">
        <v>778</v>
      </c>
      <c r="B9" s="126">
        <v>3168.4687799999997</v>
      </c>
      <c r="C9" s="126">
        <v>0</v>
      </c>
      <c r="D9" s="126">
        <v>1249.2260100000001</v>
      </c>
      <c r="E9" s="126">
        <v>4417.6947900000005</v>
      </c>
      <c r="F9" s="248">
        <v>1.6481251605865424E-3</v>
      </c>
      <c r="G9" s="47"/>
      <c r="H9" s="47"/>
      <c r="I9" s="47"/>
      <c r="J9" s="47"/>
      <c r="K9" s="47"/>
      <c r="L9" s="47"/>
      <c r="M9" s="47"/>
      <c r="N9" s="47"/>
      <c r="O9" s="47"/>
      <c r="P9" s="47"/>
      <c r="Q9" s="47"/>
      <c r="R9" s="47"/>
      <c r="S9" s="47"/>
      <c r="T9" s="47"/>
      <c r="U9" s="47"/>
    </row>
    <row r="10" spans="1:21" ht="15" customHeight="1">
      <c r="A10" s="71" t="s">
        <v>779</v>
      </c>
      <c r="B10" s="126">
        <v>78.294589999999999</v>
      </c>
      <c r="C10" s="126">
        <v>0</v>
      </c>
      <c r="D10" s="126">
        <v>37.226080000000003</v>
      </c>
      <c r="E10" s="126">
        <v>115.52067</v>
      </c>
      <c r="F10" s="248">
        <v>4.3097708611693097E-5</v>
      </c>
      <c r="G10" s="47"/>
      <c r="H10" s="47"/>
      <c r="I10" s="47"/>
      <c r="J10" s="47"/>
      <c r="K10" s="47"/>
      <c r="L10" s="47"/>
      <c r="M10" s="47"/>
      <c r="N10" s="47"/>
      <c r="O10" s="47"/>
      <c r="P10" s="47"/>
      <c r="Q10" s="47"/>
      <c r="R10" s="47"/>
      <c r="S10" s="47"/>
      <c r="T10" s="47"/>
      <c r="U10" s="47"/>
    </row>
    <row r="11" spans="1:21" ht="15" customHeight="1">
      <c r="A11" s="71" t="s">
        <v>780</v>
      </c>
      <c r="B11" s="126">
        <v>146.52500000000001</v>
      </c>
      <c r="C11" s="126">
        <v>0</v>
      </c>
      <c r="D11" s="126">
        <v>662.4513199999999</v>
      </c>
      <c r="E11" s="126">
        <v>808.97631999999999</v>
      </c>
      <c r="F11" s="248">
        <v>3.0180768266942904E-4</v>
      </c>
      <c r="G11" s="47"/>
      <c r="H11" s="47"/>
      <c r="I11" s="47"/>
      <c r="J11" s="47"/>
      <c r="K11" s="47"/>
      <c r="L11" s="47"/>
      <c r="M11" s="47"/>
      <c r="N11" s="47"/>
      <c r="O11" s="47"/>
      <c r="P11" s="47"/>
      <c r="Q11" s="47"/>
      <c r="R11" s="47"/>
      <c r="S11" s="47"/>
      <c r="T11" s="47"/>
      <c r="U11" s="47"/>
    </row>
    <row r="12" spans="1:21" ht="15" customHeight="1">
      <c r="A12" s="71" t="s">
        <v>781</v>
      </c>
      <c r="B12" s="126">
        <v>0</v>
      </c>
      <c r="C12" s="126">
        <v>0</v>
      </c>
      <c r="D12" s="126">
        <v>66.245130000000003</v>
      </c>
      <c r="E12" s="126">
        <v>66.245130000000003</v>
      </c>
      <c r="F12" s="248">
        <v>2.4714307055903799E-5</v>
      </c>
      <c r="G12" s="47"/>
      <c r="H12" s="47"/>
      <c r="I12" s="47"/>
      <c r="J12" s="47"/>
      <c r="K12" s="47"/>
      <c r="L12" s="47"/>
      <c r="M12" s="47"/>
      <c r="N12" s="47"/>
      <c r="O12" s="47"/>
      <c r="P12" s="47"/>
      <c r="Q12" s="47"/>
      <c r="R12" s="47"/>
      <c r="S12" s="47"/>
      <c r="T12" s="47"/>
      <c r="U12" s="47"/>
    </row>
    <row r="13" spans="1:21" ht="15" customHeight="1">
      <c r="A13" s="71" t="s">
        <v>782</v>
      </c>
      <c r="B13" s="126">
        <v>423.22091999999998</v>
      </c>
      <c r="C13" s="126">
        <v>560.01217000000008</v>
      </c>
      <c r="D13" s="126">
        <v>0</v>
      </c>
      <c r="E13" s="126">
        <v>983.23308999999995</v>
      </c>
      <c r="F13" s="248">
        <v>3.6681827771769903E-4</v>
      </c>
      <c r="G13" s="47"/>
      <c r="H13" s="47"/>
      <c r="I13" s="47"/>
      <c r="J13" s="47"/>
      <c r="K13" s="47"/>
      <c r="L13" s="47"/>
      <c r="M13" s="47"/>
      <c r="N13" s="47"/>
      <c r="O13" s="47"/>
      <c r="P13" s="47"/>
      <c r="Q13" s="47"/>
      <c r="R13" s="47"/>
      <c r="S13" s="47"/>
      <c r="T13" s="47"/>
      <c r="U13" s="47"/>
    </row>
    <row r="14" spans="1:21" ht="15" customHeight="1">
      <c r="A14" s="71" t="s">
        <v>783</v>
      </c>
      <c r="B14" s="126">
        <v>103.65369</v>
      </c>
      <c r="C14" s="126">
        <v>140.00304</v>
      </c>
      <c r="D14" s="126">
        <v>0</v>
      </c>
      <c r="E14" s="126">
        <v>243.65673000000001</v>
      </c>
      <c r="F14" s="248">
        <v>9.09018857908112E-5</v>
      </c>
      <c r="G14" s="47"/>
      <c r="H14" s="47"/>
      <c r="I14" s="47"/>
      <c r="J14" s="47"/>
      <c r="K14" s="47"/>
      <c r="L14" s="47"/>
      <c r="M14" s="47"/>
      <c r="N14" s="47"/>
      <c r="O14" s="47"/>
      <c r="P14" s="47"/>
      <c r="Q14" s="47"/>
      <c r="R14" s="47"/>
      <c r="S14" s="47"/>
      <c r="T14" s="47"/>
      <c r="U14" s="47"/>
    </row>
    <row r="15" spans="1:21" ht="15" customHeight="1">
      <c r="A15" s="71" t="s">
        <v>784</v>
      </c>
      <c r="B15" s="126">
        <v>1303.12391</v>
      </c>
      <c r="C15" s="126">
        <v>81.583199999999991</v>
      </c>
      <c r="D15" s="126">
        <v>0</v>
      </c>
      <c r="E15" s="126">
        <v>1384.7071100000001</v>
      </c>
      <c r="F15" s="248">
        <v>5.1659762308615183E-4</v>
      </c>
      <c r="G15" s="47"/>
      <c r="H15" s="47"/>
      <c r="I15" s="47"/>
      <c r="J15" s="47"/>
      <c r="K15" s="47"/>
      <c r="L15" s="47"/>
      <c r="M15" s="47"/>
      <c r="N15" s="47"/>
      <c r="O15" s="47"/>
      <c r="P15" s="47"/>
      <c r="Q15" s="47"/>
      <c r="R15" s="47"/>
      <c r="S15" s="47"/>
      <c r="T15" s="47"/>
      <c r="U15" s="47"/>
    </row>
    <row r="16" spans="1:21" ht="15" customHeight="1">
      <c r="A16" s="71" t="s">
        <v>785</v>
      </c>
      <c r="B16" s="126">
        <v>505.09154999999998</v>
      </c>
      <c r="C16" s="126">
        <v>32.633279999999999</v>
      </c>
      <c r="D16" s="126">
        <v>0</v>
      </c>
      <c r="E16" s="126">
        <v>537.72483</v>
      </c>
      <c r="F16" s="248">
        <v>2.0061092128891101E-4</v>
      </c>
      <c r="G16" s="47"/>
      <c r="H16" s="47"/>
      <c r="I16" s="47"/>
      <c r="J16" s="47"/>
      <c r="K16" s="47"/>
      <c r="L16" s="47"/>
      <c r="M16" s="47"/>
      <c r="N16" s="47"/>
      <c r="O16" s="47"/>
      <c r="P16" s="47"/>
      <c r="Q16" s="47"/>
      <c r="R16" s="47"/>
      <c r="S16" s="47"/>
      <c r="T16" s="47"/>
      <c r="U16" s="47"/>
    </row>
    <row r="17" spans="1:21" ht="15" customHeight="1">
      <c r="A17" s="71" t="s">
        <v>786</v>
      </c>
      <c r="B17" s="126">
        <v>21388.173760000001</v>
      </c>
      <c r="C17" s="126">
        <v>15282.97358</v>
      </c>
      <c r="D17" s="126">
        <v>9041.187179999999</v>
      </c>
      <c r="E17" s="126">
        <v>45712.334520000004</v>
      </c>
      <c r="F17" s="248">
        <v>1.7054063771472259E-2</v>
      </c>
      <c r="G17" s="47"/>
      <c r="H17" s="47"/>
      <c r="I17" s="47"/>
      <c r="J17" s="47"/>
      <c r="K17" s="47"/>
      <c r="L17" s="47"/>
      <c r="M17" s="47"/>
      <c r="N17" s="47"/>
      <c r="O17" s="47"/>
      <c r="P17" s="47"/>
      <c r="Q17" s="47"/>
      <c r="R17" s="47"/>
      <c r="S17" s="47"/>
      <c r="T17" s="47"/>
      <c r="U17" s="47"/>
    </row>
    <row r="18" spans="1:21" ht="15" customHeight="1">
      <c r="A18" s="71" t="s">
        <v>787</v>
      </c>
      <c r="B18" s="126">
        <v>11082.642830000001</v>
      </c>
      <c r="C18" s="126">
        <v>7664.8109800000002</v>
      </c>
      <c r="D18" s="126">
        <v>5782.1338900000001</v>
      </c>
      <c r="E18" s="126">
        <v>24529.5877</v>
      </c>
      <c r="F18" s="248">
        <v>9.1513408211670901E-3</v>
      </c>
      <c r="G18" s="47"/>
      <c r="H18" s="47"/>
      <c r="I18" s="47"/>
      <c r="J18" s="47"/>
      <c r="K18" s="47"/>
      <c r="L18" s="47"/>
      <c r="M18" s="47"/>
      <c r="N18" s="47"/>
      <c r="O18" s="47"/>
      <c r="P18" s="47"/>
      <c r="Q18" s="47"/>
      <c r="R18" s="47"/>
      <c r="S18" s="47"/>
      <c r="T18" s="47"/>
      <c r="U18" s="47"/>
    </row>
    <row r="19" spans="1:21" ht="15" customHeight="1">
      <c r="A19" s="303" t="s">
        <v>788</v>
      </c>
      <c r="B19" s="304">
        <v>1674096.0991399998</v>
      </c>
      <c r="C19" s="304">
        <v>766108.76859999995</v>
      </c>
      <c r="D19" s="304">
        <v>240231.60373999999</v>
      </c>
      <c r="E19" s="304">
        <v>2680436.4714800003</v>
      </c>
      <c r="F19" s="338">
        <v>1</v>
      </c>
      <c r="G19" s="47"/>
      <c r="H19" s="47"/>
      <c r="I19" s="47"/>
      <c r="J19" s="47"/>
      <c r="K19" s="47"/>
      <c r="L19" s="47"/>
      <c r="M19" s="47"/>
      <c r="N19" s="47"/>
      <c r="O19" s="47"/>
      <c r="P19" s="47"/>
      <c r="Q19" s="47"/>
      <c r="R19" s="47"/>
      <c r="S19" s="47"/>
      <c r="T19" s="47"/>
      <c r="U19" s="47"/>
    </row>
    <row r="20" spans="1:21" ht="15" customHeight="1">
      <c r="A20" s="71" t="s">
        <v>1140</v>
      </c>
      <c r="B20" s="126">
        <v>14929.88459</v>
      </c>
      <c r="C20" s="126">
        <v>11169.90438</v>
      </c>
      <c r="D20" s="126">
        <v>9783.8683500000006</v>
      </c>
      <c r="E20" s="126">
        <v>35883.657319999897</v>
      </c>
      <c r="F20" s="126"/>
      <c r="G20" s="47"/>
      <c r="H20" s="47"/>
      <c r="I20" s="47"/>
      <c r="J20" s="47"/>
      <c r="K20" s="47"/>
      <c r="L20" s="47"/>
      <c r="M20" s="47"/>
      <c r="N20" s="47"/>
      <c r="O20" s="47"/>
      <c r="P20" s="47"/>
      <c r="Q20" s="47"/>
      <c r="R20" s="47"/>
      <c r="S20" s="47"/>
      <c r="T20" s="47"/>
      <c r="U20" s="47"/>
    </row>
    <row r="21" spans="1:21" s="30" customFormat="1" ht="15" customHeight="1" thickBot="1">
      <c r="A21" s="528" t="s">
        <v>1141</v>
      </c>
      <c r="B21" s="529">
        <v>0.62456100599752296</v>
      </c>
      <c r="C21" s="529">
        <v>0.28581493228861854</v>
      </c>
      <c r="D21" s="529">
        <v>8.9624061713858255E-2</v>
      </c>
      <c r="E21" s="529">
        <v>1</v>
      </c>
      <c r="F21" s="529"/>
      <c r="G21" s="308"/>
      <c r="H21" s="308"/>
      <c r="I21" s="308"/>
      <c r="J21" s="308"/>
      <c r="K21" s="308"/>
      <c r="L21" s="308"/>
      <c r="M21" s="308"/>
      <c r="N21" s="308"/>
      <c r="O21" s="308"/>
      <c r="P21" s="308"/>
      <c r="Q21" s="308"/>
      <c r="R21" s="308"/>
      <c r="S21" s="308"/>
      <c r="T21" s="308"/>
      <c r="U21" s="308"/>
    </row>
    <row r="22" spans="1:21" ht="15" customHeight="1">
      <c r="A22" s="639" t="s">
        <v>791</v>
      </c>
      <c r="B22" s="284"/>
      <c r="C22" s="285"/>
      <c r="D22" s="285"/>
      <c r="E22" s="284"/>
      <c r="F22" s="284"/>
      <c r="G22" s="47"/>
      <c r="H22" s="47"/>
      <c r="I22" s="47"/>
      <c r="J22" s="47"/>
      <c r="K22" s="47"/>
      <c r="L22" s="47"/>
      <c r="M22" s="47"/>
      <c r="N22" s="47"/>
      <c r="O22" s="47"/>
      <c r="P22" s="47"/>
      <c r="Q22" s="47"/>
      <c r="R22" s="47"/>
      <c r="S22" s="47"/>
      <c r="T22" s="47"/>
      <c r="U22" s="47"/>
    </row>
    <row r="23" spans="1:21" ht="84" customHeight="1">
      <c r="A23" s="775" t="s">
        <v>596</v>
      </c>
      <c r="B23" s="795"/>
      <c r="C23" s="795"/>
      <c r="D23" s="795"/>
      <c r="E23" s="795"/>
      <c r="F23" s="795"/>
      <c r="G23" s="47"/>
      <c r="H23" s="47"/>
      <c r="I23" s="47"/>
      <c r="J23" s="47"/>
      <c r="K23" s="47"/>
      <c r="L23" s="47"/>
      <c r="M23" s="47"/>
      <c r="N23" s="47"/>
      <c r="O23" s="47"/>
      <c r="P23" s="47"/>
      <c r="Q23" s="47"/>
      <c r="R23" s="47"/>
      <c r="S23" s="47"/>
      <c r="T23" s="47"/>
      <c r="U23" s="47"/>
    </row>
    <row r="24" spans="1:21" ht="73.5" customHeight="1">
      <c r="A24" s="775" t="s">
        <v>597</v>
      </c>
      <c r="B24" s="795"/>
      <c r="C24" s="795"/>
      <c r="D24" s="795"/>
      <c r="E24" s="795"/>
      <c r="F24" s="795"/>
      <c r="G24" s="47"/>
      <c r="H24" s="47"/>
      <c r="I24" s="47"/>
      <c r="J24" s="47"/>
      <c r="K24" s="47"/>
      <c r="L24" s="47"/>
      <c r="M24" s="47"/>
      <c r="N24" s="47"/>
      <c r="O24" s="47"/>
      <c r="P24" s="47"/>
      <c r="Q24" s="47"/>
      <c r="R24" s="47"/>
      <c r="S24" s="47"/>
      <c r="T24" s="47"/>
      <c r="U24" s="47"/>
    </row>
    <row r="25" spans="1:21" ht="15" customHeight="1">
      <c r="A25" s="639" t="s">
        <v>792</v>
      </c>
      <c r="B25" s="639"/>
      <c r="C25" s="286"/>
      <c r="D25" s="286"/>
      <c r="E25" s="639"/>
      <c r="F25" s="639"/>
      <c r="G25" s="47"/>
      <c r="H25" s="47"/>
      <c r="I25" s="47"/>
      <c r="J25" s="47"/>
      <c r="K25" s="47"/>
      <c r="L25" s="47"/>
      <c r="M25" s="47"/>
      <c r="N25" s="47"/>
      <c r="O25" s="47"/>
      <c r="P25" s="47"/>
      <c r="Q25" s="47"/>
      <c r="R25" s="47"/>
      <c r="S25" s="47"/>
      <c r="T25" s="47"/>
      <c r="U25" s="47"/>
    </row>
    <row r="26" spans="1:21" ht="15" customHeight="1">
      <c r="A26" s="530"/>
      <c r="B26" s="639"/>
      <c r="C26" s="286"/>
      <c r="D26" s="286"/>
      <c r="E26" s="639"/>
      <c r="F26" s="639"/>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45" t="s">
        <v>475</v>
      </c>
      <c r="B1" s="745"/>
      <c r="C1" s="745"/>
      <c r="D1" s="745"/>
      <c r="E1" s="745"/>
      <c r="F1" s="745"/>
      <c r="G1" s="11"/>
    </row>
    <row r="2" spans="1:7" ht="18">
      <c r="A2" s="746" t="s">
        <v>1142</v>
      </c>
      <c r="B2" s="746"/>
      <c r="C2" s="746"/>
      <c r="D2" s="746"/>
      <c r="E2" s="746"/>
      <c r="F2" s="746"/>
      <c r="G2" s="11"/>
    </row>
    <row r="3" spans="1:7" ht="18">
      <c r="A3" s="746" t="s">
        <v>1595</v>
      </c>
      <c r="B3" s="746"/>
      <c r="C3" s="746"/>
      <c r="D3" s="746"/>
      <c r="E3" s="746"/>
      <c r="F3" s="746"/>
      <c r="G3" s="11"/>
    </row>
    <row r="4" spans="1:7" ht="30" customHeight="1">
      <c r="A4" s="750" t="s">
        <v>544</v>
      </c>
      <c r="B4" s="750"/>
      <c r="C4" s="750"/>
      <c r="D4" s="750"/>
      <c r="E4" s="750"/>
      <c r="F4" s="750"/>
      <c r="G4" s="11"/>
    </row>
    <row r="5" spans="1:7">
      <c r="A5" s="99"/>
      <c r="B5" s="205"/>
      <c r="C5" s="205"/>
      <c r="D5" s="101"/>
      <c r="E5" s="184"/>
      <c r="F5" s="205"/>
      <c r="G5" s="11"/>
    </row>
    <row r="6" spans="1:7" ht="30" customHeight="1">
      <c r="A6" s="72" t="s">
        <v>821</v>
      </c>
      <c r="B6" s="73" t="s">
        <v>64</v>
      </c>
      <c r="C6" s="73" t="s">
        <v>66</v>
      </c>
      <c r="D6" s="73" t="s">
        <v>68</v>
      </c>
      <c r="E6" s="176" t="s">
        <v>551</v>
      </c>
      <c r="F6" s="73" t="s">
        <v>775</v>
      </c>
      <c r="G6" s="444"/>
    </row>
    <row r="7" spans="1:7">
      <c r="A7" s="100" t="s">
        <v>823</v>
      </c>
      <c r="B7" s="97">
        <v>0</v>
      </c>
      <c r="C7" s="97">
        <v>0</v>
      </c>
      <c r="D7" s="97">
        <v>0</v>
      </c>
      <c r="E7" s="97">
        <v>0</v>
      </c>
      <c r="F7" s="160">
        <v>0</v>
      </c>
      <c r="G7" s="11"/>
    </row>
    <row r="8" spans="1:7">
      <c r="A8" s="100" t="s">
        <v>824</v>
      </c>
      <c r="B8" s="97">
        <v>8083.0396799999999</v>
      </c>
      <c r="C8" s="97">
        <v>24428.435300000001</v>
      </c>
      <c r="D8" s="97">
        <v>0</v>
      </c>
      <c r="E8" s="97">
        <v>32511.474979999999</v>
      </c>
      <c r="F8" s="160">
        <v>1.3185811693563577E-2</v>
      </c>
      <c r="G8" s="11"/>
    </row>
    <row r="9" spans="1:7">
      <c r="A9" s="100" t="s">
        <v>825</v>
      </c>
      <c r="B9" s="97">
        <v>7732.6238300000005</v>
      </c>
      <c r="C9" s="97">
        <v>52625.036350000002</v>
      </c>
      <c r="D9" s="97">
        <v>0</v>
      </c>
      <c r="E9" s="97">
        <v>60357.660180000006</v>
      </c>
      <c r="F9" s="160">
        <v>2.4479502756708849E-2</v>
      </c>
      <c r="G9" s="11"/>
    </row>
    <row r="10" spans="1:7">
      <c r="A10" s="100" t="s">
        <v>826</v>
      </c>
      <c r="B10" s="97">
        <v>33257.567840000003</v>
      </c>
      <c r="C10" s="97">
        <v>97072.728870000006</v>
      </c>
      <c r="D10" s="97">
        <v>0</v>
      </c>
      <c r="E10" s="97">
        <v>130330.29671000001</v>
      </c>
      <c r="F10" s="160">
        <v>5.2858590741930368E-2</v>
      </c>
      <c r="G10" s="11"/>
    </row>
    <row r="11" spans="1:7">
      <c r="A11" s="100" t="s">
        <v>827</v>
      </c>
      <c r="B11" s="97">
        <v>94446.938970000003</v>
      </c>
      <c r="C11" s="97">
        <v>88630.518079999994</v>
      </c>
      <c r="D11" s="97">
        <v>1412.17905</v>
      </c>
      <c r="E11" s="97">
        <v>184489.6361</v>
      </c>
      <c r="F11" s="160">
        <v>7.4824215220169299E-2</v>
      </c>
      <c r="G11" s="11"/>
    </row>
    <row r="12" spans="1:7">
      <c r="A12" s="100" t="s">
        <v>828</v>
      </c>
      <c r="B12" s="97">
        <v>194399.50166000001</v>
      </c>
      <c r="C12" s="97">
        <v>87011.599620000008</v>
      </c>
      <c r="D12" s="97">
        <v>12109.368630000001</v>
      </c>
      <c r="E12" s="97">
        <v>293520.46990999999</v>
      </c>
      <c r="F12" s="160">
        <v>0.11904429580080388</v>
      </c>
      <c r="G12" s="11"/>
    </row>
    <row r="13" spans="1:7">
      <c r="A13" s="100" t="s">
        <v>829</v>
      </c>
      <c r="B13" s="97">
        <v>187649.80453999998</v>
      </c>
      <c r="C13" s="97">
        <v>70942.60871</v>
      </c>
      <c r="D13" s="97">
        <v>14021.334580000001</v>
      </c>
      <c r="E13" s="97">
        <v>272613.74783000001</v>
      </c>
      <c r="F13" s="160">
        <v>0.11056507113793847</v>
      </c>
      <c r="G13" s="11"/>
    </row>
    <row r="14" spans="1:7">
      <c r="A14" s="100" t="s">
        <v>830</v>
      </c>
      <c r="B14" s="97">
        <v>172157.91947999998</v>
      </c>
      <c r="C14" s="97">
        <v>59135.826580000001</v>
      </c>
      <c r="D14" s="97">
        <v>18223.485420000001</v>
      </c>
      <c r="E14" s="97">
        <v>249517.23147999999</v>
      </c>
      <c r="F14" s="160">
        <v>0.10119772266925904</v>
      </c>
      <c r="G14" s="11"/>
    </row>
    <row r="15" spans="1:7">
      <c r="A15" s="100" t="s">
        <v>831</v>
      </c>
      <c r="B15" s="97">
        <v>121406.17473</v>
      </c>
      <c r="C15" s="97">
        <v>39879.757859999998</v>
      </c>
      <c r="D15" s="97">
        <v>12235.39207</v>
      </c>
      <c r="E15" s="97">
        <v>173521.32465999998</v>
      </c>
      <c r="F15" s="160">
        <v>7.0375752351807624E-2</v>
      </c>
      <c r="G15" s="11"/>
    </row>
    <row r="16" spans="1:7">
      <c r="A16" s="100" t="s">
        <v>832</v>
      </c>
      <c r="B16" s="97">
        <v>170090.89016000001</v>
      </c>
      <c r="C16" s="97">
        <v>62361.545640000004</v>
      </c>
      <c r="D16" s="97">
        <v>19570.931410000001</v>
      </c>
      <c r="E16" s="97">
        <v>252023.36721</v>
      </c>
      <c r="F16" s="160">
        <v>0.10221414637303193</v>
      </c>
      <c r="G16" s="11"/>
    </row>
    <row r="17" spans="1:7">
      <c r="A17" s="100" t="s">
        <v>833</v>
      </c>
      <c r="B17" s="97">
        <v>219580.69956000001</v>
      </c>
      <c r="C17" s="97">
        <v>72462.04806999999</v>
      </c>
      <c r="D17" s="97">
        <v>31372.200860000001</v>
      </c>
      <c r="E17" s="97">
        <v>323414.94848999998</v>
      </c>
      <c r="F17" s="160">
        <v>0.13116872157587678</v>
      </c>
      <c r="G17" s="11"/>
    </row>
    <row r="18" spans="1:7">
      <c r="A18" s="100" t="s">
        <v>834</v>
      </c>
      <c r="B18" s="97">
        <v>236417.71405000001</v>
      </c>
      <c r="C18" s="97">
        <v>83539.173580000002</v>
      </c>
      <c r="D18" s="97">
        <v>36841.493219999997</v>
      </c>
      <c r="E18" s="97">
        <v>356798.38085000002</v>
      </c>
      <c r="F18" s="160">
        <v>0.14470817658536392</v>
      </c>
      <c r="G18" s="11"/>
    </row>
    <row r="19" spans="1:7">
      <c r="A19" s="100" t="s">
        <v>835</v>
      </c>
      <c r="B19" s="97">
        <v>31624.378780000003</v>
      </c>
      <c r="C19" s="97">
        <v>12835.554289999998</v>
      </c>
      <c r="D19" s="97">
        <v>6287.3170499999997</v>
      </c>
      <c r="E19" s="97">
        <v>50747.250119999997</v>
      </c>
      <c r="F19" s="160">
        <v>2.0581769497081476E-2</v>
      </c>
      <c r="G19" s="11"/>
    </row>
    <row r="20" spans="1:7">
      <c r="A20" s="100" t="s">
        <v>836</v>
      </c>
      <c r="B20" s="97">
        <v>34738.52605</v>
      </c>
      <c r="C20" s="97">
        <v>42844.66749</v>
      </c>
      <c r="D20" s="97">
        <v>8211.7942199999998</v>
      </c>
      <c r="E20" s="97">
        <v>85794.987760000004</v>
      </c>
      <c r="F20" s="160">
        <v>3.4796223596464837E-2</v>
      </c>
      <c r="G20" s="11"/>
    </row>
    <row r="21" spans="1:7">
      <c r="A21" s="72" t="s">
        <v>189</v>
      </c>
      <c r="B21" s="158">
        <v>1511585.77933</v>
      </c>
      <c r="C21" s="158">
        <v>793769.50044000009</v>
      </c>
      <c r="D21" s="158">
        <v>160285.49651000003</v>
      </c>
      <c r="E21" s="158">
        <v>2465640.7762799999</v>
      </c>
      <c r="F21" s="161">
        <v>1</v>
      </c>
      <c r="G21" s="11"/>
    </row>
    <row r="22" spans="1:7">
      <c r="A22" s="54" t="s">
        <v>837</v>
      </c>
      <c r="B22" s="160">
        <v>0.61306001826047973</v>
      </c>
      <c r="C22" s="160">
        <v>0.32193233826931938</v>
      </c>
      <c r="D22" s="160">
        <v>6.5007643470201062E-2</v>
      </c>
      <c r="E22" s="160">
        <v>1</v>
      </c>
      <c r="F22" s="160"/>
      <c r="G22" s="11"/>
    </row>
    <row r="23" spans="1:7" ht="30" customHeight="1">
      <c r="A23" s="437" t="s">
        <v>838</v>
      </c>
      <c r="B23" s="73" t="s">
        <v>64</v>
      </c>
      <c r="C23" s="73" t="s">
        <v>66</v>
      </c>
      <c r="D23" s="73" t="s">
        <v>68</v>
      </c>
      <c r="E23" s="176" t="s">
        <v>551</v>
      </c>
      <c r="F23" s="73" t="s">
        <v>775</v>
      </c>
      <c r="G23" s="445"/>
    </row>
    <row r="24" spans="1:7">
      <c r="A24" s="100" t="s">
        <v>823</v>
      </c>
      <c r="B24" s="97">
        <v>0</v>
      </c>
      <c r="C24" s="97">
        <v>0</v>
      </c>
      <c r="D24" s="97">
        <v>0</v>
      </c>
      <c r="E24" s="97">
        <v>0</v>
      </c>
      <c r="F24" s="160">
        <v>0</v>
      </c>
      <c r="G24" s="11"/>
    </row>
    <row r="25" spans="1:7">
      <c r="A25" s="100" t="s">
        <v>824</v>
      </c>
      <c r="B25" s="97">
        <v>1</v>
      </c>
      <c r="C25" s="97">
        <v>3</v>
      </c>
      <c r="D25" s="97">
        <v>0</v>
      </c>
      <c r="E25" s="97">
        <v>4</v>
      </c>
      <c r="F25" s="160">
        <v>1.995291112973383E-5</v>
      </c>
      <c r="G25" s="11"/>
    </row>
    <row r="26" spans="1:7">
      <c r="A26" s="100" t="s">
        <v>825</v>
      </c>
      <c r="B26" s="97">
        <v>2</v>
      </c>
      <c r="C26" s="97">
        <v>12</v>
      </c>
      <c r="D26" s="97">
        <v>0</v>
      </c>
      <c r="E26" s="97">
        <v>14</v>
      </c>
      <c r="F26" s="160">
        <v>6.98351889540684E-5</v>
      </c>
      <c r="G26" s="11"/>
    </row>
    <row r="27" spans="1:7">
      <c r="A27" s="100" t="s">
        <v>826</v>
      </c>
      <c r="B27" s="97">
        <v>17</v>
      </c>
      <c r="C27" s="97">
        <v>43</v>
      </c>
      <c r="D27" s="97">
        <v>0</v>
      </c>
      <c r="E27" s="97">
        <v>60</v>
      </c>
      <c r="F27" s="160">
        <v>2.9929366694600744E-4</v>
      </c>
      <c r="G27" s="11"/>
    </row>
    <row r="28" spans="1:7">
      <c r="A28" s="100" t="s">
        <v>827</v>
      </c>
      <c r="B28" s="97">
        <v>109</v>
      </c>
      <c r="C28" s="97">
        <v>93</v>
      </c>
      <c r="D28" s="97">
        <v>2</v>
      </c>
      <c r="E28" s="97">
        <v>204</v>
      </c>
      <c r="F28" s="160">
        <v>1.0175984676164252E-3</v>
      </c>
      <c r="G28" s="11"/>
    </row>
    <row r="29" spans="1:7">
      <c r="A29" s="100" t="s">
        <v>828</v>
      </c>
      <c r="B29" s="97">
        <v>420</v>
      </c>
      <c r="C29" s="97">
        <v>186</v>
      </c>
      <c r="D29" s="97">
        <v>28</v>
      </c>
      <c r="E29" s="97">
        <v>634</v>
      </c>
      <c r="F29" s="160">
        <v>3.1625364140628119E-3</v>
      </c>
      <c r="G29" s="11"/>
    </row>
    <row r="30" spans="1:7">
      <c r="A30" s="100" t="s">
        <v>829</v>
      </c>
      <c r="B30" s="97">
        <v>723</v>
      </c>
      <c r="C30" s="97">
        <v>266</v>
      </c>
      <c r="D30" s="97">
        <v>55</v>
      </c>
      <c r="E30" s="97">
        <v>1044</v>
      </c>
      <c r="F30" s="160">
        <v>5.2077098048605294E-3</v>
      </c>
      <c r="G30" s="11"/>
    </row>
    <row r="31" spans="1:7">
      <c r="A31" s="100" t="s">
        <v>830</v>
      </c>
      <c r="B31" s="97">
        <v>1043</v>
      </c>
      <c r="C31" s="97">
        <v>356</v>
      </c>
      <c r="D31" s="97">
        <v>107</v>
      </c>
      <c r="E31" s="97">
        <v>1506</v>
      </c>
      <c r="F31" s="160">
        <v>7.5122710403447866E-3</v>
      </c>
      <c r="G31" s="11"/>
    </row>
    <row r="32" spans="1:7">
      <c r="A32" s="100" t="s">
        <v>831</v>
      </c>
      <c r="B32" s="97">
        <v>1031</v>
      </c>
      <c r="C32" s="97">
        <v>338</v>
      </c>
      <c r="D32" s="97">
        <v>105</v>
      </c>
      <c r="E32" s="97">
        <v>1474</v>
      </c>
      <c r="F32" s="160">
        <v>7.3526477513069155E-3</v>
      </c>
      <c r="G32" s="11"/>
    </row>
    <row r="33" spans="1:7">
      <c r="A33" s="100" t="s">
        <v>832</v>
      </c>
      <c r="B33" s="97">
        <v>2041</v>
      </c>
      <c r="C33" s="97">
        <v>741</v>
      </c>
      <c r="D33" s="97">
        <v>236</v>
      </c>
      <c r="E33" s="97">
        <v>3018</v>
      </c>
      <c r="F33" s="160">
        <v>1.5054471447384173E-2</v>
      </c>
      <c r="G33" s="11"/>
    </row>
    <row r="34" spans="1:7">
      <c r="A34" s="100" t="s">
        <v>833</v>
      </c>
      <c r="B34" s="97">
        <v>4543</v>
      </c>
      <c r="C34" s="97">
        <v>1503</v>
      </c>
      <c r="D34" s="97">
        <v>651</v>
      </c>
      <c r="E34" s="97">
        <v>6697</v>
      </c>
      <c r="F34" s="160">
        <v>3.3406161458956862E-2</v>
      </c>
      <c r="G34" s="11"/>
    </row>
    <row r="35" spans="1:7">
      <c r="A35" s="100" t="s">
        <v>834</v>
      </c>
      <c r="B35" s="97">
        <v>14640</v>
      </c>
      <c r="C35" s="97">
        <v>5252</v>
      </c>
      <c r="D35" s="97">
        <v>2335</v>
      </c>
      <c r="E35" s="97">
        <v>22227</v>
      </c>
      <c r="F35" s="160">
        <v>0.11087333892014845</v>
      </c>
      <c r="G35" s="11"/>
    </row>
    <row r="36" spans="1:7">
      <c r="A36" s="100" t="s">
        <v>835</v>
      </c>
      <c r="B36" s="97">
        <v>6400</v>
      </c>
      <c r="C36" s="97">
        <v>2615</v>
      </c>
      <c r="D36" s="97">
        <v>1276</v>
      </c>
      <c r="E36" s="97">
        <v>10291</v>
      </c>
      <c r="F36" s="160">
        <v>5.1333852109022707E-2</v>
      </c>
      <c r="G36" s="11"/>
    </row>
    <row r="37" spans="1:7">
      <c r="A37" s="100" t="s">
        <v>836</v>
      </c>
      <c r="B37" s="97">
        <v>94901</v>
      </c>
      <c r="C37" s="97">
        <v>45457</v>
      </c>
      <c r="D37" s="97">
        <v>12941</v>
      </c>
      <c r="E37" s="97">
        <v>153299</v>
      </c>
      <c r="F37" s="160">
        <v>0.76469033081926652</v>
      </c>
      <c r="G37" s="11"/>
    </row>
    <row r="38" spans="1:7">
      <c r="A38" s="72" t="s">
        <v>189</v>
      </c>
      <c r="B38" s="158">
        <v>125871</v>
      </c>
      <c r="C38" s="158">
        <v>56865</v>
      </c>
      <c r="D38" s="158">
        <v>17736</v>
      </c>
      <c r="E38" s="158">
        <v>200472</v>
      </c>
      <c r="F38" s="161">
        <v>1</v>
      </c>
      <c r="G38" s="11"/>
    </row>
    <row r="39" spans="1:7">
      <c r="A39" s="54" t="s">
        <v>837</v>
      </c>
      <c r="B39" s="160">
        <v>0.62787321920268169</v>
      </c>
      <c r="C39" s="160">
        <v>0.28365557284807852</v>
      </c>
      <c r="D39" s="160">
        <v>8.8471207949239794E-2</v>
      </c>
      <c r="E39" s="160">
        <v>1</v>
      </c>
      <c r="F39" s="160"/>
      <c r="G39" s="11"/>
    </row>
    <row r="40" spans="1:7" ht="15.75" thickBot="1">
      <c r="A40" s="206"/>
      <c r="B40" s="207"/>
      <c r="C40" s="208"/>
      <c r="D40" s="208"/>
      <c r="E40" s="207"/>
      <c r="F40" s="207"/>
      <c r="G40" s="11"/>
    </row>
    <row r="41" spans="1:7" ht="39.75" customHeight="1" thickTop="1">
      <c r="A41" s="796" t="s">
        <v>1451</v>
      </c>
      <c r="B41" s="796"/>
      <c r="C41" s="796"/>
      <c r="D41" s="796"/>
      <c r="E41" s="796"/>
      <c r="F41" s="796"/>
      <c r="G41" s="11"/>
    </row>
    <row r="42" spans="1:7">
      <c r="A42" s="209"/>
      <c r="B42" s="210"/>
      <c r="C42" s="210"/>
      <c r="D42" s="210"/>
      <c r="E42" s="210"/>
      <c r="F42" s="211"/>
      <c r="G42" s="11"/>
    </row>
    <row r="43" spans="1:7" ht="30" customHeight="1">
      <c r="A43" s="745" t="s">
        <v>475</v>
      </c>
      <c r="B43" s="745"/>
      <c r="C43" s="745"/>
      <c r="D43" s="745"/>
      <c r="E43" s="745"/>
      <c r="F43" s="745"/>
      <c r="G43" s="11"/>
    </row>
    <row r="44" spans="1:7" ht="18">
      <c r="A44" s="746" t="s">
        <v>843</v>
      </c>
      <c r="B44" s="746"/>
      <c r="C44" s="746"/>
      <c r="D44" s="746"/>
      <c r="E44" s="746"/>
      <c r="F44" s="746"/>
      <c r="G44" s="11"/>
    </row>
    <row r="45" spans="1:7" ht="18">
      <c r="A45" s="746" t="s">
        <v>1595</v>
      </c>
      <c r="B45" s="746"/>
      <c r="C45" s="746"/>
      <c r="D45" s="746"/>
      <c r="E45" s="746"/>
      <c r="F45" s="746"/>
      <c r="G45" s="11"/>
    </row>
    <row r="46" spans="1:7" ht="30" customHeight="1">
      <c r="A46" s="750" t="s">
        <v>544</v>
      </c>
      <c r="B46" s="750"/>
      <c r="C46" s="750"/>
      <c r="D46" s="750"/>
      <c r="E46" s="750"/>
      <c r="F46" s="750"/>
      <c r="G46" s="11"/>
    </row>
    <row r="47" spans="1:7">
      <c r="A47" s="99"/>
      <c r="B47" s="205"/>
      <c r="C47" s="205"/>
      <c r="D47" s="101"/>
      <c r="E47" s="184"/>
      <c r="F47" s="205"/>
      <c r="G47" s="11"/>
    </row>
    <row r="48" spans="1:7" ht="30" customHeight="1">
      <c r="A48" s="72" t="s">
        <v>821</v>
      </c>
      <c r="B48" s="73" t="s">
        <v>64</v>
      </c>
      <c r="C48" s="73" t="s">
        <v>66</v>
      </c>
      <c r="D48" s="73" t="s">
        <v>68</v>
      </c>
      <c r="E48" s="176" t="s">
        <v>551</v>
      </c>
      <c r="F48" s="73" t="s">
        <v>775</v>
      </c>
      <c r="G48" s="444"/>
    </row>
    <row r="49" spans="1:7">
      <c r="A49" s="100" t="s">
        <v>823</v>
      </c>
      <c r="B49" s="97">
        <v>0</v>
      </c>
      <c r="C49" s="97">
        <v>0</v>
      </c>
      <c r="D49" s="97">
        <v>0</v>
      </c>
      <c r="E49" s="97">
        <v>0</v>
      </c>
      <c r="F49" s="160">
        <v>0</v>
      </c>
      <c r="G49" s="11"/>
    </row>
    <row r="50" spans="1:7">
      <c r="A50" s="100" t="s">
        <v>824</v>
      </c>
      <c r="B50" s="97">
        <v>8083.0396799999999</v>
      </c>
      <c r="C50" s="97">
        <v>0</v>
      </c>
      <c r="D50" s="97">
        <v>0</v>
      </c>
      <c r="E50" s="97">
        <v>8083.0396799999999</v>
      </c>
      <c r="F50" s="160">
        <v>4.2307317166161177E-3</v>
      </c>
      <c r="G50" s="11"/>
    </row>
    <row r="51" spans="1:7">
      <c r="A51" s="100" t="s">
        <v>825</v>
      </c>
      <c r="B51" s="97">
        <v>0</v>
      </c>
      <c r="C51" s="97">
        <v>17631.12127</v>
      </c>
      <c r="D51" s="97">
        <v>0</v>
      </c>
      <c r="E51" s="97">
        <v>17631.12127</v>
      </c>
      <c r="F51" s="160">
        <v>9.2282788294432861E-3</v>
      </c>
      <c r="G51" s="11"/>
    </row>
    <row r="52" spans="1:7">
      <c r="A52" s="100" t="s">
        <v>826</v>
      </c>
      <c r="B52" s="97">
        <v>29931.351480000001</v>
      </c>
      <c r="C52" s="97">
        <v>28342.551329999998</v>
      </c>
      <c r="D52" s="97">
        <v>0</v>
      </c>
      <c r="E52" s="97">
        <v>58273.90281</v>
      </c>
      <c r="F52" s="160">
        <v>3.0501056363646615E-2</v>
      </c>
      <c r="G52" s="11"/>
    </row>
    <row r="53" spans="1:7">
      <c r="A53" s="100" t="s">
        <v>827</v>
      </c>
      <c r="B53" s="97">
        <v>86071.599159999998</v>
      </c>
      <c r="C53" s="97">
        <v>23465.008229999999</v>
      </c>
      <c r="D53" s="97">
        <v>712.17905000000007</v>
      </c>
      <c r="E53" s="97">
        <v>110248.78644</v>
      </c>
      <c r="F53" s="160">
        <v>5.7705152513880142E-2</v>
      </c>
      <c r="G53" s="11"/>
    </row>
    <row r="54" spans="1:7">
      <c r="A54" s="100" t="s">
        <v>828</v>
      </c>
      <c r="B54" s="97">
        <v>170319.6495</v>
      </c>
      <c r="C54" s="97">
        <v>44123.126420000001</v>
      </c>
      <c r="D54" s="97">
        <v>9586.0929700000015</v>
      </c>
      <c r="E54" s="97">
        <v>224028.86888999998</v>
      </c>
      <c r="F54" s="160">
        <v>0.11725861539387578</v>
      </c>
      <c r="G54" s="11"/>
    </row>
    <row r="55" spans="1:7">
      <c r="A55" s="100" t="s">
        <v>829</v>
      </c>
      <c r="B55" s="97">
        <v>164009.37169999999</v>
      </c>
      <c r="C55" s="97">
        <v>38458.819899999995</v>
      </c>
      <c r="D55" s="97">
        <v>12023.337300000001</v>
      </c>
      <c r="E55" s="97">
        <v>214491.5289</v>
      </c>
      <c r="F55" s="160">
        <v>0.11226669052584839</v>
      </c>
      <c r="G55" s="11"/>
    </row>
    <row r="56" spans="1:7">
      <c r="A56" s="100" t="s">
        <v>830</v>
      </c>
      <c r="B56" s="97">
        <v>152512.03668000002</v>
      </c>
      <c r="C56" s="97">
        <v>31656.51658</v>
      </c>
      <c r="D56" s="97">
        <v>15302.591789999999</v>
      </c>
      <c r="E56" s="97">
        <v>199471.14505000002</v>
      </c>
      <c r="F56" s="160">
        <v>0.10440489386695292</v>
      </c>
      <c r="G56" s="11"/>
    </row>
    <row r="57" spans="1:7">
      <c r="A57" s="100" t="s">
        <v>831</v>
      </c>
      <c r="B57" s="97">
        <v>108501.55949</v>
      </c>
      <c r="C57" s="97">
        <v>24557.281320000002</v>
      </c>
      <c r="D57" s="97">
        <v>10231.220310000001</v>
      </c>
      <c r="E57" s="97">
        <v>143290.06112</v>
      </c>
      <c r="F57" s="160">
        <v>7.499923670500229E-2</v>
      </c>
      <c r="G57" s="11"/>
    </row>
    <row r="58" spans="1:7">
      <c r="A58" s="100" t="s">
        <v>832</v>
      </c>
      <c r="B58" s="97">
        <v>148551.49374000001</v>
      </c>
      <c r="C58" s="97">
        <v>36012.214469999999</v>
      </c>
      <c r="D58" s="97">
        <v>15890.629349999999</v>
      </c>
      <c r="E58" s="97">
        <v>200454.33756000001</v>
      </c>
      <c r="F58" s="160">
        <v>0.10491950518896445</v>
      </c>
      <c r="G58" s="11"/>
    </row>
    <row r="59" spans="1:7">
      <c r="A59" s="100" t="s">
        <v>833</v>
      </c>
      <c r="B59" s="97">
        <v>199796.71779</v>
      </c>
      <c r="C59" s="97">
        <v>48888.919679999999</v>
      </c>
      <c r="D59" s="97">
        <v>26764.534329999999</v>
      </c>
      <c r="E59" s="97">
        <v>275450.17180000001</v>
      </c>
      <c r="F59" s="160">
        <v>0.14417296268693047</v>
      </c>
      <c r="G59" s="11"/>
    </row>
    <row r="60" spans="1:7">
      <c r="A60" s="100" t="s">
        <v>834</v>
      </c>
      <c r="B60" s="97">
        <v>224083.42603</v>
      </c>
      <c r="C60" s="97">
        <v>66423.240609999993</v>
      </c>
      <c r="D60" s="97">
        <v>34433.119639999997</v>
      </c>
      <c r="E60" s="97">
        <v>324939.78628</v>
      </c>
      <c r="F60" s="160">
        <v>0.17007624782627057</v>
      </c>
      <c r="G60" s="11"/>
    </row>
    <row r="61" spans="1:7">
      <c r="A61" s="100" t="s">
        <v>835</v>
      </c>
      <c r="B61" s="97">
        <v>30974.384699999999</v>
      </c>
      <c r="C61" s="97">
        <v>11545.436820000001</v>
      </c>
      <c r="D61" s="97">
        <v>6110.56639</v>
      </c>
      <c r="E61" s="97">
        <v>48630.387909999998</v>
      </c>
      <c r="F61" s="160">
        <v>2.545355864468328E-2</v>
      </c>
      <c r="G61" s="11"/>
    </row>
    <row r="62" spans="1:7">
      <c r="A62" s="100" t="s">
        <v>836</v>
      </c>
      <c r="B62" s="97">
        <v>34514.40034</v>
      </c>
      <c r="C62" s="97">
        <v>42834.26021</v>
      </c>
      <c r="D62" s="97">
        <v>8211.7942199999998</v>
      </c>
      <c r="E62" s="97">
        <v>85560.454769999997</v>
      </c>
      <c r="F62" s="160">
        <v>4.4783069737885754E-2</v>
      </c>
      <c r="G62" s="11"/>
    </row>
    <row r="63" spans="1:7">
      <c r="A63" s="72" t="s">
        <v>189</v>
      </c>
      <c r="B63" s="158">
        <v>1357349.0302899999</v>
      </c>
      <c r="C63" s="158">
        <v>413938.49683999998</v>
      </c>
      <c r="D63" s="158">
        <v>139266.06534999999</v>
      </c>
      <c r="E63" s="158">
        <v>1910553.5924799999</v>
      </c>
      <c r="F63" s="161">
        <v>1</v>
      </c>
      <c r="G63" s="11"/>
    </row>
    <row r="64" spans="1:7">
      <c r="A64" s="54" t="s">
        <v>837</v>
      </c>
      <c r="B64" s="160">
        <v>0.71044802701822607</v>
      </c>
      <c r="C64" s="160">
        <v>0.21665892988779542</v>
      </c>
      <c r="D64" s="160">
        <v>7.2893043093978455E-2</v>
      </c>
      <c r="E64" s="160">
        <v>1</v>
      </c>
      <c r="F64" s="160"/>
      <c r="G64" s="99"/>
    </row>
    <row r="65" spans="1:7" ht="30" customHeight="1">
      <c r="A65" s="437" t="s">
        <v>840</v>
      </c>
      <c r="B65" s="73" t="s">
        <v>64</v>
      </c>
      <c r="C65" s="73" t="s">
        <v>66</v>
      </c>
      <c r="D65" s="73" t="s">
        <v>68</v>
      </c>
      <c r="E65" s="176" t="s">
        <v>551</v>
      </c>
      <c r="F65" s="73" t="s">
        <v>775</v>
      </c>
      <c r="G65" s="445"/>
    </row>
    <row r="66" spans="1:7">
      <c r="A66" s="100" t="s">
        <v>823</v>
      </c>
      <c r="B66" s="97">
        <v>0</v>
      </c>
      <c r="C66" s="97">
        <v>0</v>
      </c>
      <c r="D66" s="97">
        <v>0</v>
      </c>
      <c r="E66" s="97">
        <v>0</v>
      </c>
      <c r="F66" s="160">
        <v>0</v>
      </c>
      <c r="G66" s="11"/>
    </row>
    <row r="67" spans="1:7">
      <c r="A67" s="100" t="s">
        <v>824</v>
      </c>
      <c r="B67" s="97">
        <v>1</v>
      </c>
      <c r="C67" s="97">
        <v>0</v>
      </c>
      <c r="D67" s="97">
        <v>0</v>
      </c>
      <c r="E67" s="97">
        <v>1</v>
      </c>
      <c r="F67" s="160">
        <v>5.1158745587558192E-6</v>
      </c>
      <c r="G67" s="11"/>
    </row>
    <row r="68" spans="1:7">
      <c r="A68" s="100" t="s">
        <v>825</v>
      </c>
      <c r="B68" s="97">
        <v>0</v>
      </c>
      <c r="C68" s="97">
        <v>4</v>
      </c>
      <c r="D68" s="97">
        <v>0</v>
      </c>
      <c r="E68" s="97">
        <v>4</v>
      </c>
      <c r="F68" s="160">
        <v>2.0463498235023277E-5</v>
      </c>
      <c r="G68" s="11"/>
    </row>
    <row r="69" spans="1:7">
      <c r="A69" s="100" t="s">
        <v>826</v>
      </c>
      <c r="B69" s="97">
        <v>15</v>
      </c>
      <c r="C69" s="97">
        <v>12</v>
      </c>
      <c r="D69" s="97">
        <v>0</v>
      </c>
      <c r="E69" s="97">
        <v>27</v>
      </c>
      <c r="F69" s="160">
        <v>1.3812861308640711E-4</v>
      </c>
      <c r="G69" s="11"/>
    </row>
    <row r="70" spans="1:7">
      <c r="A70" s="100" t="s">
        <v>827</v>
      </c>
      <c r="B70" s="97">
        <v>99</v>
      </c>
      <c r="C70" s="97">
        <v>26</v>
      </c>
      <c r="D70" s="97">
        <v>1</v>
      </c>
      <c r="E70" s="97">
        <v>126</v>
      </c>
      <c r="F70" s="160">
        <v>6.4460019440323326E-4</v>
      </c>
      <c r="G70" s="11"/>
    </row>
    <row r="71" spans="1:7">
      <c r="A71" s="100" t="s">
        <v>828</v>
      </c>
      <c r="B71" s="97">
        <v>367</v>
      </c>
      <c r="C71" s="97">
        <v>93</v>
      </c>
      <c r="D71" s="97">
        <v>22</v>
      </c>
      <c r="E71" s="97">
        <v>482</v>
      </c>
      <c r="F71" s="160">
        <v>2.4658515373203048E-3</v>
      </c>
      <c r="G71" s="11"/>
    </row>
    <row r="72" spans="1:7">
      <c r="A72" s="100" t="s">
        <v>829</v>
      </c>
      <c r="B72" s="97">
        <v>633</v>
      </c>
      <c r="C72" s="97">
        <v>148</v>
      </c>
      <c r="D72" s="97">
        <v>47</v>
      </c>
      <c r="E72" s="97">
        <v>828</v>
      </c>
      <c r="F72" s="160">
        <v>4.2359441346498184E-3</v>
      </c>
      <c r="G72" s="11"/>
    </row>
    <row r="73" spans="1:7">
      <c r="A73" s="100" t="s">
        <v>830</v>
      </c>
      <c r="B73" s="97">
        <v>925</v>
      </c>
      <c r="C73" s="97">
        <v>191</v>
      </c>
      <c r="D73" s="97">
        <v>90</v>
      </c>
      <c r="E73" s="97">
        <v>1206</v>
      </c>
      <c r="F73" s="160">
        <v>6.1697447178595179E-3</v>
      </c>
      <c r="G73" s="11"/>
    </row>
    <row r="74" spans="1:7">
      <c r="A74" s="100" t="s">
        <v>831</v>
      </c>
      <c r="B74" s="97">
        <v>921</v>
      </c>
      <c r="C74" s="97">
        <v>209</v>
      </c>
      <c r="D74" s="97">
        <v>88</v>
      </c>
      <c r="E74" s="97">
        <v>1218</v>
      </c>
      <c r="F74" s="160">
        <v>6.231135212564588E-3</v>
      </c>
      <c r="G74" s="11"/>
    </row>
    <row r="75" spans="1:7">
      <c r="A75" s="100" t="s">
        <v>832</v>
      </c>
      <c r="B75" s="97">
        <v>1779</v>
      </c>
      <c r="C75" s="97">
        <v>430</v>
      </c>
      <c r="D75" s="97">
        <v>193</v>
      </c>
      <c r="E75" s="97">
        <v>2402</v>
      </c>
      <c r="F75" s="160">
        <v>1.2288330690131478E-2</v>
      </c>
      <c r="G75" s="11"/>
    </row>
    <row r="76" spans="1:7">
      <c r="A76" s="100" t="s">
        <v>833</v>
      </c>
      <c r="B76" s="97">
        <v>4136</v>
      </c>
      <c r="C76" s="97">
        <v>1023</v>
      </c>
      <c r="D76" s="97">
        <v>555</v>
      </c>
      <c r="E76" s="97">
        <v>5714</v>
      </c>
      <c r="F76" s="160">
        <v>2.923210722873075E-2</v>
      </c>
      <c r="G76" s="11"/>
    </row>
    <row r="77" spans="1:7">
      <c r="A77" s="100" t="s">
        <v>834</v>
      </c>
      <c r="B77" s="97">
        <v>13965</v>
      </c>
      <c r="C77" s="97">
        <v>4291</v>
      </c>
      <c r="D77" s="97">
        <v>2199</v>
      </c>
      <c r="E77" s="97">
        <v>20455</v>
      </c>
      <c r="F77" s="160">
        <v>0.10464521409935028</v>
      </c>
      <c r="G77" s="11"/>
    </row>
    <row r="78" spans="1:7">
      <c r="A78" s="100" t="s">
        <v>835</v>
      </c>
      <c r="B78" s="97">
        <v>6266</v>
      </c>
      <c r="C78" s="97">
        <v>2326</v>
      </c>
      <c r="D78" s="97">
        <v>1239</v>
      </c>
      <c r="E78" s="97">
        <v>9831</v>
      </c>
      <c r="F78" s="160">
        <v>5.0294162787128463E-2</v>
      </c>
      <c r="G78" s="11"/>
    </row>
    <row r="79" spans="1:7">
      <c r="A79" s="100" t="s">
        <v>836</v>
      </c>
      <c r="B79" s="97">
        <v>94785</v>
      </c>
      <c r="C79" s="97">
        <v>45450</v>
      </c>
      <c r="D79" s="97">
        <v>12941</v>
      </c>
      <c r="E79" s="97">
        <v>153176</v>
      </c>
      <c r="F79" s="160">
        <v>0.78362920141198134</v>
      </c>
      <c r="G79" s="11"/>
    </row>
    <row r="80" spans="1:7">
      <c r="A80" s="72" t="s">
        <v>189</v>
      </c>
      <c r="B80" s="158">
        <v>123892</v>
      </c>
      <c r="C80" s="158">
        <v>54203</v>
      </c>
      <c r="D80" s="158">
        <v>17375</v>
      </c>
      <c r="E80" s="158">
        <v>195470</v>
      </c>
      <c r="F80" s="161">
        <v>1</v>
      </c>
      <c r="G80" s="11"/>
    </row>
    <row r="81" spans="1:7">
      <c r="A81" s="54" t="s">
        <v>837</v>
      </c>
      <c r="B81" s="160">
        <v>0.63381593083337595</v>
      </c>
      <c r="C81" s="160">
        <v>0.2772957487082417</v>
      </c>
      <c r="D81" s="160">
        <v>8.8888320458382367E-2</v>
      </c>
      <c r="E81" s="160">
        <v>1</v>
      </c>
      <c r="F81" s="160"/>
      <c r="G81" s="11"/>
    </row>
    <row r="82" spans="1:7" ht="15.75" thickBot="1">
      <c r="A82" s="206"/>
      <c r="B82" s="207"/>
      <c r="C82" s="208"/>
      <c r="D82" s="208"/>
      <c r="E82" s="207"/>
      <c r="F82" s="207"/>
      <c r="G82" s="11"/>
    </row>
    <row r="83" spans="1:7" ht="15.75" thickTop="1">
      <c r="A83" s="796" t="s">
        <v>1456</v>
      </c>
      <c r="B83" s="796"/>
      <c r="C83" s="796"/>
      <c r="D83" s="796"/>
      <c r="E83" s="796"/>
      <c r="F83" s="796"/>
      <c r="G83" s="11"/>
    </row>
    <row r="84" spans="1:7">
      <c r="A84" s="214"/>
      <c r="B84" s="11"/>
      <c r="C84" s="96"/>
      <c r="D84" s="96"/>
      <c r="E84" s="11"/>
      <c r="F84" s="211"/>
      <c r="G84" s="11"/>
    </row>
    <row r="85" spans="1:7" ht="30" customHeight="1">
      <c r="A85" s="745" t="s">
        <v>475</v>
      </c>
      <c r="B85" s="745"/>
      <c r="C85" s="745"/>
      <c r="D85" s="745"/>
      <c r="E85" s="745"/>
      <c r="F85" s="745"/>
      <c r="G85" s="11"/>
    </row>
    <row r="86" spans="1:7" ht="18">
      <c r="A86" s="746" t="s">
        <v>841</v>
      </c>
      <c r="B86" s="746"/>
      <c r="C86" s="746"/>
      <c r="D86" s="746"/>
      <c r="E86" s="746"/>
      <c r="F86" s="746"/>
      <c r="G86" s="11"/>
    </row>
    <row r="87" spans="1:7" ht="18">
      <c r="A87" s="746" t="s">
        <v>1595</v>
      </c>
      <c r="B87" s="746"/>
      <c r="C87" s="746"/>
      <c r="D87" s="746"/>
      <c r="E87" s="746"/>
      <c r="F87" s="746"/>
      <c r="G87" s="11"/>
    </row>
    <row r="88" spans="1:7" ht="30" customHeight="1">
      <c r="A88" s="750" t="s">
        <v>544</v>
      </c>
      <c r="B88" s="750"/>
      <c r="C88" s="750"/>
      <c r="D88" s="750"/>
      <c r="E88" s="750"/>
      <c r="F88" s="750"/>
      <c r="G88" s="11"/>
    </row>
    <row r="89" spans="1:7">
      <c r="A89" s="99"/>
      <c r="B89" s="205"/>
      <c r="C89" s="205"/>
      <c r="D89" s="101"/>
      <c r="E89" s="184"/>
      <c r="F89" s="205"/>
      <c r="G89" s="11"/>
    </row>
    <row r="90" spans="1:7" ht="30" customHeight="1">
      <c r="A90" s="72" t="s">
        <v>821</v>
      </c>
      <c r="B90" s="73" t="s">
        <v>64</v>
      </c>
      <c r="C90" s="73" t="s">
        <v>66</v>
      </c>
      <c r="D90" s="73" t="s">
        <v>68</v>
      </c>
      <c r="E90" s="176" t="s">
        <v>551</v>
      </c>
      <c r="F90" s="73" t="s">
        <v>775</v>
      </c>
      <c r="G90" s="444"/>
    </row>
    <row r="91" spans="1:7">
      <c r="A91" s="100" t="s">
        <v>823</v>
      </c>
      <c r="B91" s="97">
        <v>0</v>
      </c>
      <c r="C91" s="97">
        <v>0</v>
      </c>
      <c r="D91" s="97">
        <v>0</v>
      </c>
      <c r="E91" s="97">
        <v>0</v>
      </c>
      <c r="F91" s="160">
        <v>0</v>
      </c>
      <c r="G91" s="11"/>
    </row>
    <row r="92" spans="1:7">
      <c r="A92" s="100" t="s">
        <v>824</v>
      </c>
      <c r="B92" s="97">
        <v>0</v>
      </c>
      <c r="C92" s="97">
        <v>24428.435300000001</v>
      </c>
      <c r="D92" s="97">
        <v>0</v>
      </c>
      <c r="E92" s="97">
        <v>24428.435300000001</v>
      </c>
      <c r="F92" s="160">
        <v>4.578822497406547E-2</v>
      </c>
      <c r="G92" s="11"/>
    </row>
    <row r="93" spans="1:7">
      <c r="A93" s="100" t="s">
        <v>825</v>
      </c>
      <c r="B93" s="97">
        <v>7732.6238300000005</v>
      </c>
      <c r="C93" s="97">
        <v>34993.915079999999</v>
      </c>
      <c r="D93" s="97">
        <v>0</v>
      </c>
      <c r="E93" s="97">
        <v>42726.538910000003</v>
      </c>
      <c r="F93" s="160">
        <v>8.0085865179184937E-2</v>
      </c>
      <c r="G93" s="11"/>
    </row>
    <row r="94" spans="1:7">
      <c r="A94" s="100" t="s">
        <v>826</v>
      </c>
      <c r="B94" s="97">
        <v>3326.2163599999999</v>
      </c>
      <c r="C94" s="97">
        <v>57656.204490000004</v>
      </c>
      <c r="D94" s="97">
        <v>0</v>
      </c>
      <c r="E94" s="97">
        <v>60982.420850000002</v>
      </c>
      <c r="F94" s="160">
        <v>0.11430436583643737</v>
      </c>
      <c r="G94" s="11"/>
    </row>
    <row r="95" spans="1:7">
      <c r="A95" s="100" t="s">
        <v>827</v>
      </c>
      <c r="B95" s="97">
        <v>8375.3398099999995</v>
      </c>
      <c r="C95" s="97">
        <v>62538.66519</v>
      </c>
      <c r="D95" s="97">
        <v>700</v>
      </c>
      <c r="E95" s="97">
        <v>71614.005000000005</v>
      </c>
      <c r="F95" s="160">
        <v>0.13423201821828717</v>
      </c>
      <c r="G95" s="11"/>
    </row>
    <row r="96" spans="1:7">
      <c r="A96" s="100" t="s">
        <v>828</v>
      </c>
      <c r="B96" s="97">
        <v>23700.96139</v>
      </c>
      <c r="C96" s="97">
        <v>40731.46574</v>
      </c>
      <c r="D96" s="97">
        <v>2523.2756600000002</v>
      </c>
      <c r="E96" s="97">
        <v>66955.702789999996</v>
      </c>
      <c r="F96" s="160">
        <v>0.12550057934513648</v>
      </c>
      <c r="G96" s="11"/>
    </row>
    <row r="97" spans="1:7">
      <c r="A97" s="100" t="s">
        <v>829</v>
      </c>
      <c r="B97" s="97">
        <v>23640.432840000001</v>
      </c>
      <c r="C97" s="97">
        <v>31511.68881</v>
      </c>
      <c r="D97" s="97">
        <v>1997.99728</v>
      </c>
      <c r="E97" s="97">
        <v>57150.118930000004</v>
      </c>
      <c r="F97" s="160">
        <v>0.10712116722684395</v>
      </c>
      <c r="G97" s="11"/>
    </row>
    <row r="98" spans="1:7">
      <c r="A98" s="100" t="s">
        <v>830</v>
      </c>
      <c r="B98" s="97">
        <v>19472.098760000001</v>
      </c>
      <c r="C98" s="97">
        <v>26494.892309999999</v>
      </c>
      <c r="D98" s="97">
        <v>2920.89363</v>
      </c>
      <c r="E98" s="97">
        <v>48887.884700000002</v>
      </c>
      <c r="F98" s="160">
        <v>9.1634582225975522E-2</v>
      </c>
      <c r="G98" s="11"/>
    </row>
    <row r="99" spans="1:7">
      <c r="A99" s="100" t="s">
        <v>831</v>
      </c>
      <c r="B99" s="97">
        <v>12904.615240000001</v>
      </c>
      <c r="C99" s="97">
        <v>14521.246050000002</v>
      </c>
      <c r="D99" s="97">
        <v>2004.1717599999999</v>
      </c>
      <c r="E99" s="97">
        <v>29430.033050000002</v>
      </c>
      <c r="F99" s="160">
        <v>5.5163130906201847E-2</v>
      </c>
      <c r="G99" s="11"/>
    </row>
    <row r="100" spans="1:7">
      <c r="A100" s="100" t="s">
        <v>832</v>
      </c>
      <c r="B100" s="97">
        <v>21469.396420000001</v>
      </c>
      <c r="C100" s="97">
        <v>26249.331170000001</v>
      </c>
      <c r="D100" s="97">
        <v>3680.30206</v>
      </c>
      <c r="E100" s="97">
        <v>51399.029650000004</v>
      </c>
      <c r="F100" s="160">
        <v>9.6341427691148993E-2</v>
      </c>
      <c r="G100" s="11"/>
    </row>
    <row r="101" spans="1:7">
      <c r="A101" s="100" t="s">
        <v>833</v>
      </c>
      <c r="B101" s="97">
        <v>19422.975829999999</v>
      </c>
      <c r="C101" s="97">
        <v>23045.24584</v>
      </c>
      <c r="D101" s="97">
        <v>4607.6665300000004</v>
      </c>
      <c r="E101" s="97">
        <v>47075.888200000001</v>
      </c>
      <c r="F101" s="160">
        <v>8.823820818992667E-2</v>
      </c>
      <c r="G101" s="11"/>
    </row>
    <row r="102" spans="1:7">
      <c r="A102" s="100" t="s">
        <v>834</v>
      </c>
      <c r="B102" s="97">
        <v>11395.76518</v>
      </c>
      <c r="C102" s="97">
        <v>16861.25563</v>
      </c>
      <c r="D102" s="97">
        <v>2408.3735799999999</v>
      </c>
      <c r="E102" s="97">
        <v>30665.394390000001</v>
      </c>
      <c r="F102" s="160">
        <v>5.7478670246545224E-2</v>
      </c>
      <c r="G102" s="11"/>
    </row>
    <row r="103" spans="1:7">
      <c r="A103" s="100" t="s">
        <v>835</v>
      </c>
      <c r="B103" s="97">
        <v>548.14406000000008</v>
      </c>
      <c r="C103" s="97">
        <v>1279.5994699999999</v>
      </c>
      <c r="D103" s="97">
        <v>176.75066000000001</v>
      </c>
      <c r="E103" s="97">
        <v>2004.4941899999999</v>
      </c>
      <c r="F103" s="160">
        <v>3.7571882850362965E-3</v>
      </c>
      <c r="G103" s="11"/>
    </row>
    <row r="104" spans="1:7">
      <c r="A104" s="100" t="s">
        <v>836</v>
      </c>
      <c r="B104" s="97">
        <v>178.75994</v>
      </c>
      <c r="C104" s="97">
        <v>10.40728</v>
      </c>
      <c r="D104" s="97">
        <v>0</v>
      </c>
      <c r="E104" s="97">
        <v>189.16721999999999</v>
      </c>
      <c r="F104" s="160">
        <v>3.5457167520993601E-4</v>
      </c>
      <c r="G104" s="11"/>
    </row>
    <row r="105" spans="1:7">
      <c r="A105" s="72" t="s">
        <v>189</v>
      </c>
      <c r="B105" s="158">
        <v>152167.32965999996</v>
      </c>
      <c r="C105" s="158">
        <v>360322.35236000008</v>
      </c>
      <c r="D105" s="158">
        <v>21019.431160000004</v>
      </c>
      <c r="E105" s="158">
        <v>533509.1131800001</v>
      </c>
      <c r="F105" s="161">
        <v>1</v>
      </c>
      <c r="G105" s="11"/>
    </row>
    <row r="106" spans="1:7">
      <c r="A106" s="54" t="s">
        <v>837</v>
      </c>
      <c r="B106" s="160">
        <v>0.28521973833399239</v>
      </c>
      <c r="C106" s="160">
        <v>0.67538181346572668</v>
      </c>
      <c r="D106" s="160">
        <v>3.9398448200280843E-2</v>
      </c>
      <c r="E106" s="160">
        <v>1</v>
      </c>
      <c r="F106" s="160"/>
      <c r="G106" s="11"/>
    </row>
    <row r="107" spans="1:7" ht="30" customHeight="1">
      <c r="A107" s="437" t="s">
        <v>1143</v>
      </c>
      <c r="B107" s="73" t="s">
        <v>64</v>
      </c>
      <c r="C107" s="73" t="s">
        <v>66</v>
      </c>
      <c r="D107" s="73" t="s">
        <v>68</v>
      </c>
      <c r="E107" s="176" t="s">
        <v>551</v>
      </c>
      <c r="F107" s="73" t="s">
        <v>775</v>
      </c>
      <c r="G107" s="445"/>
    </row>
    <row r="108" spans="1:7">
      <c r="A108" s="100" t="s">
        <v>823</v>
      </c>
      <c r="B108" s="97">
        <v>0</v>
      </c>
      <c r="C108" s="97">
        <v>0</v>
      </c>
      <c r="D108" s="97">
        <v>0</v>
      </c>
      <c r="E108" s="97">
        <v>0</v>
      </c>
      <c r="F108" s="160">
        <v>0</v>
      </c>
      <c r="G108" s="11"/>
    </row>
    <row r="109" spans="1:7">
      <c r="A109" s="100" t="s">
        <v>824</v>
      </c>
      <c r="B109" s="97">
        <v>0</v>
      </c>
      <c r="C109" s="97">
        <v>3</v>
      </c>
      <c r="D109" s="97">
        <v>0</v>
      </c>
      <c r="E109" s="97">
        <v>3</v>
      </c>
      <c r="F109" s="160">
        <v>6.2137531068765536E-4</v>
      </c>
      <c r="G109" s="11"/>
    </row>
    <row r="110" spans="1:7">
      <c r="A110" s="100" t="s">
        <v>825</v>
      </c>
      <c r="B110" s="97">
        <v>2</v>
      </c>
      <c r="C110" s="97">
        <v>8</v>
      </c>
      <c r="D110" s="97">
        <v>0</v>
      </c>
      <c r="E110" s="97">
        <v>10</v>
      </c>
      <c r="F110" s="160">
        <v>2.0712510356255178E-3</v>
      </c>
      <c r="G110" s="11"/>
    </row>
    <row r="111" spans="1:7">
      <c r="A111" s="100" t="s">
        <v>826</v>
      </c>
      <c r="B111" s="97">
        <v>2</v>
      </c>
      <c r="C111" s="97">
        <v>27</v>
      </c>
      <c r="D111" s="97">
        <v>0</v>
      </c>
      <c r="E111" s="97">
        <v>29</v>
      </c>
      <c r="F111" s="160">
        <v>6.0066280033140018E-3</v>
      </c>
      <c r="G111" s="11"/>
    </row>
    <row r="112" spans="1:7">
      <c r="A112" s="100" t="s">
        <v>827</v>
      </c>
      <c r="B112" s="97">
        <v>10</v>
      </c>
      <c r="C112" s="97">
        <v>64</v>
      </c>
      <c r="D112" s="97">
        <v>1</v>
      </c>
      <c r="E112" s="97">
        <v>75</v>
      </c>
      <c r="F112" s="160">
        <v>1.5534382767191384E-2</v>
      </c>
      <c r="G112" s="11"/>
    </row>
    <row r="113" spans="1:7">
      <c r="A113" s="100" t="s">
        <v>828</v>
      </c>
      <c r="B113" s="97">
        <v>52</v>
      </c>
      <c r="C113" s="97">
        <v>88</v>
      </c>
      <c r="D113" s="97">
        <v>6</v>
      </c>
      <c r="E113" s="97">
        <v>146</v>
      </c>
      <c r="F113" s="160">
        <v>3.0240265120132559E-2</v>
      </c>
      <c r="G113" s="11"/>
    </row>
    <row r="114" spans="1:7">
      <c r="A114" s="100" t="s">
        <v>829</v>
      </c>
      <c r="B114" s="97">
        <v>90</v>
      </c>
      <c r="C114" s="97">
        <v>114</v>
      </c>
      <c r="D114" s="97">
        <v>8</v>
      </c>
      <c r="E114" s="97">
        <v>212</v>
      </c>
      <c r="F114" s="160">
        <v>4.3910521955260975E-2</v>
      </c>
      <c r="G114" s="11"/>
    </row>
    <row r="115" spans="1:7">
      <c r="A115" s="100" t="s">
        <v>830</v>
      </c>
      <c r="B115" s="97">
        <v>117</v>
      </c>
      <c r="C115" s="97">
        <v>159</v>
      </c>
      <c r="D115" s="97">
        <v>17</v>
      </c>
      <c r="E115" s="97">
        <v>293</v>
      </c>
      <c r="F115" s="160">
        <v>6.0687655343827675E-2</v>
      </c>
      <c r="G115" s="11"/>
    </row>
    <row r="116" spans="1:7">
      <c r="A116" s="100" t="s">
        <v>831</v>
      </c>
      <c r="B116" s="97">
        <v>110</v>
      </c>
      <c r="C116" s="97">
        <v>122</v>
      </c>
      <c r="D116" s="97">
        <v>17</v>
      </c>
      <c r="E116" s="97">
        <v>249</v>
      </c>
      <c r="F116" s="160">
        <v>5.157415078707539E-2</v>
      </c>
      <c r="G116" s="11"/>
    </row>
    <row r="117" spans="1:7">
      <c r="A117" s="100" t="s">
        <v>832</v>
      </c>
      <c r="B117" s="97">
        <v>261</v>
      </c>
      <c r="C117" s="97">
        <v>310</v>
      </c>
      <c r="D117" s="97">
        <v>43</v>
      </c>
      <c r="E117" s="97">
        <v>614</v>
      </c>
      <c r="F117" s="160">
        <v>0.12717481358740679</v>
      </c>
      <c r="G117" s="11"/>
    </row>
    <row r="118" spans="1:7">
      <c r="A118" s="100" t="s">
        <v>833</v>
      </c>
      <c r="B118" s="97">
        <v>399</v>
      </c>
      <c r="C118" s="97">
        <v>470</v>
      </c>
      <c r="D118" s="97">
        <v>96</v>
      </c>
      <c r="E118" s="97">
        <v>965</v>
      </c>
      <c r="F118" s="160">
        <v>0.19987572493786246</v>
      </c>
      <c r="G118" s="11"/>
    </row>
    <row r="119" spans="1:7">
      <c r="A119" s="100" t="s">
        <v>834</v>
      </c>
      <c r="B119" s="97">
        <v>606</v>
      </c>
      <c r="C119" s="97">
        <v>950</v>
      </c>
      <c r="D119" s="97">
        <v>136</v>
      </c>
      <c r="E119" s="97">
        <v>1692</v>
      </c>
      <c r="F119" s="160">
        <v>0.3504556752278376</v>
      </c>
      <c r="G119" s="11"/>
    </row>
    <row r="120" spans="1:7">
      <c r="A120" s="100" t="s">
        <v>835</v>
      </c>
      <c r="B120" s="97">
        <v>110</v>
      </c>
      <c r="C120" s="97">
        <v>287</v>
      </c>
      <c r="D120" s="97">
        <v>37</v>
      </c>
      <c r="E120" s="97">
        <v>434</v>
      </c>
      <c r="F120" s="160">
        <v>8.9892294946147477E-2</v>
      </c>
      <c r="G120" s="11"/>
    </row>
    <row r="121" spans="1:7">
      <c r="A121" s="100" t="s">
        <v>836</v>
      </c>
      <c r="B121" s="97">
        <v>99</v>
      </c>
      <c r="C121" s="97">
        <v>7</v>
      </c>
      <c r="D121" s="97">
        <v>0</v>
      </c>
      <c r="E121" s="97">
        <v>106</v>
      </c>
      <c r="F121" s="160">
        <v>2.1955260977630488E-2</v>
      </c>
      <c r="G121" s="11"/>
    </row>
    <row r="122" spans="1:7">
      <c r="A122" s="72" t="s">
        <v>189</v>
      </c>
      <c r="B122" s="158">
        <v>1858</v>
      </c>
      <c r="C122" s="158">
        <v>2609</v>
      </c>
      <c r="D122" s="158">
        <v>361</v>
      </c>
      <c r="E122" s="158">
        <v>4828</v>
      </c>
      <c r="F122" s="161">
        <v>1</v>
      </c>
      <c r="G122" s="11"/>
    </row>
    <row r="123" spans="1:7">
      <c r="A123" s="54" t="s">
        <v>837</v>
      </c>
      <c r="B123" s="160">
        <v>0.38483844241922122</v>
      </c>
      <c r="C123" s="160">
        <v>0.54038939519469764</v>
      </c>
      <c r="D123" s="160">
        <v>7.4772162386081198E-2</v>
      </c>
      <c r="E123" s="160">
        <v>1</v>
      </c>
      <c r="F123" s="160"/>
      <c r="G123" s="11"/>
    </row>
    <row r="124" spans="1:7" ht="15.75" thickBot="1">
      <c r="A124" s="206"/>
      <c r="B124" s="207"/>
      <c r="C124" s="208"/>
      <c r="D124" s="208"/>
      <c r="E124" s="207"/>
      <c r="F124" s="207"/>
      <c r="G124" s="11"/>
    </row>
    <row r="125" spans="1:7" ht="15.75" customHeight="1" thickTop="1">
      <c r="A125" s="796" t="s">
        <v>1457</v>
      </c>
      <c r="B125" s="796"/>
      <c r="C125" s="796"/>
      <c r="D125" s="796"/>
      <c r="E125" s="796"/>
      <c r="F125" s="796"/>
      <c r="G125" s="11"/>
    </row>
    <row r="126" spans="1:7">
      <c r="A126" s="190"/>
      <c r="B126" s="11"/>
      <c r="C126" s="96"/>
      <c r="D126" s="96"/>
      <c r="E126" s="11"/>
      <c r="F126" s="211"/>
      <c r="G126" s="11"/>
    </row>
    <row r="127" spans="1:7" ht="30" customHeight="1">
      <c r="A127" s="745" t="s">
        <v>475</v>
      </c>
      <c r="B127" s="745"/>
      <c r="C127" s="745"/>
      <c r="D127" s="745"/>
      <c r="E127" s="745"/>
      <c r="F127" s="745"/>
      <c r="G127" s="11"/>
    </row>
    <row r="128" spans="1:7" ht="18">
      <c r="A128" s="746" t="s">
        <v>842</v>
      </c>
      <c r="B128" s="746"/>
      <c r="C128" s="746"/>
      <c r="D128" s="746"/>
      <c r="E128" s="746"/>
      <c r="F128" s="746"/>
      <c r="G128" s="11"/>
    </row>
    <row r="129" spans="1:7" ht="18">
      <c r="A129" s="746" t="s">
        <v>1595</v>
      </c>
      <c r="B129" s="746"/>
      <c r="C129" s="746"/>
      <c r="D129" s="746"/>
      <c r="E129" s="746"/>
      <c r="F129" s="746"/>
      <c r="G129" s="11"/>
    </row>
    <row r="130" spans="1:7" ht="30" customHeight="1">
      <c r="A130" s="750" t="s">
        <v>544</v>
      </c>
      <c r="B130" s="750"/>
      <c r="C130" s="750"/>
      <c r="D130" s="750"/>
      <c r="E130" s="750"/>
      <c r="F130" s="750"/>
      <c r="G130" s="11"/>
    </row>
    <row r="131" spans="1:7">
      <c r="A131" s="99"/>
      <c r="B131" s="205"/>
      <c r="C131" s="205"/>
      <c r="D131" s="101"/>
      <c r="E131" s="184"/>
      <c r="F131" s="205"/>
      <c r="G131" s="11"/>
    </row>
    <row r="132" spans="1:7" ht="30" customHeight="1">
      <c r="A132" s="72" t="s">
        <v>821</v>
      </c>
      <c r="B132" s="73" t="s">
        <v>64</v>
      </c>
      <c r="C132" s="73" t="s">
        <v>66</v>
      </c>
      <c r="D132" s="73" t="s">
        <v>68</v>
      </c>
      <c r="E132" s="176" t="s">
        <v>551</v>
      </c>
      <c r="F132" s="73" t="s">
        <v>775</v>
      </c>
      <c r="G132" s="444"/>
    </row>
    <row r="133" spans="1:7">
      <c r="A133" s="100" t="s">
        <v>823</v>
      </c>
      <c r="B133" s="97">
        <v>0</v>
      </c>
      <c r="C133" s="97">
        <v>0</v>
      </c>
      <c r="D133" s="97">
        <v>0</v>
      </c>
      <c r="E133" s="97">
        <v>0</v>
      </c>
      <c r="F133" s="160">
        <v>0</v>
      </c>
      <c r="G133" s="11"/>
    </row>
    <row r="134" spans="1:7">
      <c r="A134" s="100" t="s">
        <v>824</v>
      </c>
      <c r="B134" s="97">
        <v>0</v>
      </c>
      <c r="C134" s="97">
        <v>0</v>
      </c>
      <c r="D134" s="97">
        <v>0</v>
      </c>
      <c r="E134" s="97">
        <v>0</v>
      </c>
      <c r="F134" s="160">
        <v>0</v>
      </c>
      <c r="G134" s="11"/>
    </row>
    <row r="135" spans="1:7">
      <c r="A135" s="100" t="s">
        <v>825</v>
      </c>
      <c r="B135" s="97">
        <v>0</v>
      </c>
      <c r="C135" s="97">
        <v>0</v>
      </c>
      <c r="D135" s="97">
        <v>0</v>
      </c>
      <c r="E135" s="97">
        <v>0</v>
      </c>
      <c r="F135" s="160">
        <v>0</v>
      </c>
      <c r="G135" s="11"/>
    </row>
    <row r="136" spans="1:7">
      <c r="A136" s="100" t="s">
        <v>826</v>
      </c>
      <c r="B136" s="97">
        <v>0</v>
      </c>
      <c r="C136" s="97">
        <v>11073.973050000001</v>
      </c>
      <c r="D136" s="97">
        <v>0</v>
      </c>
      <c r="E136" s="97">
        <v>11073.973050000001</v>
      </c>
      <c r="F136" s="160">
        <v>0.51320496836894691</v>
      </c>
      <c r="G136" s="11"/>
    </row>
    <row r="137" spans="1:7">
      <c r="A137" s="100" t="s">
        <v>827</v>
      </c>
      <c r="B137" s="97">
        <v>0</v>
      </c>
      <c r="C137" s="97">
        <v>2626.8446600000002</v>
      </c>
      <c r="D137" s="97">
        <v>0</v>
      </c>
      <c r="E137" s="97">
        <v>2626.8446600000002</v>
      </c>
      <c r="F137" s="160">
        <v>0.12173677184860381</v>
      </c>
      <c r="G137" s="11"/>
    </row>
    <row r="138" spans="1:7">
      <c r="A138" s="100" t="s">
        <v>828</v>
      </c>
      <c r="B138" s="97">
        <v>378.89077000000003</v>
      </c>
      <c r="C138" s="97">
        <v>2157.0074599999998</v>
      </c>
      <c r="D138" s="97">
        <v>0</v>
      </c>
      <c r="E138" s="97">
        <v>2535.8982299999998</v>
      </c>
      <c r="F138" s="160">
        <v>0.11752200994511346</v>
      </c>
      <c r="G138" s="11"/>
    </row>
    <row r="139" spans="1:7">
      <c r="A139" s="100" t="s">
        <v>829</v>
      </c>
      <c r="B139" s="97">
        <v>0</v>
      </c>
      <c r="C139" s="97">
        <v>972.1</v>
      </c>
      <c r="D139" s="97">
        <v>0</v>
      </c>
      <c r="E139" s="97">
        <v>972.1</v>
      </c>
      <c r="F139" s="160">
        <v>4.5050366972985659E-2</v>
      </c>
      <c r="G139" s="11"/>
    </row>
    <row r="140" spans="1:7">
      <c r="A140" s="100" t="s">
        <v>830</v>
      </c>
      <c r="B140" s="97">
        <v>173.78404</v>
      </c>
      <c r="C140" s="97">
        <v>984.41768999999999</v>
      </c>
      <c r="D140" s="97">
        <v>0</v>
      </c>
      <c r="E140" s="97">
        <v>1158.20173</v>
      </c>
      <c r="F140" s="160">
        <v>5.3674943900058489E-2</v>
      </c>
      <c r="G140" s="11"/>
    </row>
    <row r="141" spans="1:7">
      <c r="A141" s="100" t="s">
        <v>831</v>
      </c>
      <c r="B141" s="97">
        <v>0</v>
      </c>
      <c r="C141" s="97">
        <v>801.23049000000003</v>
      </c>
      <c r="D141" s="97">
        <v>0</v>
      </c>
      <c r="E141" s="97">
        <v>801.23049000000003</v>
      </c>
      <c r="F141" s="160">
        <v>3.7131702092835221E-2</v>
      </c>
      <c r="G141" s="11"/>
    </row>
    <row r="142" spans="1:7">
      <c r="A142" s="100" t="s">
        <v>832</v>
      </c>
      <c r="B142" s="97">
        <v>70</v>
      </c>
      <c r="C142" s="97">
        <v>100</v>
      </c>
      <c r="D142" s="97">
        <v>0</v>
      </c>
      <c r="E142" s="97">
        <v>170</v>
      </c>
      <c r="F142" s="160">
        <v>7.8783688770780388E-3</v>
      </c>
      <c r="G142" s="11"/>
    </row>
    <row r="143" spans="1:7">
      <c r="A143" s="100" t="s">
        <v>833</v>
      </c>
      <c r="B143" s="97">
        <v>361.00594000000001</v>
      </c>
      <c r="C143" s="97">
        <v>527.88255000000004</v>
      </c>
      <c r="D143" s="97">
        <v>0</v>
      </c>
      <c r="E143" s="97">
        <v>888.88849000000005</v>
      </c>
      <c r="F143" s="160">
        <v>4.1194067145934675E-2</v>
      </c>
      <c r="G143" s="11"/>
    </row>
    <row r="144" spans="1:7">
      <c r="A144" s="100" t="s">
        <v>834</v>
      </c>
      <c r="B144" s="97">
        <v>938.52283999999997</v>
      </c>
      <c r="C144" s="97">
        <v>254.67733999999999</v>
      </c>
      <c r="D144" s="97">
        <v>0</v>
      </c>
      <c r="E144" s="97">
        <v>1193.20018</v>
      </c>
      <c r="F144" s="160">
        <v>5.5296889189623027E-2</v>
      </c>
      <c r="G144" s="11"/>
    </row>
    <row r="145" spans="1:7">
      <c r="A145" s="100" t="s">
        <v>835</v>
      </c>
      <c r="B145" s="97">
        <v>101.85002</v>
      </c>
      <c r="C145" s="97">
        <v>10.518000000000001</v>
      </c>
      <c r="D145" s="97">
        <v>0</v>
      </c>
      <c r="E145" s="97">
        <v>112.36802</v>
      </c>
      <c r="F145" s="160">
        <v>5.2075100679228395E-3</v>
      </c>
      <c r="G145" s="11"/>
    </row>
    <row r="146" spans="1:7">
      <c r="A146" s="100" t="s">
        <v>836</v>
      </c>
      <c r="B146" s="97">
        <v>45.365769999999998</v>
      </c>
      <c r="C146" s="97">
        <v>0</v>
      </c>
      <c r="D146" s="97">
        <v>0</v>
      </c>
      <c r="E146" s="97">
        <v>45.365769999999998</v>
      </c>
      <c r="F146" s="160">
        <v>2.1024015908981211E-3</v>
      </c>
      <c r="G146" s="11"/>
    </row>
    <row r="147" spans="1:7">
      <c r="A147" s="72" t="s">
        <v>189</v>
      </c>
      <c r="B147" s="158">
        <v>2069.4193800000003</v>
      </c>
      <c r="C147" s="158">
        <v>19508.651239999996</v>
      </c>
      <c r="D147" s="158">
        <v>0</v>
      </c>
      <c r="E147" s="158">
        <v>21578.070619999995</v>
      </c>
      <c r="F147" s="161">
        <v>1</v>
      </c>
      <c r="G147" s="11"/>
    </row>
    <row r="148" spans="1:7">
      <c r="A148" s="54" t="s">
        <v>837</v>
      </c>
      <c r="B148" s="160">
        <v>9.5903819041259622E-2</v>
      </c>
      <c r="C148" s="160">
        <v>0.90409618095874045</v>
      </c>
      <c r="D148" s="160">
        <v>0</v>
      </c>
      <c r="E148" s="160">
        <v>1</v>
      </c>
      <c r="F148" s="160"/>
      <c r="G148" s="11"/>
    </row>
    <row r="149" spans="1:7" ht="30" customHeight="1">
      <c r="A149" s="437" t="s">
        <v>1143</v>
      </c>
      <c r="B149" s="73" t="s">
        <v>64</v>
      </c>
      <c r="C149" s="73" t="s">
        <v>66</v>
      </c>
      <c r="D149" s="73" t="s">
        <v>68</v>
      </c>
      <c r="E149" s="176" t="s">
        <v>551</v>
      </c>
      <c r="F149" s="73" t="s">
        <v>775</v>
      </c>
      <c r="G149" s="445"/>
    </row>
    <row r="150" spans="1:7">
      <c r="A150" s="100" t="s">
        <v>823</v>
      </c>
      <c r="B150" s="97">
        <v>0</v>
      </c>
      <c r="C150" s="97">
        <v>0</v>
      </c>
      <c r="D150" s="97">
        <v>0</v>
      </c>
      <c r="E150" s="97">
        <v>0</v>
      </c>
      <c r="F150" s="160">
        <v>0</v>
      </c>
      <c r="G150" s="11"/>
    </row>
    <row r="151" spans="1:7">
      <c r="A151" s="100" t="s">
        <v>824</v>
      </c>
      <c r="B151" s="97">
        <v>0</v>
      </c>
      <c r="C151" s="97">
        <v>0</v>
      </c>
      <c r="D151" s="97">
        <v>0</v>
      </c>
      <c r="E151" s="97">
        <v>0</v>
      </c>
      <c r="F151" s="160">
        <v>0</v>
      </c>
      <c r="G151" s="11"/>
    </row>
    <row r="152" spans="1:7">
      <c r="A152" s="100" t="s">
        <v>825</v>
      </c>
      <c r="B152" s="97">
        <v>0</v>
      </c>
      <c r="C152" s="97">
        <v>0</v>
      </c>
      <c r="D152" s="97">
        <v>0</v>
      </c>
      <c r="E152" s="97">
        <v>0</v>
      </c>
      <c r="F152" s="160">
        <v>0</v>
      </c>
      <c r="G152" s="11"/>
    </row>
    <row r="153" spans="1:7">
      <c r="A153" s="100" t="s">
        <v>826</v>
      </c>
      <c r="B153" s="97">
        <v>0</v>
      </c>
      <c r="C153" s="97">
        <v>4</v>
      </c>
      <c r="D153" s="97">
        <v>0</v>
      </c>
      <c r="E153" s="97">
        <v>4</v>
      </c>
      <c r="F153" s="160">
        <v>2.2988505747126436E-2</v>
      </c>
      <c r="G153" s="11"/>
    </row>
    <row r="154" spans="1:7">
      <c r="A154" s="100" t="s">
        <v>827</v>
      </c>
      <c r="B154" s="97">
        <v>0</v>
      </c>
      <c r="C154" s="97">
        <v>3</v>
      </c>
      <c r="D154" s="97">
        <v>0</v>
      </c>
      <c r="E154" s="97">
        <v>3</v>
      </c>
      <c r="F154" s="160">
        <v>1.7241379310344827E-2</v>
      </c>
      <c r="G154" s="11"/>
    </row>
    <row r="155" spans="1:7">
      <c r="A155" s="100" t="s">
        <v>828</v>
      </c>
      <c r="B155" s="97">
        <v>1</v>
      </c>
      <c r="C155" s="97">
        <v>5</v>
      </c>
      <c r="D155" s="97">
        <v>0</v>
      </c>
      <c r="E155" s="97">
        <v>6</v>
      </c>
      <c r="F155" s="160">
        <v>3.4482758620689655E-2</v>
      </c>
      <c r="G155" s="11"/>
    </row>
    <row r="156" spans="1:7">
      <c r="A156" s="100" t="s">
        <v>829</v>
      </c>
      <c r="B156" s="97">
        <v>0</v>
      </c>
      <c r="C156" s="97">
        <v>4</v>
      </c>
      <c r="D156" s="97">
        <v>0</v>
      </c>
      <c r="E156" s="97">
        <v>4</v>
      </c>
      <c r="F156" s="160">
        <v>2.2988505747126436E-2</v>
      </c>
      <c r="G156" s="11"/>
    </row>
    <row r="157" spans="1:7">
      <c r="A157" s="100" t="s">
        <v>830</v>
      </c>
      <c r="B157" s="97">
        <v>1</v>
      </c>
      <c r="C157" s="97">
        <v>6</v>
      </c>
      <c r="D157" s="97">
        <v>0</v>
      </c>
      <c r="E157" s="97">
        <v>7</v>
      </c>
      <c r="F157" s="160">
        <v>4.0229885057471264E-2</v>
      </c>
      <c r="G157" s="11"/>
    </row>
    <row r="158" spans="1:7">
      <c r="A158" s="100" t="s">
        <v>831</v>
      </c>
      <c r="B158" s="97">
        <v>0</v>
      </c>
      <c r="C158" s="97">
        <v>7</v>
      </c>
      <c r="D158" s="97">
        <v>0</v>
      </c>
      <c r="E158" s="97">
        <v>7</v>
      </c>
      <c r="F158" s="160">
        <v>4.0229885057471264E-2</v>
      </c>
      <c r="G158" s="11"/>
    </row>
    <row r="159" spans="1:7">
      <c r="A159" s="100" t="s">
        <v>832</v>
      </c>
      <c r="B159" s="97">
        <v>1</v>
      </c>
      <c r="C159" s="97">
        <v>1</v>
      </c>
      <c r="D159" s="97">
        <v>0</v>
      </c>
      <c r="E159" s="97">
        <v>2</v>
      </c>
      <c r="F159" s="160">
        <v>1.1494252873563218E-2</v>
      </c>
      <c r="G159" s="11"/>
    </row>
    <row r="160" spans="1:7">
      <c r="A160" s="100" t="s">
        <v>833</v>
      </c>
      <c r="B160" s="97">
        <v>8</v>
      </c>
      <c r="C160" s="97">
        <v>10</v>
      </c>
      <c r="D160" s="97">
        <v>0</v>
      </c>
      <c r="E160" s="97">
        <v>18</v>
      </c>
      <c r="F160" s="160">
        <v>0.10344827586206896</v>
      </c>
      <c r="G160" s="11"/>
    </row>
    <row r="161" spans="1:7">
      <c r="A161" s="100" t="s">
        <v>834</v>
      </c>
      <c r="B161" s="97">
        <v>69</v>
      </c>
      <c r="C161" s="97">
        <v>11</v>
      </c>
      <c r="D161" s="97">
        <v>0</v>
      </c>
      <c r="E161" s="97">
        <v>80</v>
      </c>
      <c r="F161" s="160">
        <v>0.45977011494252873</v>
      </c>
      <c r="G161" s="11"/>
    </row>
    <row r="162" spans="1:7">
      <c r="A162" s="100" t="s">
        <v>835</v>
      </c>
      <c r="B162" s="97">
        <v>24</v>
      </c>
      <c r="C162" s="97">
        <v>2</v>
      </c>
      <c r="D162" s="97">
        <v>0</v>
      </c>
      <c r="E162" s="97">
        <v>26</v>
      </c>
      <c r="F162" s="160">
        <v>0.14942528735632185</v>
      </c>
      <c r="G162" s="11"/>
    </row>
    <row r="163" spans="1:7">
      <c r="A163" s="100" t="s">
        <v>836</v>
      </c>
      <c r="B163" s="97">
        <v>17</v>
      </c>
      <c r="C163" s="97">
        <v>0</v>
      </c>
      <c r="D163" s="97">
        <v>0</v>
      </c>
      <c r="E163" s="97">
        <v>17</v>
      </c>
      <c r="F163" s="160">
        <v>9.7701149425287362E-2</v>
      </c>
      <c r="G163" s="11"/>
    </row>
    <row r="164" spans="1:7">
      <c r="A164" s="72" t="s">
        <v>189</v>
      </c>
      <c r="B164" s="158">
        <v>121</v>
      </c>
      <c r="C164" s="158">
        <v>53</v>
      </c>
      <c r="D164" s="158">
        <v>0</v>
      </c>
      <c r="E164" s="158">
        <v>174</v>
      </c>
      <c r="F164" s="161">
        <v>1</v>
      </c>
      <c r="G164" s="11"/>
    </row>
    <row r="165" spans="1:7">
      <c r="A165" s="54" t="s">
        <v>837</v>
      </c>
      <c r="B165" s="160">
        <v>0.6954022988505747</v>
      </c>
      <c r="C165" s="160">
        <v>0.3045977011494253</v>
      </c>
      <c r="D165" s="160">
        <v>0</v>
      </c>
      <c r="E165" s="160">
        <v>1</v>
      </c>
      <c r="F165" s="160"/>
      <c r="G165" s="11"/>
    </row>
    <row r="166" spans="1:7" ht="15.75" thickBot="1">
      <c r="A166" s="206"/>
      <c r="B166" s="207"/>
      <c r="C166" s="208"/>
      <c r="D166" s="208"/>
      <c r="E166" s="207"/>
      <c r="F166" s="207"/>
      <c r="G166" s="11"/>
    </row>
    <row r="167" spans="1:7" ht="15.75" customHeight="1" thickTop="1">
      <c r="A167" s="796" t="s">
        <v>1458</v>
      </c>
      <c r="B167" s="796"/>
      <c r="C167" s="796"/>
      <c r="D167" s="796"/>
      <c r="E167" s="796"/>
      <c r="F167" s="796"/>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5"/>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83" t="s">
        <v>1092</v>
      </c>
      <c r="B1" s="783"/>
      <c r="C1" s="783"/>
      <c r="D1" s="783"/>
      <c r="E1" s="783"/>
      <c r="F1" s="783"/>
    </row>
    <row r="2" spans="1:6" ht="18">
      <c r="A2" s="784" t="s">
        <v>520</v>
      </c>
      <c r="B2" s="784"/>
      <c r="C2" s="784"/>
      <c r="D2" s="784"/>
      <c r="E2" s="784"/>
      <c r="F2" s="784"/>
    </row>
    <row r="3" spans="1:6" ht="18">
      <c r="A3" s="784" t="s">
        <v>1595</v>
      </c>
      <c r="B3" s="784"/>
      <c r="C3" s="784"/>
      <c r="D3" s="784"/>
      <c r="E3" s="784"/>
      <c r="F3" s="784"/>
    </row>
    <row r="4" spans="1:6" ht="30" customHeight="1">
      <c r="A4" s="785" t="s">
        <v>544</v>
      </c>
      <c r="B4" s="785"/>
      <c r="C4" s="785"/>
      <c r="D4" s="785"/>
      <c r="E4" s="785"/>
      <c r="F4" s="785"/>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7676211.6365200002</v>
      </c>
      <c r="C7" s="388">
        <v>1789283.7349200002</v>
      </c>
      <c r="D7" s="388">
        <v>0</v>
      </c>
      <c r="E7" s="388">
        <v>213.11242000000001</v>
      </c>
      <c r="F7" s="388">
        <v>9465708.483860001</v>
      </c>
    </row>
    <row r="8" spans="1:6">
      <c r="A8" s="187" t="s">
        <v>191</v>
      </c>
      <c r="B8" s="57">
        <v>724104.43796000001</v>
      </c>
      <c r="C8" s="57">
        <v>303528.78933999996</v>
      </c>
      <c r="D8" s="57">
        <v>0</v>
      </c>
      <c r="E8" s="57">
        <v>208.98633999999998</v>
      </c>
      <c r="F8" s="57">
        <v>1027842.21364</v>
      </c>
    </row>
    <row r="9" spans="1:6">
      <c r="A9" s="58" t="s">
        <v>192</v>
      </c>
      <c r="B9" s="95">
        <v>276788.47456</v>
      </c>
      <c r="C9" s="95">
        <v>130460.97705</v>
      </c>
      <c r="D9" s="95">
        <v>0</v>
      </c>
      <c r="E9" s="95">
        <v>0</v>
      </c>
      <c r="F9" s="95">
        <v>407249.45160999999</v>
      </c>
    </row>
    <row r="10" spans="1:6">
      <c r="A10" s="58" t="s">
        <v>193</v>
      </c>
      <c r="B10" s="95">
        <v>212104.30194</v>
      </c>
      <c r="C10" s="95">
        <v>91219.719299999997</v>
      </c>
      <c r="D10" s="95">
        <v>0</v>
      </c>
      <c r="E10" s="95">
        <v>208.98633999999998</v>
      </c>
      <c r="F10" s="95">
        <v>303533.00757999998</v>
      </c>
    </row>
    <row r="11" spans="1:6">
      <c r="A11" s="58" t="s">
        <v>194</v>
      </c>
      <c r="B11" s="95">
        <v>235228.84432</v>
      </c>
      <c r="C11" s="95">
        <v>81848.091349999988</v>
      </c>
      <c r="D11" s="95">
        <v>0</v>
      </c>
      <c r="E11" s="95">
        <v>0</v>
      </c>
      <c r="F11" s="95">
        <v>317076.93567000004</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3.4820500000000001</v>
      </c>
      <c r="C14" s="95">
        <v>0</v>
      </c>
      <c r="D14" s="95">
        <v>0</v>
      </c>
      <c r="E14" s="95">
        <v>0</v>
      </c>
      <c r="F14" s="95">
        <v>3.4820500000000001</v>
      </c>
    </row>
    <row r="15" spans="1:6">
      <c r="A15" s="58" t="s">
        <v>198</v>
      </c>
      <c r="B15" s="95">
        <v>1.2199999999999999E-3</v>
      </c>
      <c r="C15" s="95">
        <v>1.64E-3</v>
      </c>
      <c r="D15" s="95">
        <v>0</v>
      </c>
      <c r="E15" s="95">
        <v>0</v>
      </c>
      <c r="F15" s="95">
        <v>2.8599999999999997E-3</v>
      </c>
    </row>
    <row r="16" spans="1:6">
      <c r="A16" s="58" t="s">
        <v>199</v>
      </c>
      <c r="B16" s="95">
        <v>-20.666130000000003</v>
      </c>
      <c r="C16" s="95">
        <v>0</v>
      </c>
      <c r="D16" s="95">
        <v>0</v>
      </c>
      <c r="E16" s="95">
        <v>0</v>
      </c>
      <c r="F16" s="95">
        <v>-20.666130000000003</v>
      </c>
    </row>
    <row r="17" spans="1:6">
      <c r="A17" s="187" t="s">
        <v>200</v>
      </c>
      <c r="B17" s="57">
        <v>467183.80605999997</v>
      </c>
      <c r="C17" s="57">
        <v>256923.47152000002</v>
      </c>
      <c r="D17" s="57">
        <v>0</v>
      </c>
      <c r="E17" s="57">
        <v>4.0714800000000002</v>
      </c>
      <c r="F17" s="57">
        <v>724111.34905999992</v>
      </c>
    </row>
    <row r="18" spans="1:6">
      <c r="A18" s="58" t="s">
        <v>201</v>
      </c>
      <c r="B18" s="95">
        <v>0</v>
      </c>
      <c r="C18" s="95">
        <v>0</v>
      </c>
      <c r="D18" s="95">
        <v>0</v>
      </c>
      <c r="E18" s="95">
        <v>0</v>
      </c>
      <c r="F18" s="95">
        <v>0</v>
      </c>
    </row>
    <row r="19" spans="1:6">
      <c r="A19" s="58" t="s">
        <v>202</v>
      </c>
      <c r="B19" s="95">
        <v>277318.96494999999</v>
      </c>
      <c r="C19" s="95">
        <v>62485.251640000002</v>
      </c>
      <c r="D19" s="95">
        <v>0</v>
      </c>
      <c r="E19" s="95">
        <v>3.9642600000000003</v>
      </c>
      <c r="F19" s="95">
        <v>339808.18085</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72555.868690000003</v>
      </c>
      <c r="C22" s="95">
        <v>34357.811540000002</v>
      </c>
      <c r="D22" s="95">
        <v>0</v>
      </c>
      <c r="E22" s="95">
        <v>0</v>
      </c>
      <c r="F22" s="95">
        <v>106913.68023</v>
      </c>
    </row>
    <row r="23" spans="1:6">
      <c r="A23" s="58" t="s">
        <v>206</v>
      </c>
      <c r="B23" s="95">
        <v>117293.53685999999</v>
      </c>
      <c r="C23" s="95">
        <v>160047.06474999999</v>
      </c>
      <c r="D23" s="95">
        <v>0</v>
      </c>
      <c r="E23" s="95">
        <v>0.10722</v>
      </c>
      <c r="F23" s="95">
        <v>277340.70882999996</v>
      </c>
    </row>
    <row r="24" spans="1:6">
      <c r="A24" s="58" t="s">
        <v>207</v>
      </c>
      <c r="B24" s="95">
        <v>15.435559999999999</v>
      </c>
      <c r="C24" s="95">
        <v>33.343589999999999</v>
      </c>
      <c r="D24" s="95">
        <v>0</v>
      </c>
      <c r="E24" s="95">
        <v>0</v>
      </c>
      <c r="F24" s="95">
        <v>48.779150000000001</v>
      </c>
    </row>
    <row r="25" spans="1:6">
      <c r="A25" s="58" t="s">
        <v>208</v>
      </c>
      <c r="B25" s="95">
        <v>0</v>
      </c>
      <c r="C25" s="95">
        <v>0</v>
      </c>
      <c r="D25" s="95">
        <v>0</v>
      </c>
      <c r="E25" s="95">
        <v>0</v>
      </c>
      <c r="F25" s="95">
        <v>0</v>
      </c>
    </row>
    <row r="26" spans="1:6">
      <c r="A26" s="187" t="s">
        <v>209</v>
      </c>
      <c r="B26" s="57">
        <v>6118876.0943</v>
      </c>
      <c r="C26" s="57">
        <v>876495.20848000003</v>
      </c>
      <c r="D26" s="57">
        <v>0</v>
      </c>
      <c r="E26" s="57">
        <v>0</v>
      </c>
      <c r="F26" s="57">
        <v>6995371.3027799996</v>
      </c>
    </row>
    <row r="27" spans="1:6">
      <c r="A27" s="60" t="s">
        <v>210</v>
      </c>
      <c r="B27" s="95">
        <v>5664021.7792600002</v>
      </c>
      <c r="C27" s="95">
        <v>867929.15172000008</v>
      </c>
      <c r="D27" s="95">
        <v>0</v>
      </c>
      <c r="E27" s="95">
        <v>0</v>
      </c>
      <c r="F27" s="95">
        <v>6531950.9309799997</v>
      </c>
    </row>
    <row r="28" spans="1:6">
      <c r="A28" s="58" t="s">
        <v>211</v>
      </c>
      <c r="B28" s="95">
        <v>4037998.9775700001</v>
      </c>
      <c r="C28" s="95">
        <v>580359.40169000009</v>
      </c>
      <c r="D28" s="95">
        <v>0</v>
      </c>
      <c r="E28" s="95">
        <v>0</v>
      </c>
      <c r="F28" s="95">
        <v>4618358.3792599998</v>
      </c>
    </row>
    <row r="29" spans="1:6">
      <c r="A29" s="58" t="s">
        <v>212</v>
      </c>
      <c r="B29" s="95">
        <v>1446578.89793</v>
      </c>
      <c r="C29" s="95">
        <v>268222.09383999999</v>
      </c>
      <c r="D29" s="95">
        <v>0</v>
      </c>
      <c r="E29" s="95">
        <v>0</v>
      </c>
      <c r="F29" s="95">
        <v>1714800.99177</v>
      </c>
    </row>
    <row r="30" spans="1:6">
      <c r="A30" s="58" t="s">
        <v>213</v>
      </c>
      <c r="B30" s="95">
        <v>179443.90375999999</v>
      </c>
      <c r="C30" s="95">
        <v>19347.656190000002</v>
      </c>
      <c r="D30" s="95">
        <v>0</v>
      </c>
      <c r="E30" s="95">
        <v>0</v>
      </c>
      <c r="F30" s="95">
        <v>198791.55995</v>
      </c>
    </row>
    <row r="31" spans="1:6">
      <c r="A31" s="60" t="s">
        <v>214</v>
      </c>
      <c r="B31" s="95">
        <v>25240.261329999998</v>
      </c>
      <c r="C31" s="95">
        <v>7169.8584000000001</v>
      </c>
      <c r="D31" s="95">
        <v>0</v>
      </c>
      <c r="E31" s="95">
        <v>0</v>
      </c>
      <c r="F31" s="95">
        <v>32410.119730000002</v>
      </c>
    </row>
    <row r="32" spans="1:6">
      <c r="A32" s="58" t="s">
        <v>215</v>
      </c>
      <c r="B32" s="95">
        <v>14187.233199999999</v>
      </c>
      <c r="C32" s="95">
        <v>3091.5602899999999</v>
      </c>
      <c r="D32" s="95">
        <v>0</v>
      </c>
      <c r="E32" s="95">
        <v>0</v>
      </c>
      <c r="F32" s="95">
        <v>17278.79349</v>
      </c>
    </row>
    <row r="33" spans="1:6">
      <c r="A33" s="58" t="s">
        <v>216</v>
      </c>
      <c r="B33" s="95">
        <v>10429.85658</v>
      </c>
      <c r="C33" s="95">
        <v>3863.59546</v>
      </c>
      <c r="D33" s="95">
        <v>0</v>
      </c>
      <c r="E33" s="95">
        <v>0</v>
      </c>
      <c r="F33" s="95">
        <v>14293.452039999998</v>
      </c>
    </row>
    <row r="34" spans="1:6">
      <c r="A34" s="58" t="s">
        <v>217</v>
      </c>
      <c r="B34" s="95">
        <v>623.17155000000002</v>
      </c>
      <c r="C34" s="95">
        <v>214.70265000000001</v>
      </c>
      <c r="D34" s="95">
        <v>0</v>
      </c>
      <c r="E34" s="95">
        <v>0</v>
      </c>
      <c r="F34" s="95">
        <v>837.87419999999997</v>
      </c>
    </row>
    <row r="35" spans="1:6">
      <c r="A35" s="60" t="s">
        <v>218</v>
      </c>
      <c r="B35" s="95">
        <v>110830.69001999999</v>
      </c>
      <c r="C35" s="95">
        <v>22493.185890000001</v>
      </c>
      <c r="D35" s="95">
        <v>0</v>
      </c>
      <c r="E35" s="95">
        <v>0</v>
      </c>
      <c r="F35" s="95">
        <v>133323.87591</v>
      </c>
    </row>
    <row r="36" spans="1:6">
      <c r="A36" s="58" t="s">
        <v>219</v>
      </c>
      <c r="B36" s="95">
        <v>89012.580900000001</v>
      </c>
      <c r="C36" s="95">
        <v>11142.663970000001</v>
      </c>
      <c r="D36" s="95">
        <v>0</v>
      </c>
      <c r="E36" s="95">
        <v>0</v>
      </c>
      <c r="F36" s="95">
        <v>100155.24487000001</v>
      </c>
    </row>
    <row r="37" spans="1:6">
      <c r="A37" s="58" t="s">
        <v>220</v>
      </c>
      <c r="B37" s="95">
        <v>21570.231399999997</v>
      </c>
      <c r="C37" s="95">
        <v>11334.52385</v>
      </c>
      <c r="D37" s="95">
        <v>0</v>
      </c>
      <c r="E37" s="95">
        <v>0</v>
      </c>
      <c r="F37" s="95">
        <v>32904.755250000002</v>
      </c>
    </row>
    <row r="38" spans="1:6">
      <c r="A38" s="58" t="s">
        <v>221</v>
      </c>
      <c r="B38" s="95">
        <v>247.87772000000001</v>
      </c>
      <c r="C38" s="95">
        <v>15.99807</v>
      </c>
      <c r="D38" s="95">
        <v>0</v>
      </c>
      <c r="E38" s="95">
        <v>0</v>
      </c>
      <c r="F38" s="95">
        <v>263.87578999999999</v>
      </c>
    </row>
    <row r="39" spans="1:6">
      <c r="A39" s="60" t="s">
        <v>222</v>
      </c>
      <c r="B39" s="95">
        <v>708347.26274999999</v>
      </c>
      <c r="C39" s="95">
        <v>94275.945250000004</v>
      </c>
      <c r="D39" s="95">
        <v>0</v>
      </c>
      <c r="E39" s="95">
        <v>0</v>
      </c>
      <c r="F39" s="95">
        <v>802623.20799999998</v>
      </c>
    </row>
    <row r="40" spans="1:6">
      <c r="A40" s="58" t="s">
        <v>223</v>
      </c>
      <c r="B40" s="95">
        <v>117208.64887</v>
      </c>
      <c r="C40" s="95">
        <v>11775.221730000001</v>
      </c>
      <c r="D40" s="95">
        <v>0</v>
      </c>
      <c r="E40" s="95">
        <v>0</v>
      </c>
      <c r="F40" s="95">
        <v>128983.87059999999</v>
      </c>
    </row>
    <row r="41" spans="1:6">
      <c r="A41" s="58" t="s">
        <v>224</v>
      </c>
      <c r="B41" s="95">
        <v>174770.07848</v>
      </c>
      <c r="C41" s="95">
        <v>29524.176030000002</v>
      </c>
      <c r="D41" s="95">
        <v>0</v>
      </c>
      <c r="E41" s="95">
        <v>0</v>
      </c>
      <c r="F41" s="95">
        <v>204294.25451</v>
      </c>
    </row>
    <row r="42" spans="1:6">
      <c r="A42" s="58" t="s">
        <v>225</v>
      </c>
      <c r="B42" s="95">
        <v>166.63054</v>
      </c>
      <c r="C42" s="95">
        <v>20.366709999999998</v>
      </c>
      <c r="D42" s="95">
        <v>0</v>
      </c>
      <c r="E42" s="95">
        <v>0</v>
      </c>
      <c r="F42" s="95">
        <v>186.99725000000001</v>
      </c>
    </row>
    <row r="43" spans="1:6">
      <c r="A43" s="58" t="s">
        <v>226</v>
      </c>
      <c r="B43" s="95">
        <v>1486.35553</v>
      </c>
      <c r="C43" s="95">
        <v>172.29423</v>
      </c>
      <c r="D43" s="95">
        <v>0</v>
      </c>
      <c r="E43" s="95">
        <v>0</v>
      </c>
      <c r="F43" s="95">
        <v>1658.64976</v>
      </c>
    </row>
    <row r="44" spans="1:6">
      <c r="A44" s="58" t="s">
        <v>227</v>
      </c>
      <c r="B44" s="95">
        <v>9.9982500000000005</v>
      </c>
      <c r="C44" s="95">
        <v>1.83985</v>
      </c>
      <c r="D44" s="95">
        <v>0</v>
      </c>
      <c r="E44" s="95">
        <v>0</v>
      </c>
      <c r="F44" s="95">
        <v>11.838100000000001</v>
      </c>
    </row>
    <row r="45" spans="1:6">
      <c r="A45" s="58" t="s">
        <v>228</v>
      </c>
      <c r="B45" s="95">
        <v>29.30688</v>
      </c>
      <c r="C45" s="95">
        <v>43.460910000000005</v>
      </c>
      <c r="D45" s="95">
        <v>0</v>
      </c>
      <c r="E45" s="95">
        <v>0</v>
      </c>
      <c r="F45" s="95">
        <v>72.767789999999991</v>
      </c>
    </row>
    <row r="46" spans="1:6">
      <c r="A46" s="58" t="s">
        <v>1333</v>
      </c>
      <c r="B46" s="95">
        <v>239855.25253</v>
      </c>
      <c r="C46" s="95">
        <v>25283.017649999998</v>
      </c>
      <c r="D46" s="95">
        <v>0</v>
      </c>
      <c r="E46" s="95">
        <v>0</v>
      </c>
      <c r="F46" s="95">
        <v>265138.27017999999</v>
      </c>
    </row>
    <row r="47" spans="1:6">
      <c r="A47" s="58" t="s">
        <v>1334</v>
      </c>
      <c r="B47" s="95">
        <v>173919.72198</v>
      </c>
      <c r="C47" s="95">
        <v>27216.277839999999</v>
      </c>
      <c r="D47" s="95">
        <v>0</v>
      </c>
      <c r="E47" s="95">
        <v>0</v>
      </c>
      <c r="F47" s="95">
        <v>201135.99982</v>
      </c>
    </row>
    <row r="48" spans="1:6">
      <c r="A48" s="58" t="s">
        <v>1339</v>
      </c>
      <c r="B48" s="95">
        <v>322.40530000000001</v>
      </c>
      <c r="C48" s="95">
        <v>27.239000000000001</v>
      </c>
      <c r="D48" s="95">
        <v>0</v>
      </c>
      <c r="E48" s="95">
        <v>0</v>
      </c>
      <c r="F48" s="95">
        <v>349.64429999999999</v>
      </c>
    </row>
    <row r="49" spans="1:6">
      <c r="A49" s="58" t="s">
        <v>1340</v>
      </c>
      <c r="B49" s="95">
        <v>436.96807000000001</v>
      </c>
      <c r="C49" s="95">
        <v>161.09191000000001</v>
      </c>
      <c r="D49" s="95">
        <v>0</v>
      </c>
      <c r="E49" s="95">
        <v>0</v>
      </c>
      <c r="F49" s="95">
        <v>598.05998</v>
      </c>
    </row>
    <row r="50" spans="1:6">
      <c r="A50" s="58" t="s">
        <v>1358</v>
      </c>
      <c r="B50" s="95">
        <v>100.73451</v>
      </c>
      <c r="C50" s="95">
        <v>2.0000000000000002E-5</v>
      </c>
      <c r="D50" s="95">
        <v>0</v>
      </c>
      <c r="E50" s="95">
        <v>0</v>
      </c>
      <c r="F50" s="95">
        <v>100.73452999999999</v>
      </c>
    </row>
    <row r="51" spans="1:6">
      <c r="A51" s="58" t="s">
        <v>1379</v>
      </c>
      <c r="B51" s="95">
        <v>41.161809999999996</v>
      </c>
      <c r="C51" s="95">
        <v>50.95937</v>
      </c>
      <c r="D51" s="95">
        <v>0</v>
      </c>
      <c r="E51" s="95">
        <v>0</v>
      </c>
      <c r="F51" s="95">
        <v>92.121179999999995</v>
      </c>
    </row>
    <row r="52" spans="1:6">
      <c r="A52" s="60" t="s">
        <v>229</v>
      </c>
      <c r="B52" s="95">
        <v>-389563.89906000003</v>
      </c>
      <c r="C52" s="95">
        <v>-115372.93278</v>
      </c>
      <c r="D52" s="95">
        <v>0</v>
      </c>
      <c r="E52" s="95">
        <v>0</v>
      </c>
      <c r="F52" s="95">
        <v>-504936.83184</v>
      </c>
    </row>
    <row r="53" spans="1:6">
      <c r="A53" s="61" t="s">
        <v>1420</v>
      </c>
      <c r="B53" s="95">
        <v>-54565.559390000002</v>
      </c>
      <c r="C53" s="95">
        <v>-17207.183539999998</v>
      </c>
      <c r="D53" s="95">
        <v>0</v>
      </c>
      <c r="E53" s="95">
        <v>0</v>
      </c>
      <c r="F53" s="95">
        <v>-71772.742930000008</v>
      </c>
    </row>
    <row r="54" spans="1:6">
      <c r="A54" s="58" t="s">
        <v>1447</v>
      </c>
      <c r="B54" s="95">
        <v>-21575.88048</v>
      </c>
      <c r="C54" s="95">
        <v>-17462.195370000001</v>
      </c>
      <c r="D54" s="95">
        <v>0</v>
      </c>
      <c r="E54" s="95">
        <v>0</v>
      </c>
      <c r="F54" s="95">
        <v>-39038.075850000001</v>
      </c>
    </row>
    <row r="55" spans="1:6">
      <c r="A55" s="58" t="s">
        <v>1421</v>
      </c>
      <c r="B55" s="95">
        <v>-9749.0438599999998</v>
      </c>
      <c r="C55" s="95">
        <v>-1933.8854899999999</v>
      </c>
      <c r="D55" s="95">
        <v>0</v>
      </c>
      <c r="E55" s="95">
        <v>0</v>
      </c>
      <c r="F55" s="95">
        <v>-11682.92935</v>
      </c>
    </row>
    <row r="56" spans="1:6">
      <c r="A56" s="58" t="s">
        <v>1448</v>
      </c>
      <c r="B56" s="95">
        <v>-5942.2498499999992</v>
      </c>
      <c r="C56" s="95">
        <v>-1510.81151</v>
      </c>
      <c r="D56" s="95">
        <v>0</v>
      </c>
      <c r="E56" s="95">
        <v>0</v>
      </c>
      <c r="F56" s="95">
        <v>-7453.0613600000006</v>
      </c>
    </row>
    <row r="57" spans="1:6">
      <c r="A57" s="58" t="s">
        <v>1422</v>
      </c>
      <c r="B57" s="95">
        <v>-66548.044569999998</v>
      </c>
      <c r="C57" s="95">
        <v>-6781.2484100000001</v>
      </c>
      <c r="D57" s="95">
        <v>0</v>
      </c>
      <c r="E57" s="95">
        <v>0</v>
      </c>
      <c r="F57" s="95">
        <v>-73329.292979999998</v>
      </c>
    </row>
    <row r="58" spans="1:6">
      <c r="A58" s="58" t="s">
        <v>230</v>
      </c>
      <c r="B58" s="95">
        <v>-13591.72436</v>
      </c>
      <c r="C58" s="95">
        <v>-5554.39527</v>
      </c>
      <c r="D58" s="95">
        <v>0</v>
      </c>
      <c r="E58" s="95">
        <v>0</v>
      </c>
      <c r="F58" s="95">
        <v>-19146.119629999997</v>
      </c>
    </row>
    <row r="59" spans="1:6">
      <c r="A59" s="61" t="s">
        <v>231</v>
      </c>
      <c r="B59" s="95">
        <v>-117207.05144</v>
      </c>
      <c r="C59" s="95">
        <v>-38062.054509999994</v>
      </c>
      <c r="D59" s="95">
        <v>0</v>
      </c>
      <c r="E59" s="95">
        <v>0</v>
      </c>
      <c r="F59" s="95">
        <v>-155269.10595</v>
      </c>
    </row>
    <row r="60" spans="1:6">
      <c r="A60" s="58" t="s">
        <v>232</v>
      </c>
      <c r="B60" s="95">
        <v>-92742.100200000001</v>
      </c>
      <c r="C60" s="95">
        <v>-24944.19328</v>
      </c>
      <c r="D60" s="95">
        <v>0</v>
      </c>
      <c r="E60" s="95">
        <v>0</v>
      </c>
      <c r="F60" s="95">
        <v>-117686.29348000001</v>
      </c>
    </row>
    <row r="61" spans="1:6">
      <c r="A61" s="58" t="s">
        <v>233</v>
      </c>
      <c r="B61" s="95">
        <v>-108.75869999999999</v>
      </c>
      <c r="C61" s="95">
        <v>0</v>
      </c>
      <c r="D61" s="95">
        <v>0</v>
      </c>
      <c r="E61" s="95">
        <v>0</v>
      </c>
      <c r="F61" s="95">
        <v>-108.75869999999999</v>
      </c>
    </row>
    <row r="62" spans="1:6">
      <c r="A62" s="58" t="s">
        <v>234</v>
      </c>
      <c r="B62" s="95">
        <v>0</v>
      </c>
      <c r="C62" s="95">
        <v>0</v>
      </c>
      <c r="D62" s="95">
        <v>0</v>
      </c>
      <c r="E62" s="95">
        <v>0</v>
      </c>
      <c r="F62" s="95">
        <v>0</v>
      </c>
    </row>
    <row r="63" spans="1:6">
      <c r="A63" s="58" t="s">
        <v>1138</v>
      </c>
      <c r="B63" s="95">
        <v>-3251.0995699999999</v>
      </c>
      <c r="C63" s="95">
        <v>-909.79429000000005</v>
      </c>
      <c r="D63" s="95">
        <v>0</v>
      </c>
      <c r="E63" s="95">
        <v>0</v>
      </c>
      <c r="F63" s="95">
        <v>-4160.8938600000001</v>
      </c>
    </row>
    <row r="64" spans="1:6">
      <c r="A64" s="58" t="s">
        <v>1139</v>
      </c>
      <c r="B64" s="95">
        <v>-1659.4141499999998</v>
      </c>
      <c r="C64" s="95">
        <v>-906.27890000000002</v>
      </c>
      <c r="D64" s="95">
        <v>0</v>
      </c>
      <c r="E64" s="95">
        <v>0</v>
      </c>
      <c r="F64" s="95">
        <v>-2565.6930499999999</v>
      </c>
    </row>
    <row r="65" spans="1:6">
      <c r="A65" s="61" t="s">
        <v>1341</v>
      </c>
      <c r="B65" s="95">
        <v>-678.90813000000003</v>
      </c>
      <c r="C65" s="95">
        <v>-10.342409999999999</v>
      </c>
      <c r="D65" s="95">
        <v>0</v>
      </c>
      <c r="E65" s="95">
        <v>0</v>
      </c>
      <c r="F65" s="95">
        <v>-689.25054</v>
      </c>
    </row>
    <row r="66" spans="1:6">
      <c r="A66" s="58" t="s">
        <v>1342</v>
      </c>
      <c r="B66" s="95">
        <v>-287.46949000000001</v>
      </c>
      <c r="C66" s="95">
        <v>-55.205500000000001</v>
      </c>
      <c r="D66" s="95">
        <v>0</v>
      </c>
      <c r="E66" s="95">
        <v>0</v>
      </c>
      <c r="F66" s="95">
        <v>-342.67498999999998</v>
      </c>
    </row>
    <row r="67" spans="1:6">
      <c r="A67" s="58" t="s">
        <v>1343</v>
      </c>
      <c r="B67" s="95">
        <v>-1471.2776699999999</v>
      </c>
      <c r="C67" s="95">
        <v>-33.744480000000003</v>
      </c>
      <c r="D67" s="95">
        <v>0</v>
      </c>
      <c r="E67" s="95">
        <v>0</v>
      </c>
      <c r="F67" s="95">
        <v>-1505.02215</v>
      </c>
    </row>
    <row r="68" spans="1:6">
      <c r="A68" s="58" t="s">
        <v>1344</v>
      </c>
      <c r="B68" s="95">
        <v>-185.31720000000001</v>
      </c>
      <c r="C68" s="95">
        <v>-1.59982</v>
      </c>
      <c r="D68" s="95">
        <v>0</v>
      </c>
      <c r="E68" s="95">
        <v>0</v>
      </c>
      <c r="F68" s="95">
        <v>-186.91701999999998</v>
      </c>
    </row>
    <row r="69" spans="1:6">
      <c r="A69" s="187" t="s">
        <v>235</v>
      </c>
      <c r="B69" s="57">
        <v>60795.656560000003</v>
      </c>
      <c r="C69" s="57">
        <v>17464.42843</v>
      </c>
      <c r="D69" s="57">
        <v>0</v>
      </c>
      <c r="E69" s="57">
        <v>0</v>
      </c>
      <c r="F69" s="57">
        <v>78260.084989999988</v>
      </c>
    </row>
    <row r="70" spans="1:6">
      <c r="A70" s="58" t="s">
        <v>236</v>
      </c>
      <c r="B70" s="95">
        <v>304.43853999999999</v>
      </c>
      <c r="C70" s="95">
        <v>186.14055999999999</v>
      </c>
      <c r="D70" s="95">
        <v>711.49381000000005</v>
      </c>
      <c r="E70" s="95">
        <v>0</v>
      </c>
      <c r="F70" s="95">
        <v>1202.0729099999999</v>
      </c>
    </row>
    <row r="71" spans="1:6">
      <c r="A71" s="61" t="s">
        <v>237</v>
      </c>
      <c r="B71" s="95">
        <v>30386.55473</v>
      </c>
      <c r="C71" s="95">
        <v>4203.5132800000001</v>
      </c>
      <c r="D71" s="95">
        <v>0</v>
      </c>
      <c r="E71" s="95">
        <v>0</v>
      </c>
      <c r="F71" s="95">
        <v>34590.068009999995</v>
      </c>
    </row>
    <row r="72" spans="1:6">
      <c r="A72" s="58" t="s">
        <v>238</v>
      </c>
      <c r="B72" s="95">
        <v>39003.543909999993</v>
      </c>
      <c r="C72" s="95">
        <v>23297.684679999998</v>
      </c>
      <c r="D72" s="95">
        <v>0</v>
      </c>
      <c r="E72" s="95">
        <v>0</v>
      </c>
      <c r="F72" s="95">
        <v>62301.228590000006</v>
      </c>
    </row>
    <row r="73" spans="1:6">
      <c r="A73" s="58" t="s">
        <v>239</v>
      </c>
      <c r="B73" s="95">
        <v>0</v>
      </c>
      <c r="C73" s="95">
        <v>0</v>
      </c>
      <c r="D73" s="95">
        <v>0</v>
      </c>
      <c r="E73" s="95">
        <v>0</v>
      </c>
      <c r="F73" s="95">
        <v>0</v>
      </c>
    </row>
    <row r="74" spans="1:6">
      <c r="A74" s="58" t="s">
        <v>240</v>
      </c>
      <c r="B74" s="95">
        <v>-8898.8806199999999</v>
      </c>
      <c r="C74" s="95">
        <v>-10222.910089999999</v>
      </c>
      <c r="D74" s="95">
        <v>-711.49381000000005</v>
      </c>
      <c r="E74" s="95">
        <v>0</v>
      </c>
      <c r="F74" s="95">
        <v>-19833.284520000001</v>
      </c>
    </row>
    <row r="75" spans="1:6">
      <c r="A75" s="187" t="s">
        <v>241</v>
      </c>
      <c r="B75" s="57">
        <v>7792.3845899999997</v>
      </c>
      <c r="C75" s="57">
        <v>0</v>
      </c>
      <c r="D75" s="57">
        <v>0</v>
      </c>
      <c r="E75" s="57">
        <v>0</v>
      </c>
      <c r="F75" s="57">
        <v>7792.3845899999997</v>
      </c>
    </row>
    <row r="76" spans="1:6">
      <c r="A76" s="58" t="s">
        <v>242</v>
      </c>
      <c r="B76" s="95">
        <v>2516.3833500000001</v>
      </c>
      <c r="C76" s="95">
        <v>0</v>
      </c>
      <c r="D76" s="95">
        <v>0</v>
      </c>
      <c r="E76" s="95">
        <v>0</v>
      </c>
      <c r="F76" s="95">
        <v>2516.3833500000001</v>
      </c>
    </row>
    <row r="77" spans="1:6">
      <c r="A77" s="58" t="s">
        <v>243</v>
      </c>
      <c r="B77" s="95">
        <v>27747.974870000002</v>
      </c>
      <c r="C77" s="95">
        <v>0</v>
      </c>
      <c r="D77" s="95">
        <v>0</v>
      </c>
      <c r="E77" s="95">
        <v>0</v>
      </c>
      <c r="F77" s="95">
        <v>27747.974870000002</v>
      </c>
    </row>
    <row r="78" spans="1:6">
      <c r="A78" s="58" t="s">
        <v>244</v>
      </c>
      <c r="B78" s="95">
        <v>4101.2898700000005</v>
      </c>
      <c r="C78" s="95">
        <v>0</v>
      </c>
      <c r="D78" s="95">
        <v>0</v>
      </c>
      <c r="E78" s="95">
        <v>0</v>
      </c>
      <c r="F78" s="95">
        <v>4101.2898700000005</v>
      </c>
    </row>
    <row r="79" spans="1:6">
      <c r="A79" s="58" t="s">
        <v>245</v>
      </c>
      <c r="B79" s="95">
        <v>3483.9238399999999</v>
      </c>
      <c r="C79" s="95">
        <v>0</v>
      </c>
      <c r="D79" s="95">
        <v>0</v>
      </c>
      <c r="E79" s="95">
        <v>0</v>
      </c>
      <c r="F79" s="95">
        <v>3483.9238399999999</v>
      </c>
    </row>
    <row r="80" spans="1:6">
      <c r="A80" s="58" t="s">
        <v>246</v>
      </c>
      <c r="B80" s="95">
        <v>-30057.18734</v>
      </c>
      <c r="C80" s="95">
        <v>0</v>
      </c>
      <c r="D80" s="95">
        <v>0</v>
      </c>
      <c r="E80" s="95">
        <v>0</v>
      </c>
      <c r="F80" s="95">
        <v>-30057.18734</v>
      </c>
    </row>
    <row r="81" spans="1:6">
      <c r="A81" s="187" t="s">
        <v>247</v>
      </c>
      <c r="B81" s="57">
        <v>87407.746360000005</v>
      </c>
      <c r="C81" s="57">
        <v>333250.14429000003</v>
      </c>
      <c r="D81" s="57">
        <v>0</v>
      </c>
      <c r="E81" s="57">
        <v>5.4600000000000003E-2</v>
      </c>
      <c r="F81" s="57">
        <v>420657.94524999999</v>
      </c>
    </row>
    <row r="82" spans="1:6">
      <c r="A82" s="58" t="s">
        <v>201</v>
      </c>
      <c r="B82" s="95">
        <v>0</v>
      </c>
      <c r="C82" s="95">
        <v>0</v>
      </c>
      <c r="D82" s="95">
        <v>0</v>
      </c>
      <c r="E82" s="95">
        <v>0</v>
      </c>
      <c r="F82" s="95">
        <v>0</v>
      </c>
    </row>
    <row r="83" spans="1:6">
      <c r="A83" s="58" t="s">
        <v>202</v>
      </c>
      <c r="B83" s="95">
        <v>59299.059930000003</v>
      </c>
      <c r="C83" s="95">
        <v>31677.10972</v>
      </c>
      <c r="D83" s="95">
        <v>0</v>
      </c>
      <c r="E83" s="95">
        <v>0</v>
      </c>
      <c r="F83" s="95">
        <v>90976.169650000011</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90.861879999999999</v>
      </c>
      <c r="C86" s="95">
        <v>34.189900000000002</v>
      </c>
      <c r="D86" s="95">
        <v>0</v>
      </c>
      <c r="E86" s="95">
        <v>0</v>
      </c>
      <c r="F86" s="95">
        <v>125.05177999999999</v>
      </c>
    </row>
    <row r="87" spans="1:6">
      <c r="A87" s="58" t="s">
        <v>249</v>
      </c>
      <c r="B87" s="95">
        <v>442.62342999999998</v>
      </c>
      <c r="C87" s="95">
        <v>2751.5560299999997</v>
      </c>
      <c r="D87" s="95">
        <v>0</v>
      </c>
      <c r="E87" s="95">
        <v>0</v>
      </c>
      <c r="F87" s="95">
        <v>3194.1794599999998</v>
      </c>
    </row>
    <row r="88" spans="1:6">
      <c r="A88" s="58" t="s">
        <v>206</v>
      </c>
      <c r="B88" s="95">
        <v>26643.066609999998</v>
      </c>
      <c r="C88" s="95">
        <v>300596.14669999998</v>
      </c>
      <c r="D88" s="95">
        <v>0</v>
      </c>
      <c r="E88" s="95">
        <v>5.4600000000000003E-2</v>
      </c>
      <c r="F88" s="95">
        <v>327239.26791000005</v>
      </c>
    </row>
    <row r="89" spans="1:6">
      <c r="A89" s="58" t="s">
        <v>250</v>
      </c>
      <c r="B89" s="95">
        <v>1392.9248300000002</v>
      </c>
      <c r="C89" s="95">
        <v>152.93010999999998</v>
      </c>
      <c r="D89" s="95">
        <v>0</v>
      </c>
      <c r="E89" s="95">
        <v>0</v>
      </c>
      <c r="F89" s="95">
        <v>1545.8549399999999</v>
      </c>
    </row>
    <row r="90" spans="1:6">
      <c r="A90" s="58" t="s">
        <v>251</v>
      </c>
      <c r="B90" s="95">
        <v>-460.79032000000001</v>
      </c>
      <c r="C90" s="95">
        <v>-1961.78817</v>
      </c>
      <c r="D90" s="95">
        <v>0</v>
      </c>
      <c r="E90" s="95">
        <v>0</v>
      </c>
      <c r="F90" s="95">
        <v>-2422.5784900000003</v>
      </c>
    </row>
    <row r="91" spans="1:6">
      <c r="A91" s="187" t="s">
        <v>252</v>
      </c>
      <c r="B91" s="57">
        <v>191368.78878</v>
      </c>
      <c r="C91" s="57">
        <v>0</v>
      </c>
      <c r="D91" s="57">
        <v>0</v>
      </c>
      <c r="E91" s="57">
        <v>0</v>
      </c>
      <c r="F91" s="57">
        <v>191368.78878</v>
      </c>
    </row>
    <row r="92" spans="1:6">
      <c r="A92" s="58" t="s">
        <v>253</v>
      </c>
      <c r="B92" s="95">
        <v>50745.649899999997</v>
      </c>
      <c r="C92" s="95">
        <v>0</v>
      </c>
      <c r="D92" s="95">
        <v>0</v>
      </c>
      <c r="E92" s="95">
        <v>0</v>
      </c>
      <c r="F92" s="95">
        <v>50745.649899999997</v>
      </c>
    </row>
    <row r="93" spans="1:6">
      <c r="A93" s="58" t="s">
        <v>254</v>
      </c>
      <c r="B93" s="95">
        <v>95668.211709999989</v>
      </c>
      <c r="C93" s="95">
        <v>0</v>
      </c>
      <c r="D93" s="95">
        <v>0</v>
      </c>
      <c r="E93" s="95">
        <v>0</v>
      </c>
      <c r="F93" s="95">
        <v>95668.211709999989</v>
      </c>
    </row>
    <row r="94" spans="1:6">
      <c r="A94" s="58" t="s">
        <v>255</v>
      </c>
      <c r="B94" s="95">
        <v>12267.138449999999</v>
      </c>
      <c r="C94" s="95">
        <v>0</v>
      </c>
      <c r="D94" s="95">
        <v>0</v>
      </c>
      <c r="E94" s="95">
        <v>0</v>
      </c>
      <c r="F94" s="95">
        <v>12267.138449999999</v>
      </c>
    </row>
    <row r="95" spans="1:6">
      <c r="A95" s="58" t="s">
        <v>256</v>
      </c>
      <c r="B95" s="95">
        <v>15642.63825</v>
      </c>
      <c r="C95" s="95">
        <v>0</v>
      </c>
      <c r="D95" s="95">
        <v>0</v>
      </c>
      <c r="E95" s="95">
        <v>0</v>
      </c>
      <c r="F95" s="95">
        <v>15642.63825</v>
      </c>
    </row>
    <row r="96" spans="1:6">
      <c r="A96" s="58" t="s">
        <v>257</v>
      </c>
      <c r="B96" s="95">
        <v>12802.62969</v>
      </c>
      <c r="C96" s="95">
        <v>0</v>
      </c>
      <c r="D96" s="95">
        <v>0</v>
      </c>
      <c r="E96" s="95">
        <v>0</v>
      </c>
      <c r="F96" s="95">
        <v>12802.62969</v>
      </c>
    </row>
    <row r="97" spans="1:6">
      <c r="A97" s="58" t="s">
        <v>258</v>
      </c>
      <c r="B97" s="95">
        <v>1463.18175</v>
      </c>
      <c r="C97" s="95">
        <v>0</v>
      </c>
      <c r="D97" s="95">
        <v>0</v>
      </c>
      <c r="E97" s="95">
        <v>0</v>
      </c>
      <c r="F97" s="95">
        <v>1463.18175</v>
      </c>
    </row>
    <row r="98" spans="1:6">
      <c r="A98" s="58" t="s">
        <v>259</v>
      </c>
      <c r="B98" s="95">
        <v>169.12998000000002</v>
      </c>
      <c r="C98" s="95">
        <v>0</v>
      </c>
      <c r="D98" s="95">
        <v>0</v>
      </c>
      <c r="E98" s="95">
        <v>0</v>
      </c>
      <c r="F98" s="95">
        <v>169.12998000000002</v>
      </c>
    </row>
    <row r="99" spans="1:6">
      <c r="A99" s="58" t="s">
        <v>260</v>
      </c>
      <c r="B99" s="95">
        <v>43.99532</v>
      </c>
      <c r="C99" s="95">
        <v>0</v>
      </c>
      <c r="D99" s="95">
        <v>0</v>
      </c>
      <c r="E99" s="95">
        <v>0</v>
      </c>
      <c r="F99" s="95">
        <v>43.99532</v>
      </c>
    </row>
    <row r="100" spans="1:6">
      <c r="A100" s="58" t="s">
        <v>261</v>
      </c>
      <c r="B100" s="95">
        <v>2566.2137299999999</v>
      </c>
      <c r="C100" s="95">
        <v>0</v>
      </c>
      <c r="D100" s="95">
        <v>0</v>
      </c>
      <c r="E100" s="95">
        <v>0</v>
      </c>
      <c r="F100" s="95">
        <v>2566.2137299999999</v>
      </c>
    </row>
    <row r="101" spans="1:6">
      <c r="A101" s="187" t="s">
        <v>262</v>
      </c>
      <c r="B101" s="57">
        <v>18682.72191</v>
      </c>
      <c r="C101" s="57">
        <v>1621.6928600000001</v>
      </c>
      <c r="D101" s="57">
        <v>0</v>
      </c>
      <c r="E101" s="57">
        <v>0</v>
      </c>
      <c r="F101" s="57">
        <v>20304.414769999999</v>
      </c>
    </row>
    <row r="102" spans="1:6">
      <c r="A102" s="58" t="s">
        <v>263</v>
      </c>
      <c r="B102" s="95">
        <v>7119.6971299999996</v>
      </c>
      <c r="C102" s="95">
        <v>0</v>
      </c>
      <c r="D102" s="95">
        <v>0</v>
      </c>
      <c r="E102" s="95">
        <v>0</v>
      </c>
      <c r="F102" s="95">
        <v>7119.6971299999996</v>
      </c>
    </row>
    <row r="103" spans="1:6">
      <c r="A103" s="58" t="s">
        <v>264</v>
      </c>
      <c r="B103" s="95">
        <v>1702.4890600000001</v>
      </c>
      <c r="C103" s="95">
        <v>3.04887</v>
      </c>
      <c r="D103" s="95">
        <v>0</v>
      </c>
      <c r="E103" s="95">
        <v>0</v>
      </c>
      <c r="F103" s="95">
        <v>1705.53793</v>
      </c>
    </row>
    <row r="104" spans="1:6">
      <c r="A104" s="58" t="s">
        <v>265</v>
      </c>
      <c r="B104" s="95">
        <v>3498.0022400000003</v>
      </c>
      <c r="C104" s="95">
        <v>724.91953000000001</v>
      </c>
      <c r="D104" s="95">
        <v>0</v>
      </c>
      <c r="E104" s="95">
        <v>0</v>
      </c>
      <c r="F104" s="95">
        <v>4222.9217699999999</v>
      </c>
    </row>
    <row r="105" spans="1:6">
      <c r="A105" s="58" t="s">
        <v>266</v>
      </c>
      <c r="B105" s="95">
        <v>7018.4730999999992</v>
      </c>
      <c r="C105" s="95">
        <v>1219.7275099999999</v>
      </c>
      <c r="D105" s="95">
        <v>0</v>
      </c>
      <c r="E105" s="95">
        <v>0</v>
      </c>
      <c r="F105" s="95">
        <v>8238.2006099999999</v>
      </c>
    </row>
    <row r="106" spans="1:6">
      <c r="A106" s="58" t="s">
        <v>267</v>
      </c>
      <c r="B106" s="95">
        <v>-655.93961999999999</v>
      </c>
      <c r="C106" s="95">
        <v>-326.00304999999997</v>
      </c>
      <c r="D106" s="95">
        <v>0</v>
      </c>
      <c r="E106" s="95">
        <v>0</v>
      </c>
      <c r="F106" s="95">
        <v>-981.94267000000002</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6393823.2053699996</v>
      </c>
      <c r="C114" s="57">
        <v>1785771.89191</v>
      </c>
      <c r="D114" s="57">
        <v>208.95726000000002</v>
      </c>
      <c r="E114" s="57">
        <v>0.93734000000000006</v>
      </c>
      <c r="F114" s="57">
        <v>8179804.9918800006</v>
      </c>
    </row>
    <row r="115" spans="1:6">
      <c r="A115" s="177" t="s">
        <v>276</v>
      </c>
      <c r="B115" s="57">
        <v>5233355.4923299998</v>
      </c>
      <c r="C115" s="57">
        <v>1524025.6325099999</v>
      </c>
      <c r="D115" s="57">
        <v>0</v>
      </c>
      <c r="E115" s="57">
        <v>0.93734000000000006</v>
      </c>
      <c r="F115" s="57">
        <v>6757382.0621800004</v>
      </c>
    </row>
    <row r="116" spans="1:6">
      <c r="A116" s="64" t="s">
        <v>277</v>
      </c>
      <c r="B116" s="95">
        <v>3574.4290799999999</v>
      </c>
      <c r="C116" s="95">
        <v>656.97097999999994</v>
      </c>
      <c r="D116" s="95">
        <v>0</v>
      </c>
      <c r="E116" s="95">
        <v>0</v>
      </c>
      <c r="F116" s="95">
        <v>4231.4000599999999</v>
      </c>
    </row>
    <row r="117" spans="1:6">
      <c r="A117" s="64" t="s">
        <v>278</v>
      </c>
      <c r="B117" s="95">
        <v>940.65618000000006</v>
      </c>
      <c r="C117" s="95">
        <v>523.60084999999992</v>
      </c>
      <c r="D117" s="95">
        <v>0</v>
      </c>
      <c r="E117" s="95">
        <v>0</v>
      </c>
      <c r="F117" s="95">
        <v>1464.25703</v>
      </c>
    </row>
    <row r="118" spans="1:6">
      <c r="A118" s="64" t="s">
        <v>279</v>
      </c>
      <c r="B118" s="95">
        <v>2633.7728999999999</v>
      </c>
      <c r="C118" s="95">
        <v>133.37013000000002</v>
      </c>
      <c r="D118" s="95">
        <v>0</v>
      </c>
      <c r="E118" s="95">
        <v>0</v>
      </c>
      <c r="F118" s="95">
        <v>2767.1430299999997</v>
      </c>
    </row>
    <row r="119" spans="1:6">
      <c r="A119" s="64" t="s">
        <v>280</v>
      </c>
      <c r="B119" s="95">
        <v>1827251.6505199999</v>
      </c>
      <c r="C119" s="95">
        <v>398528.36144999997</v>
      </c>
      <c r="D119" s="95">
        <v>0</v>
      </c>
      <c r="E119" s="95">
        <v>0.92891000000000001</v>
      </c>
      <c r="F119" s="95">
        <v>2225780.9408800001</v>
      </c>
    </row>
    <row r="120" spans="1:6">
      <c r="A120" s="64" t="s">
        <v>281</v>
      </c>
      <c r="B120" s="95">
        <v>2897739.8866699999</v>
      </c>
      <c r="C120" s="95">
        <v>732795.05976999993</v>
      </c>
      <c r="D120" s="95">
        <v>0</v>
      </c>
      <c r="E120" s="95">
        <v>0</v>
      </c>
      <c r="F120" s="95">
        <v>3630534.9464400001</v>
      </c>
    </row>
    <row r="121" spans="1:6">
      <c r="A121" s="65" t="s">
        <v>282</v>
      </c>
      <c r="B121" s="95">
        <v>111197.6041</v>
      </c>
      <c r="C121" s="95">
        <v>39433.012689999996</v>
      </c>
      <c r="D121" s="95">
        <v>0</v>
      </c>
      <c r="E121" s="95">
        <v>0</v>
      </c>
      <c r="F121" s="95">
        <v>150630.61679</v>
      </c>
    </row>
    <row r="122" spans="1:6">
      <c r="A122" s="65" t="s">
        <v>283</v>
      </c>
      <c r="B122" s="95">
        <v>898.85046</v>
      </c>
      <c r="C122" s="95">
        <v>925.78773000000001</v>
      </c>
      <c r="D122" s="95">
        <v>0</v>
      </c>
      <c r="E122" s="95">
        <v>0</v>
      </c>
      <c r="F122" s="95">
        <v>1824.6381899999999</v>
      </c>
    </row>
    <row r="123" spans="1:6">
      <c r="A123" s="99" t="s">
        <v>284</v>
      </c>
      <c r="B123" s="95">
        <v>22249.639950000001</v>
      </c>
      <c r="C123" s="95">
        <v>6981.7353700000003</v>
      </c>
      <c r="D123" s="95">
        <v>0</v>
      </c>
      <c r="E123" s="95">
        <v>0</v>
      </c>
      <c r="F123" s="95">
        <v>29231.375319999999</v>
      </c>
    </row>
    <row r="124" spans="1:6">
      <c r="A124" s="99" t="s">
        <v>285</v>
      </c>
      <c r="B124" s="95">
        <v>140849.36112000002</v>
      </c>
      <c r="C124" s="95">
        <v>27788.406559999999</v>
      </c>
      <c r="D124" s="95">
        <v>0</v>
      </c>
      <c r="E124" s="95">
        <v>0</v>
      </c>
      <c r="F124" s="95">
        <v>168637.76768000002</v>
      </c>
    </row>
    <row r="125" spans="1:6">
      <c r="A125" s="99" t="s">
        <v>286</v>
      </c>
      <c r="B125" s="95">
        <v>399595.26863000001</v>
      </c>
      <c r="C125" s="95">
        <v>82295.839560000008</v>
      </c>
      <c r="D125" s="95">
        <v>0</v>
      </c>
      <c r="E125" s="95">
        <v>0</v>
      </c>
      <c r="F125" s="95">
        <v>481891.10819</v>
      </c>
    </row>
    <row r="126" spans="1:6">
      <c r="A126" s="99" t="s">
        <v>287</v>
      </c>
      <c r="B126" s="95">
        <v>1410372.81161</v>
      </c>
      <c r="C126" s="95">
        <v>207051.13456000001</v>
      </c>
      <c r="D126" s="95">
        <v>0</v>
      </c>
      <c r="E126" s="95">
        <v>0</v>
      </c>
      <c r="F126" s="95">
        <v>1617423.9461700001</v>
      </c>
    </row>
    <row r="127" spans="1:6">
      <c r="A127" s="99" t="s">
        <v>288</v>
      </c>
      <c r="B127" s="95">
        <v>322525.88877999998</v>
      </c>
      <c r="C127" s="95">
        <v>177921.70163999998</v>
      </c>
      <c r="D127" s="95">
        <v>0</v>
      </c>
      <c r="E127" s="95">
        <v>0</v>
      </c>
      <c r="F127" s="95">
        <v>500447.59042000002</v>
      </c>
    </row>
    <row r="128" spans="1:6">
      <c r="A128" s="99" t="s">
        <v>289</v>
      </c>
      <c r="B128" s="95">
        <v>490050.46201999998</v>
      </c>
      <c r="C128" s="95">
        <v>190397.44165999998</v>
      </c>
      <c r="D128" s="95">
        <v>0</v>
      </c>
      <c r="E128" s="95">
        <v>0</v>
      </c>
      <c r="F128" s="95">
        <v>680447.90367999999</v>
      </c>
    </row>
    <row r="129" spans="1:6">
      <c r="A129" s="156" t="s">
        <v>290</v>
      </c>
      <c r="B129" s="95">
        <v>221172.44224999999</v>
      </c>
      <c r="C129" s="95">
        <v>56138.668399999995</v>
      </c>
      <c r="D129" s="95">
        <v>0</v>
      </c>
      <c r="E129" s="95">
        <v>8.43E-3</v>
      </c>
      <c r="F129" s="95">
        <v>277311.11907999997</v>
      </c>
    </row>
    <row r="130" spans="1:6">
      <c r="A130" s="156" t="s">
        <v>291</v>
      </c>
      <c r="B130" s="95">
        <v>197062.42017</v>
      </c>
      <c r="C130" s="95">
        <v>318309.08211999998</v>
      </c>
      <c r="D130" s="95">
        <v>0</v>
      </c>
      <c r="E130" s="95">
        <v>0</v>
      </c>
      <c r="F130" s="95">
        <v>515371.50229000003</v>
      </c>
    </row>
    <row r="131" spans="1:6">
      <c r="A131" s="64" t="s">
        <v>292</v>
      </c>
      <c r="B131" s="95">
        <v>86554.663639999999</v>
      </c>
      <c r="C131" s="95">
        <v>17597.48979</v>
      </c>
      <c r="D131" s="95">
        <v>0</v>
      </c>
      <c r="E131" s="95">
        <v>0</v>
      </c>
      <c r="F131" s="95">
        <v>104152.15343000001</v>
      </c>
    </row>
    <row r="132" spans="1:6">
      <c r="A132" s="177" t="s">
        <v>293</v>
      </c>
      <c r="B132" s="57">
        <v>307.61907000000002</v>
      </c>
      <c r="C132" s="57">
        <v>231.64084</v>
      </c>
      <c r="D132" s="57">
        <v>0</v>
      </c>
      <c r="E132" s="57">
        <v>0</v>
      </c>
      <c r="F132" s="57">
        <v>539.25990999999999</v>
      </c>
    </row>
    <row r="133" spans="1:6">
      <c r="A133" s="177" t="s">
        <v>487</v>
      </c>
      <c r="B133" s="57">
        <v>4213.1937300000009</v>
      </c>
      <c r="C133" s="57">
        <v>0</v>
      </c>
      <c r="D133" s="57">
        <v>0</v>
      </c>
      <c r="E133" s="57">
        <v>0</v>
      </c>
      <c r="F133" s="57">
        <v>4213.1937300000009</v>
      </c>
    </row>
    <row r="134" spans="1:6">
      <c r="A134" s="64" t="s">
        <v>488</v>
      </c>
      <c r="B134" s="95">
        <v>0</v>
      </c>
      <c r="C134" s="95">
        <v>0</v>
      </c>
      <c r="D134" s="95">
        <v>0</v>
      </c>
      <c r="E134" s="95">
        <v>0</v>
      </c>
      <c r="F134" s="95">
        <v>0</v>
      </c>
    </row>
    <row r="135" spans="1:6">
      <c r="A135" s="64" t="s">
        <v>489</v>
      </c>
      <c r="B135" s="95">
        <v>4213.1937300000009</v>
      </c>
      <c r="C135" s="95">
        <v>0</v>
      </c>
      <c r="D135" s="95">
        <v>0</v>
      </c>
      <c r="E135" s="95">
        <v>0</v>
      </c>
      <c r="F135" s="95">
        <v>4213.1937300000009</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665756.91699000006</v>
      </c>
      <c r="C140" s="57">
        <v>93471.111969999998</v>
      </c>
      <c r="D140" s="57">
        <v>208.95726000000002</v>
      </c>
      <c r="E140" s="57">
        <v>0</v>
      </c>
      <c r="F140" s="57">
        <v>759436.98622000008</v>
      </c>
    </row>
    <row r="141" spans="1:6">
      <c r="A141" s="64" t="s">
        <v>295</v>
      </c>
      <c r="B141" s="95">
        <v>5505.4069200000004</v>
      </c>
      <c r="C141" s="95">
        <v>50.57253</v>
      </c>
      <c r="D141" s="95">
        <v>0</v>
      </c>
      <c r="E141" s="95">
        <v>0</v>
      </c>
      <c r="F141" s="95">
        <v>5555.9794499999998</v>
      </c>
    </row>
    <row r="142" spans="1:6">
      <c r="A142" s="64" t="s">
        <v>296</v>
      </c>
      <c r="B142" s="95">
        <v>195035.96025999999</v>
      </c>
      <c r="C142" s="95">
        <v>0</v>
      </c>
      <c r="D142" s="95">
        <v>0</v>
      </c>
      <c r="E142" s="95">
        <v>0</v>
      </c>
      <c r="F142" s="95">
        <v>195035.96025999999</v>
      </c>
    </row>
    <row r="143" spans="1:6">
      <c r="A143" s="64" t="s">
        <v>297</v>
      </c>
      <c r="B143" s="95">
        <v>0</v>
      </c>
      <c r="C143" s="95">
        <v>1189.2921299999998</v>
      </c>
      <c r="D143" s="95">
        <v>0</v>
      </c>
      <c r="E143" s="95">
        <v>0</v>
      </c>
      <c r="F143" s="95">
        <v>1189.2921299999998</v>
      </c>
    </row>
    <row r="144" spans="1:6">
      <c r="A144" s="64" t="s">
        <v>298</v>
      </c>
      <c r="B144" s="95">
        <v>112511.10649999999</v>
      </c>
      <c r="C144" s="95">
        <v>923.19581999999991</v>
      </c>
      <c r="D144" s="95">
        <v>208.95726000000002</v>
      </c>
      <c r="E144" s="95">
        <v>0</v>
      </c>
      <c r="F144" s="95">
        <v>113643.25958</v>
      </c>
    </row>
    <row r="145" spans="1:6">
      <c r="A145" s="64" t="s">
        <v>299</v>
      </c>
      <c r="B145" s="95">
        <v>331863.21500999999</v>
      </c>
      <c r="C145" s="95">
        <v>68399.990030000001</v>
      </c>
      <c r="D145" s="95">
        <v>0</v>
      </c>
      <c r="E145" s="95">
        <v>0</v>
      </c>
      <c r="F145" s="95">
        <v>400263.20504000003</v>
      </c>
    </row>
    <row r="146" spans="1:6">
      <c r="A146" s="64" t="s">
        <v>300</v>
      </c>
      <c r="B146" s="95">
        <v>2840.3925099999997</v>
      </c>
      <c r="C146" s="95">
        <v>0</v>
      </c>
      <c r="D146" s="95">
        <v>0</v>
      </c>
      <c r="E146" s="95">
        <v>0</v>
      </c>
      <c r="F146" s="95">
        <v>2840.3925099999997</v>
      </c>
    </row>
    <row r="147" spans="1:6">
      <c r="A147" s="64" t="s">
        <v>301</v>
      </c>
      <c r="B147" s="95">
        <v>10621.550230000001</v>
      </c>
      <c r="C147" s="95">
        <v>22540.0049</v>
      </c>
      <c r="D147" s="95">
        <v>0</v>
      </c>
      <c r="E147" s="95">
        <v>0</v>
      </c>
      <c r="F147" s="95">
        <v>33161.555130000001</v>
      </c>
    </row>
    <row r="148" spans="1:6">
      <c r="A148" s="64" t="s">
        <v>302</v>
      </c>
      <c r="B148" s="95">
        <v>7379.2855599999994</v>
      </c>
      <c r="C148" s="95">
        <v>368.05655999999999</v>
      </c>
      <c r="D148" s="95">
        <v>0</v>
      </c>
      <c r="E148" s="95">
        <v>0</v>
      </c>
      <c r="F148" s="95">
        <v>7747.3421200000003</v>
      </c>
    </row>
    <row r="149" spans="1:6">
      <c r="A149" s="177" t="s">
        <v>303</v>
      </c>
      <c r="B149" s="57">
        <v>233932.89216999998</v>
      </c>
      <c r="C149" s="57">
        <v>81241.362549999991</v>
      </c>
      <c r="D149" s="57">
        <v>0</v>
      </c>
      <c r="E149" s="57">
        <v>0</v>
      </c>
      <c r="F149" s="57">
        <v>315174.25472000003</v>
      </c>
    </row>
    <row r="150" spans="1:6">
      <c r="A150" s="64" t="s">
        <v>236</v>
      </c>
      <c r="B150" s="95">
        <v>481.80234999999999</v>
      </c>
      <c r="C150" s="95">
        <v>340.88019000000003</v>
      </c>
      <c r="D150" s="95">
        <v>0</v>
      </c>
      <c r="E150" s="95">
        <v>0</v>
      </c>
      <c r="F150" s="95">
        <v>822.68254000000002</v>
      </c>
    </row>
    <row r="151" spans="1:6">
      <c r="A151" s="64" t="s">
        <v>238</v>
      </c>
      <c r="B151" s="95">
        <v>88766.764180000013</v>
      </c>
      <c r="C151" s="95">
        <v>53072.658240000004</v>
      </c>
      <c r="D151" s="95">
        <v>0</v>
      </c>
      <c r="E151" s="95">
        <v>0</v>
      </c>
      <c r="F151" s="95">
        <v>141839.42241999999</v>
      </c>
    </row>
    <row r="152" spans="1:6">
      <c r="A152" s="64" t="s">
        <v>304</v>
      </c>
      <c r="B152" s="95">
        <v>136905.11196000001</v>
      </c>
      <c r="C152" s="95">
        <v>27617.282899999998</v>
      </c>
      <c r="D152" s="95">
        <v>0</v>
      </c>
      <c r="E152" s="95">
        <v>0</v>
      </c>
      <c r="F152" s="95">
        <v>164522.39486</v>
      </c>
    </row>
    <row r="153" spans="1:6">
      <c r="A153" s="64" t="s">
        <v>265</v>
      </c>
      <c r="B153" s="95">
        <v>7779.2136799999998</v>
      </c>
      <c r="C153" s="95">
        <v>210.54122000000001</v>
      </c>
      <c r="D153" s="95">
        <v>0</v>
      </c>
      <c r="E153" s="95">
        <v>0</v>
      </c>
      <c r="F153" s="95">
        <v>7989.7549000000008</v>
      </c>
    </row>
    <row r="154" spans="1:6">
      <c r="A154" s="64" t="s">
        <v>305</v>
      </c>
      <c r="B154" s="95">
        <v>0</v>
      </c>
      <c r="C154" s="95">
        <v>0</v>
      </c>
      <c r="D154" s="95">
        <v>0</v>
      </c>
      <c r="E154" s="95">
        <v>0</v>
      </c>
      <c r="F154" s="95">
        <v>0</v>
      </c>
    </row>
    <row r="155" spans="1:6">
      <c r="A155" s="177" t="s">
        <v>306</v>
      </c>
      <c r="B155" s="57">
        <v>119544.89617000001</v>
      </c>
      <c r="C155" s="57">
        <v>85077.126010000007</v>
      </c>
      <c r="D155" s="57">
        <v>0</v>
      </c>
      <c r="E155" s="57">
        <v>0</v>
      </c>
      <c r="F155" s="57">
        <v>204622.02218</v>
      </c>
    </row>
    <row r="156" spans="1:6">
      <c r="A156" s="64" t="s">
        <v>307</v>
      </c>
      <c r="B156" s="95">
        <v>464.43380999999999</v>
      </c>
      <c r="C156" s="95">
        <v>0</v>
      </c>
      <c r="D156" s="95">
        <v>0</v>
      </c>
      <c r="E156" s="95">
        <v>0</v>
      </c>
      <c r="F156" s="95">
        <v>464.43380999999999</v>
      </c>
    </row>
    <row r="157" spans="1:6">
      <c r="A157" s="64" t="s">
        <v>308</v>
      </c>
      <c r="B157" s="95">
        <v>0</v>
      </c>
      <c r="C157" s="95">
        <v>0</v>
      </c>
      <c r="D157" s="95">
        <v>0</v>
      </c>
      <c r="E157" s="95">
        <v>0</v>
      </c>
      <c r="F157" s="95">
        <v>0</v>
      </c>
    </row>
    <row r="158" spans="1:6">
      <c r="A158" s="64" t="s">
        <v>309</v>
      </c>
      <c r="B158" s="95">
        <v>62568.6005</v>
      </c>
      <c r="C158" s="95">
        <v>58162.867250000003</v>
      </c>
      <c r="D158" s="95">
        <v>0</v>
      </c>
      <c r="E158" s="95">
        <v>0</v>
      </c>
      <c r="F158" s="95">
        <v>120731.46775</v>
      </c>
    </row>
    <row r="159" spans="1:6">
      <c r="A159" s="64" t="s">
        <v>1449</v>
      </c>
      <c r="B159" s="95">
        <v>0</v>
      </c>
      <c r="C159" s="95">
        <v>0</v>
      </c>
      <c r="D159" s="95">
        <v>0</v>
      </c>
      <c r="E159" s="95">
        <v>0</v>
      </c>
      <c r="F159" s="95">
        <v>0</v>
      </c>
    </row>
    <row r="160" spans="1:6">
      <c r="A160" s="64" t="s">
        <v>310</v>
      </c>
      <c r="B160" s="95">
        <v>51973.731200000002</v>
      </c>
      <c r="C160" s="95">
        <v>16960.575059999999</v>
      </c>
      <c r="D160" s="95">
        <v>0</v>
      </c>
      <c r="E160" s="95">
        <v>0</v>
      </c>
      <c r="F160" s="95">
        <v>68934.306260000012</v>
      </c>
    </row>
    <row r="161" spans="1:6">
      <c r="A161" s="64" t="s">
        <v>311</v>
      </c>
      <c r="B161" s="95">
        <v>4538.1306599999998</v>
      </c>
      <c r="C161" s="95">
        <v>9953.6836999999996</v>
      </c>
      <c r="D161" s="95">
        <v>0</v>
      </c>
      <c r="E161" s="95">
        <v>0</v>
      </c>
      <c r="F161" s="95">
        <v>14491.81436</v>
      </c>
    </row>
    <row r="162" spans="1:6">
      <c r="A162" s="177" t="s">
        <v>312</v>
      </c>
      <c r="B162" s="57">
        <v>136648.69555999999</v>
      </c>
      <c r="C162" s="57">
        <v>0</v>
      </c>
      <c r="D162" s="57">
        <v>0</v>
      </c>
      <c r="E162" s="57">
        <v>0</v>
      </c>
      <c r="F162" s="57">
        <v>136648.69555999999</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133450</v>
      </c>
      <c r="C165" s="95">
        <v>0</v>
      </c>
      <c r="D165" s="95">
        <v>0</v>
      </c>
      <c r="E165" s="95">
        <v>0</v>
      </c>
      <c r="F165" s="95">
        <v>133450</v>
      </c>
    </row>
    <row r="166" spans="1:6">
      <c r="A166" s="64" t="s">
        <v>316</v>
      </c>
      <c r="B166" s="95">
        <v>3198.6955600000001</v>
      </c>
      <c r="C166" s="95">
        <v>0</v>
      </c>
      <c r="D166" s="95">
        <v>0</v>
      </c>
      <c r="E166" s="95">
        <v>0</v>
      </c>
      <c r="F166" s="95">
        <v>3198.6955600000001</v>
      </c>
    </row>
    <row r="167" spans="1:6">
      <c r="A167" s="177" t="s">
        <v>317</v>
      </c>
      <c r="B167" s="57">
        <v>63.49935</v>
      </c>
      <c r="C167" s="57">
        <v>1725.01803</v>
      </c>
      <c r="D167" s="57">
        <v>0</v>
      </c>
      <c r="E167" s="57">
        <v>0</v>
      </c>
      <c r="F167" s="57">
        <v>1788.5173799999998</v>
      </c>
    </row>
    <row r="168" spans="1:6">
      <c r="A168" s="64" t="s">
        <v>318</v>
      </c>
      <c r="B168" s="95">
        <v>63.49935</v>
      </c>
      <c r="C168" s="95">
        <v>1725.01803</v>
      </c>
      <c r="D168" s="95">
        <v>0</v>
      </c>
      <c r="E168" s="95">
        <v>0</v>
      </c>
      <c r="F168" s="95">
        <v>1788.5173799999998</v>
      </c>
    </row>
    <row r="169" spans="1:6">
      <c r="A169" s="64" t="s">
        <v>319</v>
      </c>
      <c r="B169" s="95">
        <v>63.49935</v>
      </c>
      <c r="C169" s="95">
        <v>0</v>
      </c>
      <c r="D169" s="95">
        <v>0</v>
      </c>
      <c r="E169" s="95">
        <v>0</v>
      </c>
      <c r="F169" s="95">
        <v>63.49935</v>
      </c>
    </row>
    <row r="170" spans="1:6">
      <c r="A170" s="64" t="s">
        <v>320</v>
      </c>
      <c r="B170" s="95">
        <v>0</v>
      </c>
      <c r="C170" s="95">
        <v>1694.1480300000001</v>
      </c>
      <c r="D170" s="95">
        <v>0</v>
      </c>
      <c r="E170" s="95">
        <v>0</v>
      </c>
      <c r="F170" s="95">
        <v>1694.1480300000001</v>
      </c>
    </row>
    <row r="171" spans="1:6">
      <c r="A171" s="64" t="s">
        <v>321</v>
      </c>
      <c r="B171" s="95">
        <v>0</v>
      </c>
      <c r="C171" s="95">
        <v>0</v>
      </c>
      <c r="D171" s="95">
        <v>0</v>
      </c>
      <c r="E171" s="95">
        <v>0</v>
      </c>
      <c r="F171" s="95">
        <v>0</v>
      </c>
    </row>
    <row r="172" spans="1:6">
      <c r="A172" s="64" t="s">
        <v>322</v>
      </c>
      <c r="B172" s="95">
        <v>0</v>
      </c>
      <c r="C172" s="95">
        <v>0</v>
      </c>
      <c r="D172" s="95">
        <v>0</v>
      </c>
      <c r="E172" s="95">
        <v>0</v>
      </c>
      <c r="F172" s="95">
        <v>0</v>
      </c>
    </row>
    <row r="173" spans="1:6">
      <c r="A173" s="64" t="s">
        <v>323</v>
      </c>
      <c r="B173" s="95">
        <v>0</v>
      </c>
      <c r="C173" s="95">
        <v>30.87</v>
      </c>
      <c r="D173" s="95">
        <v>0</v>
      </c>
      <c r="E173" s="95">
        <v>0</v>
      </c>
      <c r="F173" s="95">
        <v>30.87</v>
      </c>
    </row>
    <row r="174" spans="1:6">
      <c r="A174" s="64" t="s">
        <v>324</v>
      </c>
      <c r="B174" s="95">
        <v>0</v>
      </c>
      <c r="C174" s="95">
        <v>0</v>
      </c>
      <c r="D174" s="95">
        <v>0</v>
      </c>
      <c r="E174" s="95">
        <v>0</v>
      </c>
      <c r="F174" s="95">
        <v>0</v>
      </c>
    </row>
    <row r="175" spans="1:6">
      <c r="A175" s="64" t="s">
        <v>325</v>
      </c>
      <c r="B175" s="95">
        <v>0</v>
      </c>
      <c r="C175" s="95">
        <v>0</v>
      </c>
      <c r="D175" s="95">
        <v>0</v>
      </c>
      <c r="E175" s="95">
        <v>0</v>
      </c>
      <c r="F175" s="95">
        <v>0</v>
      </c>
    </row>
    <row r="176" spans="1:6">
      <c r="A176" s="155" t="s">
        <v>326</v>
      </c>
      <c r="B176" s="57">
        <v>1285903.4921800001</v>
      </c>
      <c r="C176" s="57">
        <v>0</v>
      </c>
      <c r="D176" s="57">
        <v>0</v>
      </c>
      <c r="E176" s="57">
        <v>0</v>
      </c>
      <c r="F176" s="57">
        <v>1285903.4921800001</v>
      </c>
    </row>
    <row r="177" spans="1:6">
      <c r="A177" s="63" t="s">
        <v>327</v>
      </c>
      <c r="B177" s="95">
        <v>469722.50293999998</v>
      </c>
      <c r="C177" s="95">
        <v>0</v>
      </c>
      <c r="D177" s="95">
        <v>0</v>
      </c>
      <c r="E177" s="95">
        <v>0</v>
      </c>
      <c r="F177" s="95">
        <v>469722.50293999998</v>
      </c>
    </row>
    <row r="178" spans="1:6">
      <c r="A178" s="64" t="s">
        <v>328</v>
      </c>
      <c r="B178" s="95">
        <v>469722.50293999998</v>
      </c>
      <c r="C178" s="95">
        <v>0</v>
      </c>
      <c r="D178" s="95">
        <v>0</v>
      </c>
      <c r="E178" s="95">
        <v>0</v>
      </c>
      <c r="F178" s="95">
        <v>469722.50293999998</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20029.476300000002</v>
      </c>
      <c r="C181" s="95">
        <v>0</v>
      </c>
      <c r="D181" s="95">
        <v>0</v>
      </c>
      <c r="E181" s="95">
        <v>0</v>
      </c>
      <c r="F181" s="95">
        <v>20029.476300000002</v>
      </c>
    </row>
    <row r="182" spans="1:6">
      <c r="A182" s="64" t="s">
        <v>332</v>
      </c>
      <c r="B182" s="95">
        <v>0</v>
      </c>
      <c r="C182" s="95">
        <v>0</v>
      </c>
      <c r="D182" s="95">
        <v>0</v>
      </c>
      <c r="E182" s="95">
        <v>0</v>
      </c>
      <c r="F182" s="95">
        <v>0</v>
      </c>
    </row>
    <row r="183" spans="1:6">
      <c r="A183" s="64" t="s">
        <v>333</v>
      </c>
      <c r="B183" s="95">
        <v>2604.1410299999998</v>
      </c>
      <c r="C183" s="95">
        <v>0</v>
      </c>
      <c r="D183" s="95">
        <v>0</v>
      </c>
      <c r="E183" s="95">
        <v>0</v>
      </c>
      <c r="F183" s="95">
        <v>2604.1410299999998</v>
      </c>
    </row>
    <row r="184" spans="1:6">
      <c r="A184" s="64" t="s">
        <v>334</v>
      </c>
      <c r="B184" s="95">
        <v>17425.33527</v>
      </c>
      <c r="C184" s="95">
        <v>0</v>
      </c>
      <c r="D184" s="95">
        <v>0</v>
      </c>
      <c r="E184" s="95">
        <v>0</v>
      </c>
      <c r="F184" s="95">
        <v>17425.33527</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765224.19415</v>
      </c>
      <c r="C187" s="95">
        <v>0</v>
      </c>
      <c r="D187" s="95">
        <v>0</v>
      </c>
      <c r="E187" s="95">
        <v>0</v>
      </c>
      <c r="F187" s="95">
        <v>765224.19415</v>
      </c>
    </row>
    <row r="188" spans="1:6">
      <c r="A188" s="64" t="s">
        <v>338</v>
      </c>
      <c r="B188" s="95">
        <v>320869.70321000001</v>
      </c>
      <c r="C188" s="95">
        <v>0</v>
      </c>
      <c r="D188" s="95">
        <v>0</v>
      </c>
      <c r="E188" s="95">
        <v>0</v>
      </c>
      <c r="F188" s="95">
        <v>320869.70321000001</v>
      </c>
    </row>
    <row r="189" spans="1:6">
      <c r="A189" s="64" t="s">
        <v>339</v>
      </c>
      <c r="B189" s="95">
        <v>255980.52757000001</v>
      </c>
      <c r="C189" s="95">
        <v>0</v>
      </c>
      <c r="D189" s="95">
        <v>0</v>
      </c>
      <c r="E189" s="95">
        <v>0</v>
      </c>
      <c r="F189" s="95">
        <v>255980.52757000001</v>
      </c>
    </row>
    <row r="190" spans="1:6">
      <c r="A190" s="64" t="s">
        <v>340</v>
      </c>
      <c r="B190" s="95">
        <v>188373.96337000001</v>
      </c>
      <c r="C190" s="95">
        <v>0</v>
      </c>
      <c r="D190" s="95">
        <v>0</v>
      </c>
      <c r="E190" s="95">
        <v>0</v>
      </c>
      <c r="F190" s="95">
        <v>188373.96337000001</v>
      </c>
    </row>
    <row r="191" spans="1:6">
      <c r="A191" s="63" t="s">
        <v>341</v>
      </c>
      <c r="B191" s="95">
        <v>30927.318789999998</v>
      </c>
      <c r="C191" s="95">
        <v>0</v>
      </c>
      <c r="D191" s="95">
        <v>0</v>
      </c>
      <c r="E191" s="95">
        <v>0</v>
      </c>
      <c r="F191" s="95">
        <v>30927.318789999998</v>
      </c>
    </row>
    <row r="192" spans="1:6">
      <c r="A192" s="64" t="s">
        <v>342</v>
      </c>
      <c r="B192" s="95">
        <v>-1278.2898799999998</v>
      </c>
      <c r="C192" s="95">
        <v>0</v>
      </c>
      <c r="D192" s="95">
        <v>0</v>
      </c>
      <c r="E192" s="95">
        <v>0</v>
      </c>
      <c r="F192" s="95">
        <v>-1278.2898799999998</v>
      </c>
    </row>
    <row r="193" spans="1:6">
      <c r="A193" s="64" t="s">
        <v>343</v>
      </c>
      <c r="B193" s="95">
        <v>32205.608670000001</v>
      </c>
      <c r="C193" s="95">
        <v>0</v>
      </c>
      <c r="D193" s="95">
        <v>0</v>
      </c>
      <c r="E193" s="95">
        <v>0</v>
      </c>
      <c r="F193" s="95">
        <v>32205.608670000001</v>
      </c>
    </row>
    <row r="194" spans="1:6">
      <c r="A194" s="72" t="s">
        <v>344</v>
      </c>
      <c r="B194" s="57">
        <v>7679726.6975500006</v>
      </c>
      <c r="C194" s="57">
        <v>1785771.89191</v>
      </c>
      <c r="D194" s="57">
        <v>208.95726000000002</v>
      </c>
      <c r="E194" s="57">
        <v>0.93734000000000006</v>
      </c>
      <c r="F194" s="57">
        <v>9465708.4840599988</v>
      </c>
    </row>
    <row r="195" spans="1:6">
      <c r="A195" s="72" t="s">
        <v>345</v>
      </c>
      <c r="B195" s="57">
        <v>14227.542230000001</v>
      </c>
      <c r="C195" s="57">
        <v>0</v>
      </c>
      <c r="D195" s="57">
        <v>0</v>
      </c>
      <c r="E195" s="57">
        <v>0</v>
      </c>
      <c r="F195" s="57">
        <v>14227.542230000001</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2684.9906900000001</v>
      </c>
      <c r="C202" s="95">
        <v>0</v>
      </c>
      <c r="D202" s="95">
        <v>0</v>
      </c>
      <c r="E202" s="95">
        <v>0</v>
      </c>
      <c r="F202" s="95">
        <v>2684.9906900000001</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19.358910000000002</v>
      </c>
      <c r="C205" s="95">
        <v>0</v>
      </c>
      <c r="D205" s="95">
        <v>0</v>
      </c>
      <c r="E205" s="95">
        <v>0</v>
      </c>
      <c r="F205" s="95">
        <v>19.358910000000002</v>
      </c>
    </row>
    <row r="206" spans="1:6">
      <c r="A206" s="64" t="s">
        <v>356</v>
      </c>
      <c r="B206" s="95">
        <v>0</v>
      </c>
      <c r="C206" s="95">
        <v>0</v>
      </c>
      <c r="D206" s="95">
        <v>0</v>
      </c>
      <c r="E206" s="95">
        <v>0</v>
      </c>
      <c r="F206" s="95">
        <v>0</v>
      </c>
    </row>
    <row r="207" spans="1:6">
      <c r="A207" s="64" t="s">
        <v>357</v>
      </c>
      <c r="B207" s="95">
        <v>2665.6317799999997</v>
      </c>
      <c r="C207" s="95">
        <v>0</v>
      </c>
      <c r="D207" s="95">
        <v>0</v>
      </c>
      <c r="E207" s="95">
        <v>0</v>
      </c>
      <c r="F207" s="95">
        <v>2665.6317799999997</v>
      </c>
    </row>
    <row r="208" spans="1:6">
      <c r="A208" s="63" t="s">
        <v>358</v>
      </c>
      <c r="B208" s="95">
        <v>0</v>
      </c>
      <c r="C208" s="95">
        <v>0</v>
      </c>
      <c r="D208" s="95">
        <v>0</v>
      </c>
      <c r="E208" s="95">
        <v>0</v>
      </c>
      <c r="F208" s="95">
        <v>0</v>
      </c>
    </row>
    <row r="209" spans="1:6">
      <c r="A209" s="63" t="s">
        <v>359</v>
      </c>
      <c r="B209" s="95">
        <v>11542.551539999999</v>
      </c>
      <c r="C209" s="95">
        <v>0</v>
      </c>
      <c r="D209" s="95">
        <v>0</v>
      </c>
      <c r="E209" s="95">
        <v>0</v>
      </c>
      <c r="F209" s="95">
        <v>11542.551539999999</v>
      </c>
    </row>
    <row r="210" spans="1:6">
      <c r="A210" s="64" t="s">
        <v>360</v>
      </c>
      <c r="B210" s="95">
        <v>0</v>
      </c>
      <c r="C210" s="95">
        <v>0</v>
      </c>
      <c r="D210" s="95">
        <v>0</v>
      </c>
      <c r="E210" s="95">
        <v>0</v>
      </c>
      <c r="F210" s="95">
        <v>0</v>
      </c>
    </row>
    <row r="211" spans="1:6">
      <c r="A211" s="64" t="s">
        <v>361</v>
      </c>
      <c r="B211" s="95">
        <v>11542.551539999999</v>
      </c>
      <c r="C211" s="95">
        <v>0</v>
      </c>
      <c r="D211" s="95">
        <v>0</v>
      </c>
      <c r="E211" s="95">
        <v>0</v>
      </c>
      <c r="F211" s="95">
        <v>11542.551539999999</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0</v>
      </c>
      <c r="C214" s="95">
        <v>0</v>
      </c>
      <c r="D214" s="95">
        <v>0</v>
      </c>
      <c r="E214" s="95">
        <v>0</v>
      </c>
      <c r="F214" s="95">
        <v>0</v>
      </c>
    </row>
    <row r="215" spans="1:6">
      <c r="A215" s="177" t="s">
        <v>365</v>
      </c>
      <c r="B215" s="57">
        <v>6383565.2176400004</v>
      </c>
      <c r="C215" s="57">
        <v>7622114.5217200005</v>
      </c>
      <c r="D215" s="57">
        <v>3941.6111700000001</v>
      </c>
      <c r="E215" s="57">
        <v>0</v>
      </c>
      <c r="F215" s="57">
        <v>14009621.35053</v>
      </c>
    </row>
    <row r="216" spans="1:6">
      <c r="A216" s="63" t="s">
        <v>366</v>
      </c>
      <c r="B216" s="95">
        <v>16829.771359999999</v>
      </c>
      <c r="C216" s="95">
        <v>6761.4475199999997</v>
      </c>
      <c r="D216" s="95">
        <v>0</v>
      </c>
      <c r="E216" s="95">
        <v>0</v>
      </c>
      <c r="F216" s="95">
        <v>23591.21888</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16829.771359999999</v>
      </c>
      <c r="C219" s="95">
        <v>6761.4475199999997</v>
      </c>
      <c r="D219" s="95">
        <v>0</v>
      </c>
      <c r="E219" s="95">
        <v>0</v>
      </c>
      <c r="F219" s="95">
        <v>23591.21888</v>
      </c>
    </row>
    <row r="220" spans="1:6">
      <c r="A220" s="63" t="s">
        <v>370</v>
      </c>
      <c r="B220" s="95">
        <v>55979.054219999998</v>
      </c>
      <c r="C220" s="95">
        <v>0</v>
      </c>
      <c r="D220" s="95">
        <v>742.23801000000003</v>
      </c>
      <c r="E220" s="95">
        <v>0</v>
      </c>
      <c r="F220" s="95">
        <v>56721.292229999999</v>
      </c>
    </row>
    <row r="221" spans="1:6">
      <c r="A221" s="64" t="s">
        <v>371</v>
      </c>
      <c r="B221" s="95">
        <v>0</v>
      </c>
      <c r="C221" s="95">
        <v>0</v>
      </c>
      <c r="D221" s="95">
        <v>0</v>
      </c>
      <c r="E221" s="95">
        <v>0</v>
      </c>
      <c r="F221" s="95">
        <v>0</v>
      </c>
    </row>
    <row r="222" spans="1:6">
      <c r="A222" s="64" t="s">
        <v>372</v>
      </c>
      <c r="B222" s="95">
        <v>55979.054219999998</v>
      </c>
      <c r="C222" s="95">
        <v>0</v>
      </c>
      <c r="D222" s="95">
        <v>742.23801000000003</v>
      </c>
      <c r="E222" s="95">
        <v>0</v>
      </c>
      <c r="F222" s="95">
        <v>56721.292229999999</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1503.8297299999999</v>
      </c>
      <c r="D226" s="95">
        <v>0</v>
      </c>
      <c r="E226" s="95">
        <v>0</v>
      </c>
      <c r="F226" s="95">
        <v>1503.8297299999999</v>
      </c>
    </row>
    <row r="227" spans="1:6">
      <c r="A227" s="64" t="s">
        <v>377</v>
      </c>
      <c r="B227" s="95">
        <v>0</v>
      </c>
      <c r="C227" s="95">
        <v>1503.8297299999999</v>
      </c>
      <c r="D227" s="95">
        <v>0</v>
      </c>
      <c r="E227" s="95">
        <v>0</v>
      </c>
      <c r="F227" s="95">
        <v>1503.8297299999999</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5485015.8916099994</v>
      </c>
      <c r="C232" s="95">
        <v>5326670.324</v>
      </c>
      <c r="D232" s="95">
        <v>0</v>
      </c>
      <c r="E232" s="95">
        <v>0</v>
      </c>
      <c r="F232" s="95">
        <v>10811686.215610001</v>
      </c>
    </row>
    <row r="233" spans="1:6">
      <c r="A233" s="64" t="s">
        <v>383</v>
      </c>
      <c r="B233" s="95">
        <v>4584987.8265800001</v>
      </c>
      <c r="C233" s="95">
        <v>4944719.2031699996</v>
      </c>
      <c r="D233" s="95">
        <v>0</v>
      </c>
      <c r="E233" s="95">
        <v>0</v>
      </c>
      <c r="F233" s="95">
        <v>9529707.0297500007</v>
      </c>
    </row>
    <row r="234" spans="1:6">
      <c r="A234" s="64" t="s">
        <v>384</v>
      </c>
      <c r="B234" s="95">
        <v>4.3999999999999997E-2</v>
      </c>
      <c r="C234" s="95">
        <v>0</v>
      </c>
      <c r="D234" s="95">
        <v>0</v>
      </c>
      <c r="E234" s="95">
        <v>0</v>
      </c>
      <c r="F234" s="95">
        <v>4.3999999999999997E-2</v>
      </c>
    </row>
    <row r="235" spans="1:6">
      <c r="A235" s="64" t="s">
        <v>385</v>
      </c>
      <c r="B235" s="95">
        <v>403786.69193000003</v>
      </c>
      <c r="C235" s="95">
        <v>118407.90435</v>
      </c>
      <c r="D235" s="95">
        <v>0</v>
      </c>
      <c r="E235" s="95">
        <v>0</v>
      </c>
      <c r="F235" s="95">
        <v>522194.59628</v>
      </c>
    </row>
    <row r="236" spans="1:6">
      <c r="A236" s="64" t="s">
        <v>386</v>
      </c>
      <c r="B236" s="95">
        <v>0</v>
      </c>
      <c r="C236" s="95">
        <v>0</v>
      </c>
      <c r="D236" s="95">
        <v>0</v>
      </c>
      <c r="E236" s="95">
        <v>0</v>
      </c>
      <c r="F236" s="95">
        <v>0</v>
      </c>
    </row>
    <row r="237" spans="1:6">
      <c r="A237" s="64" t="s">
        <v>387</v>
      </c>
      <c r="B237" s="95">
        <v>150430.96304</v>
      </c>
      <c r="C237" s="95">
        <v>44978.594649999999</v>
      </c>
      <c r="D237" s="95">
        <v>0</v>
      </c>
      <c r="E237" s="95">
        <v>0</v>
      </c>
      <c r="F237" s="95">
        <v>195409.55768999999</v>
      </c>
    </row>
    <row r="238" spans="1:6">
      <c r="A238" s="64" t="s">
        <v>388</v>
      </c>
      <c r="B238" s="95">
        <v>595.20000000000005</v>
      </c>
      <c r="C238" s="95">
        <v>102.9</v>
      </c>
      <c r="D238" s="95">
        <v>0</v>
      </c>
      <c r="E238" s="95">
        <v>0</v>
      </c>
      <c r="F238" s="95">
        <v>698.1</v>
      </c>
    </row>
    <row r="239" spans="1:6">
      <c r="A239" s="64" t="s">
        <v>389</v>
      </c>
      <c r="B239" s="95">
        <v>7.6820000000000004</v>
      </c>
      <c r="C239" s="95">
        <v>1.7334499999999999</v>
      </c>
      <c r="D239" s="95">
        <v>0</v>
      </c>
      <c r="E239" s="95">
        <v>0</v>
      </c>
      <c r="F239" s="95">
        <v>9.4154499999999999</v>
      </c>
    </row>
    <row r="240" spans="1:6">
      <c r="A240" s="64" t="s">
        <v>390</v>
      </c>
      <c r="B240" s="95">
        <v>0</v>
      </c>
      <c r="C240" s="95">
        <v>0</v>
      </c>
      <c r="D240" s="95">
        <v>0</v>
      </c>
      <c r="E240" s="95">
        <v>0</v>
      </c>
      <c r="F240" s="95">
        <v>0</v>
      </c>
    </row>
    <row r="241" spans="1:6">
      <c r="A241" s="64" t="s">
        <v>391</v>
      </c>
      <c r="B241" s="95">
        <v>345207.48405999999</v>
      </c>
      <c r="C241" s="95">
        <v>218459.98838</v>
      </c>
      <c r="D241" s="95">
        <v>0</v>
      </c>
      <c r="E241" s="95">
        <v>0</v>
      </c>
      <c r="F241" s="95">
        <v>563667.47244000004</v>
      </c>
    </row>
    <row r="242" spans="1:6">
      <c r="A242" s="63" t="s">
        <v>392</v>
      </c>
      <c r="B242" s="95">
        <v>797784.46753000002</v>
      </c>
      <c r="C242" s="95">
        <v>2243351.4978400003</v>
      </c>
      <c r="D242" s="95">
        <v>3199.3731600000001</v>
      </c>
      <c r="E242" s="95">
        <v>0</v>
      </c>
      <c r="F242" s="95">
        <v>3044335.3385300003</v>
      </c>
    </row>
    <row r="243" spans="1:6">
      <c r="A243" s="64" t="s">
        <v>393</v>
      </c>
      <c r="B243" s="95">
        <v>255120.26334999999</v>
      </c>
      <c r="C243" s="95">
        <v>68344.53029000001</v>
      </c>
      <c r="D243" s="95">
        <v>0</v>
      </c>
      <c r="E243" s="95">
        <v>0</v>
      </c>
      <c r="F243" s="95">
        <v>323464.79363999999</v>
      </c>
    </row>
    <row r="244" spans="1:6">
      <c r="A244" s="64" t="s">
        <v>394</v>
      </c>
      <c r="B244" s="95">
        <v>17149.52</v>
      </c>
      <c r="C244" s="95">
        <v>46645.891060000002</v>
      </c>
      <c r="D244" s="95">
        <v>0</v>
      </c>
      <c r="E244" s="95">
        <v>0</v>
      </c>
      <c r="F244" s="95">
        <v>63795.411060000006</v>
      </c>
    </row>
    <row r="245" spans="1:6">
      <c r="A245" s="64" t="s">
        <v>395</v>
      </c>
      <c r="B245" s="95">
        <v>124637.65536</v>
      </c>
      <c r="C245" s="95">
        <v>86337.952879999997</v>
      </c>
      <c r="D245" s="95">
        <v>587.27693000000011</v>
      </c>
      <c r="E245" s="95">
        <v>0</v>
      </c>
      <c r="F245" s="95">
        <v>211562.88516999999</v>
      </c>
    </row>
    <row r="246" spans="1:6">
      <c r="A246" s="64" t="s">
        <v>396</v>
      </c>
      <c r="B246" s="95">
        <v>80395.324439999997</v>
      </c>
      <c r="C246" s="95">
        <v>32129.61276</v>
      </c>
      <c r="D246" s="95">
        <v>2400.9471699999999</v>
      </c>
      <c r="E246" s="95">
        <v>0</v>
      </c>
      <c r="F246" s="95">
        <v>114925.88437</v>
      </c>
    </row>
    <row r="247" spans="1:6">
      <c r="A247" s="64" t="s">
        <v>397</v>
      </c>
      <c r="B247" s="95">
        <v>0</v>
      </c>
      <c r="C247" s="95">
        <v>0</v>
      </c>
      <c r="D247" s="95">
        <v>0</v>
      </c>
      <c r="E247" s="95">
        <v>0</v>
      </c>
      <c r="F247" s="95">
        <v>0</v>
      </c>
    </row>
    <row r="248" spans="1:6">
      <c r="A248" s="64" t="s">
        <v>398</v>
      </c>
      <c r="B248" s="95">
        <v>320481.70438000001</v>
      </c>
      <c r="C248" s="95">
        <v>2009893.51085</v>
      </c>
      <c r="D248" s="95">
        <v>211.14905999999999</v>
      </c>
      <c r="E248" s="95">
        <v>0</v>
      </c>
      <c r="F248" s="95">
        <v>2330586.3642899999</v>
      </c>
    </row>
    <row r="249" spans="1:6">
      <c r="A249" s="63" t="s">
        <v>399</v>
      </c>
      <c r="B249" s="95">
        <v>27956.032920000001</v>
      </c>
      <c r="C249" s="95">
        <v>43827.422630000001</v>
      </c>
      <c r="D249" s="95">
        <v>0</v>
      </c>
      <c r="E249" s="95">
        <v>0</v>
      </c>
      <c r="F249" s="95">
        <v>71783.455549999999</v>
      </c>
    </row>
    <row r="250" spans="1:6">
      <c r="A250" s="64" t="s">
        <v>400</v>
      </c>
      <c r="B250" s="95">
        <v>27956.032920000001</v>
      </c>
      <c r="C250" s="95">
        <v>43827.422630000001</v>
      </c>
      <c r="D250" s="95">
        <v>0</v>
      </c>
      <c r="E250" s="95">
        <v>0</v>
      </c>
      <c r="F250" s="95">
        <v>71783.455549999999</v>
      </c>
    </row>
    <row r="251" spans="1:6">
      <c r="A251" s="64" t="s">
        <v>401</v>
      </c>
      <c r="B251" s="95">
        <v>0</v>
      </c>
      <c r="C251" s="95">
        <v>0</v>
      </c>
      <c r="D251" s="95">
        <v>0</v>
      </c>
      <c r="E251" s="95">
        <v>0</v>
      </c>
      <c r="F251" s="95">
        <v>0</v>
      </c>
    </row>
    <row r="252" spans="1:6">
      <c r="A252" s="63" t="s">
        <v>402</v>
      </c>
      <c r="B252" s="95">
        <v>0</v>
      </c>
      <c r="C252" s="95">
        <v>0</v>
      </c>
      <c r="D252" s="95">
        <v>0</v>
      </c>
      <c r="E252" s="95">
        <v>0</v>
      </c>
      <c r="F252" s="95">
        <v>0</v>
      </c>
    </row>
    <row r="253" spans="1:6">
      <c r="A253" s="64" t="s">
        <v>400</v>
      </c>
      <c r="B253" s="95">
        <v>0</v>
      </c>
      <c r="C253" s="95">
        <v>0</v>
      </c>
      <c r="D253" s="95">
        <v>0</v>
      </c>
      <c r="E253" s="95">
        <v>0</v>
      </c>
      <c r="F253" s="95">
        <v>0</v>
      </c>
    </row>
    <row r="254" spans="1:6">
      <c r="A254" s="64" t="s">
        <v>401</v>
      </c>
      <c r="B254" s="95">
        <v>0</v>
      </c>
      <c r="C254" s="95">
        <v>0</v>
      </c>
      <c r="D254" s="95">
        <v>0</v>
      </c>
      <c r="E254" s="95">
        <v>0</v>
      </c>
      <c r="F254" s="95">
        <v>0</v>
      </c>
    </row>
    <row r="255" spans="1:6" ht="30" customHeight="1">
      <c r="A255" s="216" t="s">
        <v>403</v>
      </c>
      <c r="B255" s="57">
        <v>779585.03963000001</v>
      </c>
      <c r="C255" s="57">
        <v>117158.15427</v>
      </c>
      <c r="D255" s="57">
        <v>0</v>
      </c>
      <c r="E255" s="57">
        <v>0</v>
      </c>
      <c r="F255" s="57">
        <v>896743.19389999995</v>
      </c>
    </row>
    <row r="256" spans="1:6">
      <c r="A256" s="99" t="s">
        <v>404</v>
      </c>
      <c r="B256" s="95">
        <v>3417.46362</v>
      </c>
      <c r="C256" s="95">
        <v>517.70145000000002</v>
      </c>
      <c r="D256" s="95">
        <v>0</v>
      </c>
      <c r="E256" s="95">
        <v>0</v>
      </c>
      <c r="F256" s="95">
        <v>3935.16507</v>
      </c>
    </row>
    <row r="257" spans="1:6">
      <c r="A257" s="99" t="s">
        <v>405</v>
      </c>
      <c r="B257" s="95">
        <v>9120.1584899999998</v>
      </c>
      <c r="C257" s="95">
        <v>1158.19325</v>
      </c>
      <c r="D257" s="95">
        <v>0</v>
      </c>
      <c r="E257" s="95">
        <v>0</v>
      </c>
      <c r="F257" s="95">
        <v>10278.35174</v>
      </c>
    </row>
    <row r="258" spans="1:6">
      <c r="A258" s="99" t="s">
        <v>406</v>
      </c>
      <c r="B258" s="95">
        <v>622591.92602999997</v>
      </c>
      <c r="C258" s="95">
        <v>79485.986109999998</v>
      </c>
      <c r="D258" s="95">
        <v>0</v>
      </c>
      <c r="E258" s="95">
        <v>0</v>
      </c>
      <c r="F258" s="95">
        <v>702077.91214000003</v>
      </c>
    </row>
    <row r="259" spans="1:6">
      <c r="A259" s="99" t="s">
        <v>407</v>
      </c>
      <c r="B259" s="95">
        <v>118912.97690000001</v>
      </c>
      <c r="C259" s="95">
        <v>29297.17958</v>
      </c>
      <c r="D259" s="95">
        <v>0</v>
      </c>
      <c r="E259" s="95">
        <v>0</v>
      </c>
      <c r="F259" s="95">
        <v>148210.15647999998</v>
      </c>
    </row>
    <row r="260" spans="1:6">
      <c r="A260" s="99" t="s">
        <v>408</v>
      </c>
      <c r="B260" s="95">
        <v>9820.1042600000001</v>
      </c>
      <c r="C260" s="95">
        <v>3295.6123499999999</v>
      </c>
      <c r="D260" s="95">
        <v>0</v>
      </c>
      <c r="E260" s="95">
        <v>0</v>
      </c>
      <c r="F260" s="95">
        <v>13115.716609999999</v>
      </c>
    </row>
    <row r="261" spans="1:6">
      <c r="A261" s="99" t="s">
        <v>409</v>
      </c>
      <c r="B261" s="95">
        <v>1797.6872499999999</v>
      </c>
      <c r="C261" s="95">
        <v>964.25522999999998</v>
      </c>
      <c r="D261" s="95">
        <v>0</v>
      </c>
      <c r="E261" s="95">
        <v>0</v>
      </c>
      <c r="F261" s="95">
        <v>2761.9424800000002</v>
      </c>
    </row>
    <row r="262" spans="1:6">
      <c r="A262" s="99" t="s">
        <v>410</v>
      </c>
      <c r="B262" s="95">
        <v>7737.76998</v>
      </c>
      <c r="C262" s="95">
        <v>1066.8137300000001</v>
      </c>
      <c r="D262" s="95">
        <v>0</v>
      </c>
      <c r="E262" s="95">
        <v>0</v>
      </c>
      <c r="F262" s="95">
        <v>8804.5837100000008</v>
      </c>
    </row>
    <row r="263" spans="1:6">
      <c r="A263" s="99" t="s">
        <v>411</v>
      </c>
      <c r="B263" s="95">
        <v>2880.8124700000003</v>
      </c>
      <c r="C263" s="95">
        <v>700.25566000000003</v>
      </c>
      <c r="D263" s="95">
        <v>0</v>
      </c>
      <c r="E263" s="95">
        <v>0</v>
      </c>
      <c r="F263" s="95">
        <v>3581.0681300000001</v>
      </c>
    </row>
    <row r="264" spans="1:6">
      <c r="A264" s="99" t="s">
        <v>412</v>
      </c>
      <c r="B264" s="95">
        <v>0</v>
      </c>
      <c r="C264" s="95">
        <v>0</v>
      </c>
      <c r="D264" s="95">
        <v>0</v>
      </c>
      <c r="E264" s="95">
        <v>0</v>
      </c>
      <c r="F264" s="95">
        <v>0</v>
      </c>
    </row>
    <row r="265" spans="1:6">
      <c r="A265" s="99" t="s">
        <v>413</v>
      </c>
      <c r="B265" s="95">
        <v>3210.7705299999998</v>
      </c>
      <c r="C265" s="95">
        <v>672.15677000000005</v>
      </c>
      <c r="D265" s="95">
        <v>0</v>
      </c>
      <c r="E265" s="95">
        <v>0</v>
      </c>
      <c r="F265" s="95">
        <v>3882.9272999999998</v>
      </c>
    </row>
    <row r="266" spans="1:6">
      <c r="A266" s="99" t="s">
        <v>414</v>
      </c>
      <c r="B266" s="95">
        <v>95.370100000000008</v>
      </c>
      <c r="C266" s="95">
        <v>1.4000000000000001E-4</v>
      </c>
      <c r="D266" s="95">
        <v>0</v>
      </c>
      <c r="E266" s="95">
        <v>0</v>
      </c>
      <c r="F266" s="95">
        <v>95.37024000000001</v>
      </c>
    </row>
    <row r="267" spans="1:6">
      <c r="A267" s="216" t="s">
        <v>415</v>
      </c>
      <c r="B267" s="57">
        <v>-258612.90294</v>
      </c>
      <c r="C267" s="57">
        <v>-42793.58066</v>
      </c>
      <c r="D267" s="57">
        <v>0</v>
      </c>
      <c r="E267" s="57">
        <v>0</v>
      </c>
      <c r="F267" s="57">
        <v>-301406.48360000004</v>
      </c>
    </row>
    <row r="268" spans="1:6">
      <c r="A268" s="99" t="s">
        <v>416</v>
      </c>
      <c r="B268" s="95">
        <v>-230399.21375</v>
      </c>
      <c r="C268" s="95">
        <v>-38726.248549999997</v>
      </c>
      <c r="D268" s="95">
        <v>0</v>
      </c>
      <c r="E268" s="95">
        <v>0</v>
      </c>
      <c r="F268" s="95">
        <v>-269125.46230000001</v>
      </c>
    </row>
    <row r="269" spans="1:6">
      <c r="A269" s="99" t="s">
        <v>417</v>
      </c>
      <c r="B269" s="95">
        <v>0</v>
      </c>
      <c r="C269" s="95">
        <v>0</v>
      </c>
      <c r="D269" s="95">
        <v>0</v>
      </c>
      <c r="E269" s="95">
        <v>0</v>
      </c>
      <c r="F269" s="95">
        <v>0</v>
      </c>
    </row>
    <row r="270" spans="1:6">
      <c r="A270" s="99" t="s">
        <v>418</v>
      </c>
      <c r="B270" s="95">
        <v>-20862.49208</v>
      </c>
      <c r="C270" s="95">
        <v>-1830.2151699999999</v>
      </c>
      <c r="D270" s="95">
        <v>0</v>
      </c>
      <c r="E270" s="95">
        <v>0</v>
      </c>
      <c r="F270" s="95">
        <v>-22692.707249999999</v>
      </c>
    </row>
    <row r="271" spans="1:6">
      <c r="A271" s="99" t="s">
        <v>419</v>
      </c>
      <c r="B271" s="95">
        <v>-2295.69535</v>
      </c>
      <c r="C271" s="95">
        <v>-2237.1169399999999</v>
      </c>
      <c r="D271" s="95">
        <v>0</v>
      </c>
      <c r="E271" s="95">
        <v>0</v>
      </c>
      <c r="F271" s="95">
        <v>-4532.8122899999998</v>
      </c>
    </row>
    <row r="272" spans="1:6">
      <c r="A272" s="99" t="s">
        <v>420</v>
      </c>
      <c r="B272" s="95">
        <v>-5037.7205700000004</v>
      </c>
      <c r="C272" s="95">
        <v>0</v>
      </c>
      <c r="D272" s="95">
        <v>0</v>
      </c>
      <c r="E272" s="95">
        <v>0</v>
      </c>
      <c r="F272" s="95">
        <v>-5037.7205700000004</v>
      </c>
    </row>
    <row r="273" spans="1:6">
      <c r="A273" s="156" t="s">
        <v>421</v>
      </c>
      <c r="B273" s="95">
        <v>0</v>
      </c>
      <c r="C273" s="95">
        <v>0</v>
      </c>
      <c r="D273" s="95">
        <v>0</v>
      </c>
      <c r="E273" s="95">
        <v>0</v>
      </c>
      <c r="F273" s="95">
        <v>0</v>
      </c>
    </row>
    <row r="274" spans="1:6">
      <c r="A274" s="99" t="s">
        <v>493</v>
      </c>
      <c r="B274" s="95">
        <v>-17.781189999999999</v>
      </c>
      <c r="C274" s="95">
        <v>0</v>
      </c>
      <c r="D274" s="95">
        <v>0</v>
      </c>
      <c r="E274" s="95">
        <v>0</v>
      </c>
      <c r="F274" s="95">
        <v>-17.781189999999999</v>
      </c>
    </row>
    <row r="275" spans="1:6">
      <c r="A275" s="216" t="s">
        <v>1107</v>
      </c>
      <c r="B275" s="57">
        <v>520972.13669000001</v>
      </c>
      <c r="C275" s="57">
        <v>74364.573609999992</v>
      </c>
      <c r="D275" s="57">
        <v>0</v>
      </c>
      <c r="E275" s="57">
        <v>0</v>
      </c>
      <c r="F275" s="57">
        <v>595336.71029999992</v>
      </c>
    </row>
    <row r="276" spans="1:6">
      <c r="A276" s="69" t="s">
        <v>422</v>
      </c>
      <c r="B276" s="57">
        <v>33110.961799999997</v>
      </c>
      <c r="C276" s="57">
        <v>12478.18318</v>
      </c>
      <c r="D276" s="57">
        <v>0</v>
      </c>
      <c r="E276" s="57">
        <v>0</v>
      </c>
      <c r="F276" s="57">
        <v>45589.144979999997</v>
      </c>
    </row>
    <row r="277" spans="1:6">
      <c r="A277" s="99" t="s">
        <v>423</v>
      </c>
      <c r="B277" s="95">
        <v>19033.64097</v>
      </c>
      <c r="C277" s="95">
        <v>3885.08268</v>
      </c>
      <c r="D277" s="95">
        <v>0</v>
      </c>
      <c r="E277" s="95">
        <v>0</v>
      </c>
      <c r="F277" s="95">
        <v>22918.72365</v>
      </c>
    </row>
    <row r="278" spans="1:6">
      <c r="A278" s="99" t="s">
        <v>424</v>
      </c>
      <c r="B278" s="95">
        <v>1759.7965200000001</v>
      </c>
      <c r="C278" s="95">
        <v>2211.8447500000002</v>
      </c>
      <c r="D278" s="95">
        <v>0</v>
      </c>
      <c r="E278" s="95">
        <v>0</v>
      </c>
      <c r="F278" s="95">
        <v>3971.6412700000001</v>
      </c>
    </row>
    <row r="279" spans="1:6">
      <c r="A279" s="99" t="s">
        <v>425</v>
      </c>
      <c r="B279" s="95">
        <v>7487.0827300000001</v>
      </c>
      <c r="C279" s="95">
        <v>5295.2787699999999</v>
      </c>
      <c r="D279" s="95">
        <v>0</v>
      </c>
      <c r="E279" s="95">
        <v>0</v>
      </c>
      <c r="F279" s="95">
        <v>12782.361500000001</v>
      </c>
    </row>
    <row r="280" spans="1:6">
      <c r="A280" s="99" t="s">
        <v>426</v>
      </c>
      <c r="B280" s="95">
        <v>20.717200000000002</v>
      </c>
      <c r="C280" s="95">
        <v>0</v>
      </c>
      <c r="D280" s="95">
        <v>0</v>
      </c>
      <c r="E280" s="95">
        <v>0</v>
      </c>
      <c r="F280" s="95">
        <v>20.717200000000002</v>
      </c>
    </row>
    <row r="281" spans="1:6">
      <c r="A281" s="99" t="s">
        <v>427</v>
      </c>
      <c r="B281" s="95">
        <v>4809.7243799999997</v>
      </c>
      <c r="C281" s="95">
        <v>1085.9769799999999</v>
      </c>
      <c r="D281" s="95">
        <v>0</v>
      </c>
      <c r="E281" s="95">
        <v>0</v>
      </c>
      <c r="F281" s="95">
        <v>5895.70136</v>
      </c>
    </row>
    <row r="282" spans="1:6">
      <c r="A282" s="99" t="s">
        <v>428</v>
      </c>
      <c r="B282" s="95">
        <v>0</v>
      </c>
      <c r="C282" s="95">
        <v>0</v>
      </c>
      <c r="D282" s="95">
        <v>0</v>
      </c>
      <c r="E282" s="95">
        <v>0</v>
      </c>
      <c r="F282" s="95">
        <v>0</v>
      </c>
    </row>
    <row r="283" spans="1:6">
      <c r="A283" s="157" t="s">
        <v>429</v>
      </c>
      <c r="B283" s="57">
        <v>-21235.127680000001</v>
      </c>
      <c r="C283" s="57">
        <v>-1684.2781599999998</v>
      </c>
      <c r="D283" s="57">
        <v>0</v>
      </c>
      <c r="E283" s="57">
        <v>0</v>
      </c>
      <c r="F283" s="57">
        <v>-22919.405839999999</v>
      </c>
    </row>
    <row r="284" spans="1:6">
      <c r="A284" s="99" t="s">
        <v>423</v>
      </c>
      <c r="B284" s="95">
        <v>-2702.7337299999999</v>
      </c>
      <c r="C284" s="95">
        <v>-1130.4461100000001</v>
      </c>
      <c r="D284" s="95">
        <v>0</v>
      </c>
      <c r="E284" s="95">
        <v>0</v>
      </c>
      <c r="F284" s="95">
        <v>-3833.1798399999998</v>
      </c>
    </row>
    <row r="285" spans="1:6">
      <c r="A285" s="99" t="s">
        <v>430</v>
      </c>
      <c r="B285" s="95">
        <v>-10087.15955</v>
      </c>
      <c r="C285" s="95">
        <v>-103.6009</v>
      </c>
      <c r="D285" s="95">
        <v>0</v>
      </c>
      <c r="E285" s="95">
        <v>0</v>
      </c>
      <c r="F285" s="95">
        <v>-10190.76045</v>
      </c>
    </row>
    <row r="286" spans="1:6">
      <c r="A286" s="99" t="s">
        <v>431</v>
      </c>
      <c r="B286" s="95">
        <v>-42.510440000000003</v>
      </c>
      <c r="C286" s="95">
        <v>-24.106459999999998</v>
      </c>
      <c r="D286" s="95">
        <v>0</v>
      </c>
      <c r="E286" s="95">
        <v>0</v>
      </c>
      <c r="F286" s="95">
        <v>-66.616900000000001</v>
      </c>
    </row>
    <row r="287" spans="1:6">
      <c r="A287" s="99" t="s">
        <v>432</v>
      </c>
      <c r="B287" s="95">
        <v>-75.948300000000003</v>
      </c>
      <c r="C287" s="95">
        <v>0</v>
      </c>
      <c r="D287" s="95">
        <v>0</v>
      </c>
      <c r="E287" s="95">
        <v>0</v>
      </c>
      <c r="F287" s="95">
        <v>-75.948300000000003</v>
      </c>
    </row>
    <row r="288" spans="1:6">
      <c r="A288" s="99" t="s">
        <v>433</v>
      </c>
      <c r="B288" s="95">
        <v>-8326.7756599999993</v>
      </c>
      <c r="C288" s="95">
        <v>-426.12468999999999</v>
      </c>
      <c r="D288" s="95">
        <v>0</v>
      </c>
      <c r="E288" s="95">
        <v>0</v>
      </c>
      <c r="F288" s="95">
        <v>-8752.9003499999999</v>
      </c>
    </row>
    <row r="289" spans="1:6">
      <c r="A289" s="99" t="s">
        <v>434</v>
      </c>
      <c r="B289" s="95">
        <v>0</v>
      </c>
      <c r="C289" s="95">
        <v>0</v>
      </c>
      <c r="D289" s="95">
        <v>0</v>
      </c>
      <c r="E289" s="95">
        <v>0</v>
      </c>
      <c r="F289" s="95">
        <v>0</v>
      </c>
    </row>
    <row r="290" spans="1:6">
      <c r="A290" s="216" t="s">
        <v>1106</v>
      </c>
      <c r="B290" s="57">
        <v>532847.97080999997</v>
      </c>
      <c r="C290" s="57">
        <v>85158.478629999998</v>
      </c>
      <c r="D290" s="57">
        <v>0</v>
      </c>
      <c r="E290" s="57">
        <v>0</v>
      </c>
      <c r="F290" s="57">
        <v>618006.44944000011</v>
      </c>
    </row>
    <row r="291" spans="1:6">
      <c r="A291" s="99" t="s">
        <v>435</v>
      </c>
      <c r="B291" s="95">
        <v>128148.88576999999</v>
      </c>
      <c r="C291" s="95">
        <v>54983.704439999994</v>
      </c>
      <c r="D291" s="95">
        <v>0</v>
      </c>
      <c r="E291" s="95">
        <v>0</v>
      </c>
      <c r="F291" s="95">
        <v>183132.59020999999</v>
      </c>
    </row>
    <row r="292" spans="1:6">
      <c r="A292" s="99" t="s">
        <v>436</v>
      </c>
      <c r="B292" s="95">
        <v>7568.6145800000004</v>
      </c>
      <c r="C292" s="95">
        <v>2853.5844300000003</v>
      </c>
      <c r="D292" s="95">
        <v>0</v>
      </c>
      <c r="E292" s="95">
        <v>0</v>
      </c>
      <c r="F292" s="95">
        <v>10422.19901</v>
      </c>
    </row>
    <row r="293" spans="1:6">
      <c r="A293" s="99" t="s">
        <v>437</v>
      </c>
      <c r="B293" s="95">
        <v>120549.30656999999</v>
      </c>
      <c r="C293" s="95">
        <v>52130.120009999999</v>
      </c>
      <c r="D293" s="95">
        <v>0</v>
      </c>
      <c r="E293" s="95">
        <v>0</v>
      </c>
      <c r="F293" s="95">
        <v>172679.42658</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30.96462</v>
      </c>
      <c r="C297" s="95">
        <v>0</v>
      </c>
      <c r="D297" s="95">
        <v>0</v>
      </c>
      <c r="E297" s="95">
        <v>0</v>
      </c>
      <c r="F297" s="95">
        <v>30.96462</v>
      </c>
    </row>
    <row r="298" spans="1:6">
      <c r="A298" s="99" t="s">
        <v>442</v>
      </c>
      <c r="B298" s="95">
        <v>0</v>
      </c>
      <c r="C298" s="95">
        <v>0</v>
      </c>
      <c r="D298" s="95">
        <v>0</v>
      </c>
      <c r="E298" s="95">
        <v>0</v>
      </c>
      <c r="F298" s="95">
        <v>0</v>
      </c>
    </row>
    <row r="299" spans="1:6">
      <c r="A299" s="99" t="s">
        <v>443</v>
      </c>
      <c r="B299" s="95">
        <v>-178335.00156</v>
      </c>
      <c r="C299" s="95">
        <v>-32898.018730000003</v>
      </c>
      <c r="D299" s="95">
        <v>0</v>
      </c>
      <c r="E299" s="95">
        <v>0</v>
      </c>
      <c r="F299" s="95">
        <v>-211233.02028999999</v>
      </c>
    </row>
    <row r="300" spans="1:6">
      <c r="A300" s="99" t="s">
        <v>444</v>
      </c>
      <c r="B300" s="95">
        <v>-161987.72993999999</v>
      </c>
      <c r="C300" s="95">
        <v>-28519.187030000001</v>
      </c>
      <c r="D300" s="95">
        <v>0</v>
      </c>
      <c r="E300" s="95">
        <v>0</v>
      </c>
      <c r="F300" s="95">
        <v>-190506.91696999999</v>
      </c>
    </row>
    <row r="301" spans="1:6">
      <c r="A301" s="99" t="s">
        <v>445</v>
      </c>
      <c r="B301" s="95">
        <v>-19.052259999999997</v>
      </c>
      <c r="C301" s="95">
        <v>-14.89423</v>
      </c>
      <c r="D301" s="95">
        <v>0</v>
      </c>
      <c r="E301" s="95">
        <v>0</v>
      </c>
      <c r="F301" s="95">
        <v>-33.946489999999997</v>
      </c>
    </row>
    <row r="302" spans="1:6">
      <c r="A302" s="99" t="s">
        <v>446</v>
      </c>
      <c r="B302" s="95">
        <v>0</v>
      </c>
      <c r="C302" s="95">
        <v>-25.016400000000001</v>
      </c>
      <c r="D302" s="95">
        <v>0</v>
      </c>
      <c r="E302" s="95">
        <v>0</v>
      </c>
      <c r="F302" s="95">
        <v>-25.016400000000001</v>
      </c>
    </row>
    <row r="303" spans="1:6">
      <c r="A303" s="156" t="s">
        <v>447</v>
      </c>
      <c r="B303" s="95">
        <v>-16300.279140000001</v>
      </c>
      <c r="C303" s="95">
        <v>-4338.9210700000003</v>
      </c>
      <c r="D303" s="95">
        <v>0</v>
      </c>
      <c r="E303" s="95">
        <v>0</v>
      </c>
      <c r="F303" s="95">
        <v>-20639.200210000003</v>
      </c>
    </row>
    <row r="304" spans="1:6">
      <c r="A304" s="156" t="s">
        <v>448</v>
      </c>
      <c r="B304" s="95">
        <v>-5.9999999999999995E-4</v>
      </c>
      <c r="C304" s="95">
        <v>0</v>
      </c>
      <c r="D304" s="95">
        <v>0</v>
      </c>
      <c r="E304" s="95">
        <v>0</v>
      </c>
      <c r="F304" s="95">
        <v>-5.9999999999999995E-4</v>
      </c>
    </row>
    <row r="305" spans="1:6">
      <c r="A305" s="156" t="s">
        <v>449</v>
      </c>
      <c r="B305" s="95">
        <v>-27.939619999999998</v>
      </c>
      <c r="C305" s="95">
        <v>0</v>
      </c>
      <c r="D305" s="95">
        <v>0</v>
      </c>
      <c r="E305" s="95">
        <v>0</v>
      </c>
      <c r="F305" s="95">
        <v>-27.939619999999998</v>
      </c>
    </row>
    <row r="306" spans="1:6">
      <c r="A306" s="216" t="s">
        <v>1105</v>
      </c>
      <c r="B306" s="57">
        <v>482661.85501999996</v>
      </c>
      <c r="C306" s="57">
        <v>107244.16434</v>
      </c>
      <c r="D306" s="57">
        <v>0</v>
      </c>
      <c r="E306" s="57">
        <v>0</v>
      </c>
      <c r="F306" s="57">
        <v>589906.01936000003</v>
      </c>
    </row>
    <row r="307" spans="1:6">
      <c r="A307" s="216" t="s">
        <v>450</v>
      </c>
      <c r="B307" s="57">
        <v>-526316.81464999996</v>
      </c>
      <c r="C307" s="57">
        <v>-28025.877680000001</v>
      </c>
      <c r="D307" s="57">
        <v>0</v>
      </c>
      <c r="E307" s="57">
        <v>0</v>
      </c>
      <c r="F307" s="57">
        <v>-554342.69232999999</v>
      </c>
    </row>
    <row r="308" spans="1:6">
      <c r="A308" s="99" t="s">
        <v>451</v>
      </c>
      <c r="B308" s="95">
        <v>-306961.85829</v>
      </c>
      <c r="C308" s="95">
        <v>-721.8093100000001</v>
      </c>
      <c r="D308" s="95">
        <v>0</v>
      </c>
      <c r="E308" s="95">
        <v>0</v>
      </c>
      <c r="F308" s="95">
        <v>-307683.66760000004</v>
      </c>
    </row>
    <row r="309" spans="1:6">
      <c r="A309" s="99" t="s">
        <v>452</v>
      </c>
      <c r="B309" s="95">
        <v>-49392.501349999999</v>
      </c>
      <c r="C309" s="95">
        <v>-2106.9208100000001</v>
      </c>
      <c r="D309" s="95">
        <v>0</v>
      </c>
      <c r="E309" s="95">
        <v>0</v>
      </c>
      <c r="F309" s="95">
        <v>-51499.422159999995</v>
      </c>
    </row>
    <row r="310" spans="1:6">
      <c r="A310" s="99" t="s">
        <v>453</v>
      </c>
      <c r="B310" s="95">
        <v>-10002.082329999999</v>
      </c>
      <c r="C310" s="95">
        <v>-6085.1144599999998</v>
      </c>
      <c r="D310" s="95">
        <v>0</v>
      </c>
      <c r="E310" s="95">
        <v>0</v>
      </c>
      <c r="F310" s="95">
        <v>-16087.19679</v>
      </c>
    </row>
    <row r="311" spans="1:6">
      <c r="A311" s="99" t="s">
        <v>454</v>
      </c>
      <c r="B311" s="95">
        <v>-16617.75418</v>
      </c>
      <c r="C311" s="95">
        <v>-2.1505000000000001</v>
      </c>
      <c r="D311" s="95">
        <v>0</v>
      </c>
      <c r="E311" s="95">
        <v>0</v>
      </c>
      <c r="F311" s="95">
        <v>-16619.90468</v>
      </c>
    </row>
    <row r="312" spans="1:6">
      <c r="A312" s="99" t="s">
        <v>455</v>
      </c>
      <c r="B312" s="95">
        <v>-25574.854440000003</v>
      </c>
      <c r="C312" s="95">
        <v>-547.79084999999998</v>
      </c>
      <c r="D312" s="95">
        <v>0</v>
      </c>
      <c r="E312" s="95">
        <v>0</v>
      </c>
      <c r="F312" s="95">
        <v>-26122.64529</v>
      </c>
    </row>
    <row r="313" spans="1:6">
      <c r="A313" s="99" t="s">
        <v>456</v>
      </c>
      <c r="B313" s="95">
        <v>-10517.40107</v>
      </c>
      <c r="C313" s="95">
        <v>-299.07623000000001</v>
      </c>
      <c r="D313" s="95">
        <v>0</v>
      </c>
      <c r="E313" s="95">
        <v>0</v>
      </c>
      <c r="F313" s="95">
        <v>-10816.4773</v>
      </c>
    </row>
    <row r="314" spans="1:6">
      <c r="A314" s="99" t="s">
        <v>457</v>
      </c>
      <c r="B314" s="95">
        <v>-19990.106969999997</v>
      </c>
      <c r="C314" s="95">
        <v>0</v>
      </c>
      <c r="D314" s="95">
        <v>0</v>
      </c>
      <c r="E314" s="95">
        <v>0</v>
      </c>
      <c r="F314" s="95">
        <v>-19990.106969999997</v>
      </c>
    </row>
    <row r="315" spans="1:6">
      <c r="A315" s="99" t="s">
        <v>458</v>
      </c>
      <c r="B315" s="95">
        <v>-5068.3999899999999</v>
      </c>
      <c r="C315" s="95">
        <v>-517.64688999999998</v>
      </c>
      <c r="D315" s="95">
        <v>0</v>
      </c>
      <c r="E315" s="95">
        <v>0</v>
      </c>
      <c r="F315" s="95">
        <v>-5586.0468799999999</v>
      </c>
    </row>
    <row r="316" spans="1:6">
      <c r="A316" s="99" t="s">
        <v>459</v>
      </c>
      <c r="B316" s="95">
        <v>-82191.856029999995</v>
      </c>
      <c r="C316" s="95">
        <v>-17745.368629999997</v>
      </c>
      <c r="D316" s="95">
        <v>0</v>
      </c>
      <c r="E316" s="95">
        <v>0</v>
      </c>
      <c r="F316" s="95">
        <v>-99937.224659999993</v>
      </c>
    </row>
    <row r="317" spans="1:6">
      <c r="A317" s="69" t="s">
        <v>1104</v>
      </c>
      <c r="B317" s="57">
        <v>-43654.959630000005</v>
      </c>
      <c r="C317" s="57">
        <v>79218.286659999998</v>
      </c>
      <c r="D317" s="57">
        <v>0</v>
      </c>
      <c r="E317" s="57">
        <v>0</v>
      </c>
      <c r="F317" s="57">
        <v>35563.32703</v>
      </c>
    </row>
    <row r="318" spans="1:6">
      <c r="A318" s="156" t="s">
        <v>460</v>
      </c>
      <c r="B318" s="95">
        <v>860.40837999999997</v>
      </c>
      <c r="C318" s="95">
        <v>40.608170000000001</v>
      </c>
      <c r="D318" s="95">
        <v>0</v>
      </c>
      <c r="E318" s="95">
        <v>0.45377000000000001</v>
      </c>
      <c r="F318" s="95">
        <v>901.4703199999999</v>
      </c>
    </row>
    <row r="319" spans="1:6">
      <c r="A319" s="156" t="s">
        <v>461</v>
      </c>
      <c r="B319" s="95">
        <v>855.61490000000003</v>
      </c>
      <c r="C319" s="95">
        <v>40.608170000000001</v>
      </c>
      <c r="D319" s="95">
        <v>0</v>
      </c>
      <c r="E319" s="95">
        <v>0</v>
      </c>
      <c r="F319" s="95">
        <v>896.22306999999989</v>
      </c>
    </row>
    <row r="320" spans="1:6">
      <c r="A320" s="156" t="s">
        <v>462</v>
      </c>
      <c r="B320" s="95">
        <v>4.7934799999999997</v>
      </c>
      <c r="C320" s="95">
        <v>0</v>
      </c>
      <c r="D320" s="95">
        <v>0</v>
      </c>
      <c r="E320" s="95">
        <v>0.45377000000000001</v>
      </c>
      <c r="F320" s="95">
        <v>5.2472500000000002</v>
      </c>
    </row>
    <row r="321" spans="1:6">
      <c r="A321" s="156" t="s">
        <v>463</v>
      </c>
      <c r="B321" s="95">
        <v>-930.14614000000006</v>
      </c>
      <c r="C321" s="95">
        <v>-177.73818</v>
      </c>
      <c r="D321" s="95">
        <v>0</v>
      </c>
      <c r="E321" s="95">
        <v>-0.52240999999999993</v>
      </c>
      <c r="F321" s="95">
        <v>-1108.4067299999999</v>
      </c>
    </row>
    <row r="322" spans="1:6">
      <c r="A322" s="156" t="s">
        <v>464</v>
      </c>
      <c r="B322" s="95">
        <v>-930.14614000000006</v>
      </c>
      <c r="C322" s="95">
        <v>-177.73818</v>
      </c>
      <c r="D322" s="95">
        <v>0</v>
      </c>
      <c r="E322" s="95">
        <v>0</v>
      </c>
      <c r="F322" s="95">
        <v>-1107.8843200000001</v>
      </c>
    </row>
    <row r="323" spans="1:6">
      <c r="A323" s="156" t="s">
        <v>465</v>
      </c>
      <c r="B323" s="95">
        <v>0</v>
      </c>
      <c r="C323" s="95">
        <v>0</v>
      </c>
      <c r="D323" s="95">
        <v>0</v>
      </c>
      <c r="E323" s="95">
        <v>-0.52240999999999993</v>
      </c>
      <c r="F323" s="95">
        <v>-0.52240999999999993</v>
      </c>
    </row>
    <row r="324" spans="1:6">
      <c r="A324" s="155" t="s">
        <v>1380</v>
      </c>
      <c r="B324" s="57">
        <v>-43724.697390000001</v>
      </c>
      <c r="C324" s="57">
        <v>79081.156650000004</v>
      </c>
      <c r="D324" s="57">
        <v>0</v>
      </c>
      <c r="E324" s="57">
        <v>-6.8640000000000007E-2</v>
      </c>
      <c r="F324" s="57">
        <v>35356.390619999998</v>
      </c>
    </row>
    <row r="325" spans="1:6">
      <c r="A325" s="99" t="s">
        <v>466</v>
      </c>
      <c r="B325" s="95">
        <v>-821.23295999999993</v>
      </c>
      <c r="C325" s="95">
        <v>-505.82246000000004</v>
      </c>
      <c r="D325" s="95">
        <v>0</v>
      </c>
      <c r="E325" s="95">
        <v>0</v>
      </c>
      <c r="F325" s="95">
        <v>-1327.0554199999999</v>
      </c>
    </row>
    <row r="326" spans="1:6">
      <c r="A326" s="69" t="s">
        <v>1103</v>
      </c>
      <c r="B326" s="57">
        <v>-44545.930350000002</v>
      </c>
      <c r="C326" s="57">
        <v>78575.334189999994</v>
      </c>
      <c r="D326" s="57">
        <v>0</v>
      </c>
      <c r="E326" s="57">
        <v>-6.8640000000000007E-2</v>
      </c>
      <c r="F326" s="57">
        <v>34029.335200000001</v>
      </c>
    </row>
    <row r="327" spans="1:6">
      <c r="A327" s="156" t="s">
        <v>467</v>
      </c>
      <c r="B327" s="95">
        <v>4040.2730999999999</v>
      </c>
      <c r="C327" s="95">
        <v>149.42607000000001</v>
      </c>
      <c r="D327" s="95">
        <v>0</v>
      </c>
      <c r="E327" s="95">
        <v>0</v>
      </c>
      <c r="F327" s="95">
        <v>4189.6991699999999</v>
      </c>
    </row>
    <row r="328" spans="1:6">
      <c r="A328" s="155" t="s">
        <v>1381</v>
      </c>
      <c r="B328" s="57">
        <v>-40505.657249999997</v>
      </c>
      <c r="C328" s="57">
        <v>78724.76026000001</v>
      </c>
      <c r="D328" s="57">
        <v>0</v>
      </c>
      <c r="E328" s="57">
        <v>-6.8640000000000007E-2</v>
      </c>
      <c r="F328" s="57">
        <v>38219.034369999994</v>
      </c>
    </row>
    <row r="329" spans="1:6">
      <c r="A329" s="156" t="s">
        <v>468</v>
      </c>
      <c r="B329" s="95">
        <v>0</v>
      </c>
      <c r="C329" s="95">
        <v>0</v>
      </c>
      <c r="D329" s="95">
        <v>0</v>
      </c>
      <c r="E329" s="95">
        <v>0</v>
      </c>
      <c r="F329" s="95">
        <v>0</v>
      </c>
    </row>
    <row r="330" spans="1:6">
      <c r="A330" s="69" t="s">
        <v>1102</v>
      </c>
      <c r="B330" s="57">
        <v>-40505.657249999997</v>
      </c>
      <c r="C330" s="57">
        <v>78724.76026000001</v>
      </c>
      <c r="D330" s="57">
        <v>0</v>
      </c>
      <c r="E330" s="57">
        <v>-6.8640000000000007E-2</v>
      </c>
      <c r="F330" s="57">
        <v>38219.034369999994</v>
      </c>
    </row>
    <row r="331" spans="1:6">
      <c r="A331" s="156" t="s">
        <v>469</v>
      </c>
      <c r="B331" s="95">
        <v>-6013.4257099999995</v>
      </c>
      <c r="C331" s="95">
        <v>0</v>
      </c>
      <c r="D331" s="95">
        <v>0</v>
      </c>
      <c r="E331" s="95">
        <v>0</v>
      </c>
      <c r="F331" s="95">
        <v>-6013.4257099999995</v>
      </c>
    </row>
    <row r="332" spans="1:6">
      <c r="A332" s="69" t="s">
        <v>1101</v>
      </c>
      <c r="B332" s="57">
        <v>-46519.08296</v>
      </c>
      <c r="C332" s="158">
        <v>78724.76026000001</v>
      </c>
      <c r="D332" s="158">
        <v>0</v>
      </c>
      <c r="E332" s="158">
        <v>-6.8640000000000007E-2</v>
      </c>
      <c r="F332" s="158">
        <v>32205.608660000002</v>
      </c>
    </row>
    <row r="333" spans="1:6" ht="3.75" customHeight="1" thickBot="1">
      <c r="A333" s="145"/>
      <c r="B333" s="208"/>
      <c r="C333" s="208"/>
      <c r="D333" s="208"/>
      <c r="E333" s="208"/>
      <c r="F333" s="208"/>
    </row>
    <row r="334" spans="1:6" ht="15.75" thickTop="1">
      <c r="A334" s="64"/>
      <c r="B334" s="96"/>
      <c r="C334" s="96"/>
      <c r="D334" s="96"/>
      <c r="E334" s="96"/>
      <c r="F334" s="96"/>
    </row>
    <row r="335" spans="1:6">
      <c r="A335" s="64"/>
      <c r="B335" s="96"/>
      <c r="C335" s="96"/>
      <c r="D335" s="96"/>
      <c r="E335" s="96"/>
      <c r="F335"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34"/>
  <sheetViews>
    <sheetView zoomScaleNormal="100" workbookViewId="0">
      <selection activeCell="A3" sqref="A3:AL3"/>
    </sheetView>
  </sheetViews>
  <sheetFormatPr defaultRowHeight="15"/>
  <cols>
    <col min="1" max="1" width="104.42578125" style="5" bestFit="1" customWidth="1"/>
    <col min="2" max="34" width="10.7109375" style="5" customWidth="1"/>
    <col min="35" max="36" width="10.7109375" style="721" customWidth="1"/>
    <col min="37" max="37" width="10.7109375" style="5" customWidth="1"/>
    <col min="38" max="38" width="12.140625" style="5" customWidth="1"/>
    <col min="39" max="16384" width="9.140625" style="5"/>
  </cols>
  <sheetData>
    <row r="1" spans="1:38" ht="30" customHeight="1">
      <c r="A1" s="745" t="s">
        <v>1092</v>
      </c>
      <c r="B1" s="745"/>
      <c r="C1" s="745"/>
      <c r="D1" s="745"/>
      <c r="E1" s="745"/>
      <c r="F1" s="745"/>
      <c r="G1" s="745"/>
      <c r="H1" s="745"/>
      <c r="I1" s="745"/>
      <c r="J1" s="745"/>
      <c r="K1" s="745"/>
      <c r="L1" s="745"/>
      <c r="M1" s="745"/>
      <c r="N1" s="745"/>
      <c r="O1" s="745"/>
      <c r="P1" s="745"/>
      <c r="Q1" s="745"/>
      <c r="R1" s="745"/>
      <c r="S1" s="745"/>
      <c r="T1" s="745"/>
      <c r="U1" s="745"/>
      <c r="V1" s="745"/>
      <c r="W1" s="745"/>
      <c r="X1" s="745"/>
      <c r="Y1" s="745"/>
      <c r="Z1" s="745"/>
      <c r="AA1" s="745"/>
      <c r="AB1" s="745"/>
      <c r="AC1" s="745"/>
      <c r="AD1" s="745"/>
      <c r="AE1" s="745"/>
      <c r="AF1" s="745"/>
      <c r="AG1" s="745"/>
      <c r="AH1" s="745"/>
      <c r="AI1" s="745"/>
      <c r="AJ1" s="745"/>
      <c r="AK1" s="745"/>
      <c r="AL1" s="745"/>
    </row>
    <row r="2" spans="1:38" ht="18">
      <c r="A2" s="746" t="s">
        <v>552</v>
      </c>
      <c r="B2" s="746"/>
      <c r="C2" s="746"/>
      <c r="D2" s="746"/>
      <c r="E2" s="746"/>
      <c r="F2" s="746"/>
      <c r="G2" s="746"/>
      <c r="H2" s="746"/>
      <c r="I2" s="746"/>
      <c r="J2" s="746"/>
      <c r="K2" s="746"/>
      <c r="L2" s="746"/>
      <c r="M2" s="746"/>
      <c r="N2" s="746"/>
      <c r="O2" s="746"/>
      <c r="P2" s="746"/>
      <c r="Q2" s="746"/>
      <c r="R2" s="746"/>
      <c r="S2" s="746"/>
      <c r="T2" s="746"/>
      <c r="U2" s="746"/>
      <c r="V2" s="746"/>
      <c r="W2" s="746"/>
      <c r="X2" s="746"/>
      <c r="Y2" s="746"/>
      <c r="Z2" s="746"/>
      <c r="AA2" s="746"/>
      <c r="AB2" s="746"/>
      <c r="AC2" s="746"/>
      <c r="AD2" s="746"/>
      <c r="AE2" s="746"/>
      <c r="AF2" s="746"/>
      <c r="AG2" s="746"/>
      <c r="AH2" s="746"/>
      <c r="AI2" s="746"/>
      <c r="AJ2" s="746"/>
      <c r="AK2" s="746"/>
      <c r="AL2" s="746"/>
    </row>
    <row r="3" spans="1:38" ht="18">
      <c r="A3" s="746" t="s">
        <v>1595</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row>
    <row r="4" spans="1:38" ht="30" customHeight="1">
      <c r="A4" s="750" t="s">
        <v>544</v>
      </c>
      <c r="B4" s="750"/>
      <c r="C4" s="750"/>
      <c r="D4" s="750"/>
      <c r="E4" s="750"/>
      <c r="F4" s="750"/>
      <c r="G4" s="750"/>
      <c r="H4" s="750"/>
      <c r="I4" s="750"/>
      <c r="J4" s="750"/>
      <c r="K4" s="750"/>
      <c r="L4" s="750"/>
      <c r="M4" s="750"/>
      <c r="N4" s="750"/>
      <c r="O4" s="750"/>
      <c r="P4" s="750"/>
      <c r="Q4" s="750"/>
      <c r="R4" s="750"/>
      <c r="S4" s="750"/>
      <c r="T4" s="750"/>
      <c r="U4" s="750"/>
      <c r="V4" s="750"/>
      <c r="W4" s="750"/>
      <c r="X4" s="750"/>
      <c r="Y4" s="750"/>
      <c r="Z4" s="750"/>
      <c r="AA4" s="750"/>
      <c r="AB4" s="750"/>
      <c r="AC4" s="750"/>
      <c r="AD4" s="750"/>
      <c r="AE4" s="750"/>
      <c r="AF4" s="750"/>
      <c r="AG4" s="750"/>
      <c r="AH4" s="750"/>
      <c r="AI4" s="750"/>
      <c r="AJ4" s="750"/>
      <c r="AK4" s="750"/>
      <c r="AL4" s="750"/>
    </row>
    <row r="5" spans="1:38" ht="3.75" customHeight="1"/>
    <row r="6" spans="1:38" ht="30" customHeight="1" thickBot="1">
      <c r="A6" s="389"/>
      <c r="B6" s="531" t="s">
        <v>70</v>
      </c>
      <c r="C6" s="531" t="s">
        <v>74</v>
      </c>
      <c r="D6" s="531" t="s">
        <v>72</v>
      </c>
      <c r="E6" s="531" t="s">
        <v>80</v>
      </c>
      <c r="F6" s="531" t="s">
        <v>84</v>
      </c>
      <c r="G6" s="390" t="s">
        <v>86</v>
      </c>
      <c r="H6" s="531" t="s">
        <v>88</v>
      </c>
      <c r="I6" s="531" t="s">
        <v>78</v>
      </c>
      <c r="J6" s="531" t="s">
        <v>82</v>
      </c>
      <c r="K6" s="531" t="s">
        <v>94</v>
      </c>
      <c r="L6" s="390" t="s">
        <v>76</v>
      </c>
      <c r="M6" s="531" t="s">
        <v>108</v>
      </c>
      <c r="N6" s="531" t="s">
        <v>110</v>
      </c>
      <c r="O6" s="531" t="s">
        <v>112</v>
      </c>
      <c r="P6" s="531" t="s">
        <v>96</v>
      </c>
      <c r="Q6" s="390" t="s">
        <v>100</v>
      </c>
      <c r="R6" s="531" t="s">
        <v>92</v>
      </c>
      <c r="S6" s="531" t="s">
        <v>98</v>
      </c>
      <c r="T6" s="531" t="s">
        <v>90</v>
      </c>
      <c r="U6" s="531" t="s">
        <v>104</v>
      </c>
      <c r="V6" s="390" t="s">
        <v>106</v>
      </c>
      <c r="W6" s="531" t="s">
        <v>102</v>
      </c>
      <c r="X6" s="531" t="s">
        <v>114</v>
      </c>
      <c r="Y6" s="531" t="s">
        <v>116</v>
      </c>
      <c r="Z6" s="531" t="s">
        <v>118</v>
      </c>
      <c r="AA6" s="390" t="s">
        <v>120</v>
      </c>
      <c r="AB6" s="531" t="s">
        <v>121</v>
      </c>
      <c r="AC6" s="531" t="s">
        <v>122</v>
      </c>
      <c r="AD6" s="531" t="s">
        <v>123</v>
      </c>
      <c r="AE6" s="531" t="s">
        <v>125</v>
      </c>
      <c r="AF6" s="390" t="s">
        <v>550</v>
      </c>
      <c r="AG6" s="390" t="s">
        <v>1474</v>
      </c>
      <c r="AH6" s="390" t="s">
        <v>1491</v>
      </c>
      <c r="AI6" s="390" t="s">
        <v>1492</v>
      </c>
      <c r="AJ6" s="390" t="s">
        <v>1509</v>
      </c>
      <c r="AK6" s="531" t="s">
        <v>1510</v>
      </c>
      <c r="AL6" s="532" t="s">
        <v>551</v>
      </c>
    </row>
    <row r="7" spans="1:38">
      <c r="A7" s="391" t="s">
        <v>190</v>
      </c>
      <c r="B7" s="392">
        <v>1858947.27403</v>
      </c>
      <c r="C7" s="392">
        <v>523623.49911000003</v>
      </c>
      <c r="D7" s="392">
        <v>1074019.4114300001</v>
      </c>
      <c r="E7" s="392">
        <v>408653.54614999995</v>
      </c>
      <c r="F7" s="392">
        <v>230261.87956</v>
      </c>
      <c r="G7" s="392">
        <v>207984.64837000001</v>
      </c>
      <c r="H7" s="392">
        <v>147454.26444</v>
      </c>
      <c r="I7" s="392">
        <v>271186.13233999995</v>
      </c>
      <c r="J7" s="392">
        <v>239554.11912000002</v>
      </c>
      <c r="K7" s="392">
        <v>307787.77673000004</v>
      </c>
      <c r="L7" s="392">
        <v>142104.03408000001</v>
      </c>
      <c r="M7" s="392">
        <v>324160.28662000003</v>
      </c>
      <c r="N7" s="392">
        <v>375628.61210000003</v>
      </c>
      <c r="O7" s="392">
        <v>150485.61619</v>
      </c>
      <c r="P7" s="392">
        <v>158171.27758000002</v>
      </c>
      <c r="Q7" s="392">
        <v>71455.497409999996</v>
      </c>
      <c r="R7" s="392">
        <v>83001.072349999988</v>
      </c>
      <c r="S7" s="392">
        <v>101209.36889</v>
      </c>
      <c r="T7" s="392">
        <v>127386.86714</v>
      </c>
      <c r="U7" s="392">
        <v>209969.15628</v>
      </c>
      <c r="V7" s="392">
        <v>86194.15393</v>
      </c>
      <c r="W7" s="392">
        <v>121927.0646</v>
      </c>
      <c r="X7" s="392">
        <v>294678.46604000003</v>
      </c>
      <c r="Y7" s="392">
        <v>130174.04545999999</v>
      </c>
      <c r="Z7" s="392">
        <v>317404.15749999997</v>
      </c>
      <c r="AA7" s="392">
        <v>141496.06303999998</v>
      </c>
      <c r="AB7" s="392">
        <v>366456.35072000005</v>
      </c>
      <c r="AC7" s="392">
        <v>290281.17697000003</v>
      </c>
      <c r="AD7" s="392">
        <v>77613.260299999994</v>
      </c>
      <c r="AE7" s="392">
        <v>320398.33486</v>
      </c>
      <c r="AF7" s="392">
        <v>69316.192110000004</v>
      </c>
      <c r="AG7" s="392">
        <v>70320.846090000006</v>
      </c>
      <c r="AH7" s="392">
        <v>72145.599780000004</v>
      </c>
      <c r="AI7" s="392">
        <v>27728.402969999999</v>
      </c>
      <c r="AJ7" s="392">
        <v>46473.034270000004</v>
      </c>
      <c r="AK7" s="392">
        <v>20056.995300000002</v>
      </c>
      <c r="AL7" s="392">
        <v>9465708.483860001</v>
      </c>
    </row>
    <row r="8" spans="1:38">
      <c r="A8" s="393" t="s">
        <v>191</v>
      </c>
      <c r="B8" s="446">
        <v>386322.6972</v>
      </c>
      <c r="C8" s="446">
        <v>39026.838640000002</v>
      </c>
      <c r="D8" s="446">
        <v>128451.27943000001</v>
      </c>
      <c r="E8" s="446">
        <v>23696.517329999999</v>
      </c>
      <c r="F8" s="446">
        <v>19344.07676</v>
      </c>
      <c r="G8" s="446">
        <v>11314.72766</v>
      </c>
      <c r="H8" s="446">
        <v>6246.2254000000003</v>
      </c>
      <c r="I8" s="446">
        <v>23688.98459</v>
      </c>
      <c r="J8" s="446">
        <v>23892.093769999999</v>
      </c>
      <c r="K8" s="446">
        <v>31135.797569999999</v>
      </c>
      <c r="L8" s="446">
        <v>11590.481029999999</v>
      </c>
      <c r="M8" s="446">
        <v>32456.754420000001</v>
      </c>
      <c r="N8" s="446">
        <v>26143.234339999999</v>
      </c>
      <c r="O8" s="446">
        <v>10167.39601</v>
      </c>
      <c r="P8" s="446">
        <v>19188.633969999999</v>
      </c>
      <c r="Q8" s="446">
        <v>5529.7252199999994</v>
      </c>
      <c r="R8" s="446">
        <v>5492.0693099999999</v>
      </c>
      <c r="S8" s="446">
        <v>9445.2869200000005</v>
      </c>
      <c r="T8" s="446">
        <v>6668.7793600000005</v>
      </c>
      <c r="U8" s="446">
        <v>13823.84232</v>
      </c>
      <c r="V8" s="446">
        <v>8190.1816399999998</v>
      </c>
      <c r="W8" s="446">
        <v>7369.9738299999999</v>
      </c>
      <c r="X8" s="446">
        <v>34357.764380000001</v>
      </c>
      <c r="Y8" s="446">
        <v>8294.5290100000002</v>
      </c>
      <c r="Z8" s="446">
        <v>29840.02666</v>
      </c>
      <c r="AA8" s="446">
        <v>5433.1104500000001</v>
      </c>
      <c r="AB8" s="446">
        <v>23929.28544</v>
      </c>
      <c r="AC8" s="446">
        <v>33078.866889999998</v>
      </c>
      <c r="AD8" s="446">
        <v>2720.07393</v>
      </c>
      <c r="AE8" s="446">
        <v>21029.20118</v>
      </c>
      <c r="AF8" s="446">
        <v>6549.3313899999994</v>
      </c>
      <c r="AG8" s="446">
        <v>4916.6376700000001</v>
      </c>
      <c r="AH8" s="446">
        <v>3491.1407999999997</v>
      </c>
      <c r="AI8" s="446">
        <v>1034.84663</v>
      </c>
      <c r="AJ8" s="446">
        <v>3593.21974</v>
      </c>
      <c r="AK8" s="446">
        <v>388.58274999999998</v>
      </c>
      <c r="AL8" s="446">
        <v>1027842.21364</v>
      </c>
    </row>
    <row r="9" spans="1:38">
      <c r="A9" s="64" t="s">
        <v>192</v>
      </c>
      <c r="B9" s="59">
        <v>205687.70694</v>
      </c>
      <c r="C9" s="59">
        <v>10263.52406</v>
      </c>
      <c r="D9" s="59">
        <v>34137.317840000003</v>
      </c>
      <c r="E9" s="59">
        <v>7277.3065800000004</v>
      </c>
      <c r="F9" s="59">
        <v>4198.1624800000009</v>
      </c>
      <c r="G9" s="59">
        <v>4489.4310700000005</v>
      </c>
      <c r="H9" s="59">
        <v>3399.5202100000001</v>
      </c>
      <c r="I9" s="59">
        <v>4553.4395400000003</v>
      </c>
      <c r="J9" s="59">
        <v>9802.0833000000002</v>
      </c>
      <c r="K9" s="59">
        <v>10757.907580000001</v>
      </c>
      <c r="L9" s="59">
        <v>4670.4650700000002</v>
      </c>
      <c r="M9" s="59">
        <v>7537.4898700000003</v>
      </c>
      <c r="N9" s="59">
        <v>13712.813410000001</v>
      </c>
      <c r="O9" s="59">
        <v>4753.8635800000002</v>
      </c>
      <c r="P9" s="59">
        <v>6943.7867300000007</v>
      </c>
      <c r="Q9" s="59">
        <v>1892.80268</v>
      </c>
      <c r="R9" s="59">
        <v>1527.1674399999999</v>
      </c>
      <c r="S9" s="59">
        <v>2773.9241400000001</v>
      </c>
      <c r="T9" s="59">
        <v>2872.3678199999999</v>
      </c>
      <c r="U9" s="59">
        <v>2436.6440400000001</v>
      </c>
      <c r="V9" s="59">
        <v>4182.4655499999999</v>
      </c>
      <c r="W9" s="59">
        <v>2184.8726099999999</v>
      </c>
      <c r="X9" s="59">
        <v>4394.5363099999995</v>
      </c>
      <c r="Y9" s="59">
        <v>2122.4715200000001</v>
      </c>
      <c r="Z9" s="59">
        <v>6708.83464</v>
      </c>
      <c r="AA9" s="59">
        <v>2467.0513700000001</v>
      </c>
      <c r="AB9" s="59">
        <v>8472.0658299999996</v>
      </c>
      <c r="AC9" s="59">
        <v>13717.42735</v>
      </c>
      <c r="AD9" s="59">
        <v>858.53048999999999</v>
      </c>
      <c r="AE9" s="59">
        <v>11479.527960000001</v>
      </c>
      <c r="AF9" s="59">
        <v>1579.32682</v>
      </c>
      <c r="AG9" s="59">
        <v>1452.9425800000001</v>
      </c>
      <c r="AH9" s="59">
        <v>1242.76992</v>
      </c>
      <c r="AI9" s="59">
        <v>554.00743999999997</v>
      </c>
      <c r="AJ9" s="59">
        <v>1978.31628</v>
      </c>
      <c r="AK9" s="59">
        <v>166.58055999999999</v>
      </c>
      <c r="AL9" s="59">
        <v>407249.45160999999</v>
      </c>
    </row>
    <row r="10" spans="1:38">
      <c r="A10" s="64" t="s">
        <v>193</v>
      </c>
      <c r="B10" s="59">
        <v>84297.743019999994</v>
      </c>
      <c r="C10" s="59">
        <v>24502.230070000001</v>
      </c>
      <c r="D10" s="59">
        <v>24764.56595</v>
      </c>
      <c r="E10" s="59">
        <v>9279.9508399999995</v>
      </c>
      <c r="F10" s="59">
        <v>5597.1615000000002</v>
      </c>
      <c r="G10" s="59">
        <v>2539.72066</v>
      </c>
      <c r="H10" s="59">
        <v>1999.95262</v>
      </c>
      <c r="I10" s="59">
        <v>4698.6007</v>
      </c>
      <c r="J10" s="59">
        <v>7047.5003799999995</v>
      </c>
      <c r="K10" s="59">
        <v>6027.23765</v>
      </c>
      <c r="L10" s="59">
        <v>3555.1260299999999</v>
      </c>
      <c r="M10" s="59">
        <v>23760.945319999999</v>
      </c>
      <c r="N10" s="59">
        <v>6570.1634299999996</v>
      </c>
      <c r="O10" s="59">
        <v>3067.03269</v>
      </c>
      <c r="P10" s="59">
        <v>6513.73207</v>
      </c>
      <c r="Q10" s="59">
        <v>2209.0748599999997</v>
      </c>
      <c r="R10" s="59">
        <v>3901.4613599999998</v>
      </c>
      <c r="S10" s="59">
        <v>4519.3592699999999</v>
      </c>
      <c r="T10" s="59">
        <v>3796.0875000000001</v>
      </c>
      <c r="U10" s="59">
        <v>3569.6968999999999</v>
      </c>
      <c r="V10" s="59">
        <v>3462.6381099999999</v>
      </c>
      <c r="W10" s="59">
        <v>2778.2035499999997</v>
      </c>
      <c r="X10" s="59">
        <v>12397.780349999999</v>
      </c>
      <c r="Y10" s="59">
        <v>5250.1285800000005</v>
      </c>
      <c r="Z10" s="59">
        <v>15281.276980000001</v>
      </c>
      <c r="AA10" s="59">
        <v>2859.9373900000001</v>
      </c>
      <c r="AB10" s="59">
        <v>4760.8569699999998</v>
      </c>
      <c r="AC10" s="59">
        <v>13252.979380000001</v>
      </c>
      <c r="AD10" s="59">
        <v>1012.0473000000001</v>
      </c>
      <c r="AE10" s="59">
        <v>4052.7045600000001</v>
      </c>
      <c r="AF10" s="59">
        <v>1074.52865</v>
      </c>
      <c r="AG10" s="59">
        <v>1263.8577499999999</v>
      </c>
      <c r="AH10" s="59">
        <v>1828.6571299999998</v>
      </c>
      <c r="AI10" s="59">
        <v>391.61453999999998</v>
      </c>
      <c r="AJ10" s="59">
        <v>1462.55774</v>
      </c>
      <c r="AK10" s="59">
        <v>185.89578</v>
      </c>
      <c r="AL10" s="59">
        <v>303533.00757999998</v>
      </c>
    </row>
    <row r="11" spans="1:38">
      <c r="A11" s="64" t="s">
        <v>194</v>
      </c>
      <c r="B11" s="59">
        <v>96337.247239999997</v>
      </c>
      <c r="C11" s="59">
        <v>4261.0816500000001</v>
      </c>
      <c r="D11" s="59">
        <v>69549.395640000002</v>
      </c>
      <c r="E11" s="59">
        <v>7139.2599099999998</v>
      </c>
      <c r="F11" s="59">
        <v>9548.7527799999989</v>
      </c>
      <c r="G11" s="59">
        <v>4284.57593</v>
      </c>
      <c r="H11" s="59">
        <v>846.75256999999999</v>
      </c>
      <c r="I11" s="59">
        <v>14436.94435</v>
      </c>
      <c r="J11" s="59">
        <v>7042.5100899999998</v>
      </c>
      <c r="K11" s="59">
        <v>14350.652340000001</v>
      </c>
      <c r="L11" s="59">
        <v>3362.4078799999997</v>
      </c>
      <c r="M11" s="59">
        <v>1158.3192300000001</v>
      </c>
      <c r="N11" s="59">
        <v>5860.2574999999997</v>
      </c>
      <c r="O11" s="59">
        <v>2367.1658700000003</v>
      </c>
      <c r="P11" s="59">
        <v>5731.11517</v>
      </c>
      <c r="Q11" s="59">
        <v>1427.8476799999999</v>
      </c>
      <c r="R11" s="59">
        <v>63.440510000000003</v>
      </c>
      <c r="S11" s="59">
        <v>2152.0035099999996</v>
      </c>
      <c r="T11" s="59">
        <v>0.32403999999999999</v>
      </c>
      <c r="U11" s="59">
        <v>7817.5013799999997</v>
      </c>
      <c r="V11" s="59">
        <v>545.07798000000003</v>
      </c>
      <c r="W11" s="59">
        <v>2406.8976699999998</v>
      </c>
      <c r="X11" s="59">
        <v>17565.44772</v>
      </c>
      <c r="Y11" s="59">
        <v>921.92891000000009</v>
      </c>
      <c r="Z11" s="59">
        <v>7849.9150399999999</v>
      </c>
      <c r="AA11" s="59">
        <v>106.12169</v>
      </c>
      <c r="AB11" s="59">
        <v>10696.362640000001</v>
      </c>
      <c r="AC11" s="59">
        <v>6108.4601600000005</v>
      </c>
      <c r="AD11" s="59">
        <v>849.49613999999997</v>
      </c>
      <c r="AE11" s="59">
        <v>5496.9686600000005</v>
      </c>
      <c r="AF11" s="59">
        <v>3895.4759199999999</v>
      </c>
      <c r="AG11" s="59">
        <v>2199.83734</v>
      </c>
      <c r="AH11" s="59">
        <v>419.71375</v>
      </c>
      <c r="AI11" s="59">
        <v>89.224649999999997</v>
      </c>
      <c r="AJ11" s="59">
        <v>152.34572</v>
      </c>
      <c r="AK11" s="59">
        <v>36.106410000000004</v>
      </c>
      <c r="AL11" s="59">
        <v>317076.93567000004</v>
      </c>
    </row>
    <row r="12" spans="1:38">
      <c r="A12" s="64" t="s">
        <v>195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row>
    <row r="13" spans="1:38">
      <c r="A13" s="64" t="s">
        <v>196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row>
    <row r="14" spans="1:38">
      <c r="A14" s="64" t="s">
        <v>197</v>
      </c>
      <c r="B14" s="59">
        <v>0</v>
      </c>
      <c r="C14" s="59">
        <v>0</v>
      </c>
      <c r="D14" s="59">
        <v>0</v>
      </c>
      <c r="E14" s="59">
        <v>0</v>
      </c>
      <c r="F14" s="59">
        <v>0</v>
      </c>
      <c r="G14" s="59">
        <v>1</v>
      </c>
      <c r="H14" s="59">
        <v>0</v>
      </c>
      <c r="I14" s="59">
        <v>0</v>
      </c>
      <c r="J14" s="59">
        <v>0</v>
      </c>
      <c r="K14" s="59">
        <v>0</v>
      </c>
      <c r="L14" s="59">
        <v>2.4820500000000001</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c r="AJ14" s="59">
        <v>0</v>
      </c>
      <c r="AK14" s="59">
        <v>0</v>
      </c>
      <c r="AL14" s="59">
        <v>3.4820500000000001</v>
      </c>
    </row>
    <row r="15" spans="1:38">
      <c r="A15" s="64" t="s">
        <v>198</v>
      </c>
      <c r="B15" s="59">
        <v>0</v>
      </c>
      <c r="C15" s="59">
        <v>2.8599999999999997E-3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2.8599999999999997E-3</v>
      </c>
    </row>
    <row r="16" spans="1:38">
      <c r="A16" s="64" t="s">
        <v>199</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-20.666130000000003</v>
      </c>
    </row>
    <row r="17" spans="1:38">
      <c r="A17" s="393" t="s">
        <v>200</v>
      </c>
      <c r="B17" s="446">
        <v>141026.70083000002</v>
      </c>
      <c r="C17" s="446">
        <v>30544.570729999999</v>
      </c>
      <c r="D17" s="446">
        <v>40537.95233</v>
      </c>
      <c r="E17" s="446">
        <v>31587.278719999998</v>
      </c>
      <c r="F17" s="446">
        <v>19380.499030000003</v>
      </c>
      <c r="G17" s="446">
        <v>25026.639899999998</v>
      </c>
      <c r="H17" s="446">
        <v>15254.64935</v>
      </c>
      <c r="I17" s="446">
        <v>22682.264940000001</v>
      </c>
      <c r="J17" s="446">
        <v>17935.304829999997</v>
      </c>
      <c r="K17" s="446">
        <v>19668.336440000003</v>
      </c>
      <c r="L17" s="446">
        <v>15099.116029999999</v>
      </c>
      <c r="M17" s="446">
        <v>20391.563600000001</v>
      </c>
      <c r="N17" s="446">
        <v>71536.680510000006</v>
      </c>
      <c r="O17" s="446">
        <v>15249.39329</v>
      </c>
      <c r="P17" s="446">
        <v>6933.6899100000001</v>
      </c>
      <c r="Q17" s="446">
        <v>4176.6481400000002</v>
      </c>
      <c r="R17" s="446">
        <v>3001.7641899999999</v>
      </c>
      <c r="S17" s="446">
        <v>2947.2204200000001</v>
      </c>
      <c r="T17" s="446">
        <v>9023.8174299999991</v>
      </c>
      <c r="U17" s="446">
        <v>18229.37228</v>
      </c>
      <c r="V17" s="446">
        <v>5003.9899100000002</v>
      </c>
      <c r="W17" s="446">
        <v>6484.1795000000002</v>
      </c>
      <c r="X17" s="446">
        <v>22168.186510000003</v>
      </c>
      <c r="Y17" s="446">
        <v>14552.98481</v>
      </c>
      <c r="Z17" s="446">
        <v>11165.363800000001</v>
      </c>
      <c r="AA17" s="446">
        <v>14309.38876</v>
      </c>
      <c r="AB17" s="446">
        <v>39592.667509999999</v>
      </c>
      <c r="AC17" s="446">
        <v>8477.4165900000007</v>
      </c>
      <c r="AD17" s="446">
        <v>2657.5423300000002</v>
      </c>
      <c r="AE17" s="446">
        <v>47517.109149999997</v>
      </c>
      <c r="AF17" s="446">
        <v>4003.47876</v>
      </c>
      <c r="AG17" s="446">
        <v>6864.4893200000006</v>
      </c>
      <c r="AH17" s="446">
        <v>3735.18181</v>
      </c>
      <c r="AI17" s="446">
        <v>1748.37347</v>
      </c>
      <c r="AJ17" s="446">
        <v>5179.3257699999995</v>
      </c>
      <c r="AK17" s="446">
        <v>418.20815999999996</v>
      </c>
      <c r="AL17" s="446">
        <v>724111.34905999992</v>
      </c>
    </row>
    <row r="18" spans="1:38">
      <c r="A18" s="64" t="s">
        <v>201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row>
    <row r="19" spans="1:38">
      <c r="A19" s="64" t="s">
        <v>202</v>
      </c>
      <c r="B19" s="59">
        <v>50573.301630000002</v>
      </c>
      <c r="C19" s="59">
        <v>1563.3344</v>
      </c>
      <c r="D19" s="59">
        <v>6313.2731399999993</v>
      </c>
      <c r="E19" s="59">
        <v>21096.575710000001</v>
      </c>
      <c r="F19" s="59">
        <v>14264.41195</v>
      </c>
      <c r="G19" s="59">
        <v>16895.640780000002</v>
      </c>
      <c r="H19" s="59">
        <v>7982.8322099999996</v>
      </c>
      <c r="I19" s="59">
        <v>13130.29898</v>
      </c>
      <c r="J19" s="59">
        <v>13952.08368</v>
      </c>
      <c r="K19" s="59">
        <v>1983.1011000000001</v>
      </c>
      <c r="L19" s="59">
        <v>7008.0334299999995</v>
      </c>
      <c r="M19" s="59">
        <v>11418.845359999999</v>
      </c>
      <c r="N19" s="59">
        <v>58224.844140000001</v>
      </c>
      <c r="O19" s="59">
        <v>5348.6512699999994</v>
      </c>
      <c r="P19" s="59">
        <v>3524.9047999999998</v>
      </c>
      <c r="Q19" s="59">
        <v>3102.8582500000002</v>
      </c>
      <c r="R19" s="59">
        <v>1369.4187199999999</v>
      </c>
      <c r="S19" s="59">
        <v>320.08203000000003</v>
      </c>
      <c r="T19" s="59">
        <v>6878.6125700000002</v>
      </c>
      <c r="U19" s="59">
        <v>8455.0666500000007</v>
      </c>
      <c r="V19" s="59">
        <v>2407.7266099999997</v>
      </c>
      <c r="W19" s="59">
        <v>2705.7247200000002</v>
      </c>
      <c r="X19" s="59">
        <v>8800.7424499999997</v>
      </c>
      <c r="Y19" s="59">
        <v>6107.8916900000004</v>
      </c>
      <c r="Z19" s="59">
        <v>0</v>
      </c>
      <c r="AA19" s="59">
        <v>12636.46451</v>
      </c>
      <c r="AB19" s="59">
        <v>20518.520499999999</v>
      </c>
      <c r="AC19" s="59">
        <v>1297.8202099999999</v>
      </c>
      <c r="AD19" s="59">
        <v>1521.7652599999999</v>
      </c>
      <c r="AE19" s="59">
        <v>17359.762340000001</v>
      </c>
      <c r="AF19" s="59">
        <v>2746.8696400000003</v>
      </c>
      <c r="AG19" s="59">
        <v>5205.8398899999993</v>
      </c>
      <c r="AH19" s="59">
        <v>1549.5083200000001</v>
      </c>
      <c r="AI19" s="59">
        <v>1094.01557</v>
      </c>
      <c r="AJ19" s="59">
        <v>2148.6100799999999</v>
      </c>
      <c r="AK19" s="59">
        <v>300.74826000000002</v>
      </c>
      <c r="AL19" s="59">
        <v>339808.18085</v>
      </c>
    </row>
    <row r="20" spans="1:38">
      <c r="A20" s="64" t="s">
        <v>203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row>
    <row r="21" spans="1:38">
      <c r="A21" s="64" t="s">
        <v>204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row>
    <row r="22" spans="1:38">
      <c r="A22" s="64" t="s">
        <v>205</v>
      </c>
      <c r="B22" s="59">
        <v>25010.806270000001</v>
      </c>
      <c r="C22" s="59">
        <v>0</v>
      </c>
      <c r="D22" s="59">
        <v>660.05267000000003</v>
      </c>
      <c r="E22" s="59">
        <v>624.61887999999999</v>
      </c>
      <c r="F22" s="59">
        <v>579.28334999999993</v>
      </c>
      <c r="G22" s="59">
        <v>4818.5545999999995</v>
      </c>
      <c r="H22" s="59">
        <v>3485.22883</v>
      </c>
      <c r="I22" s="59">
        <v>37.495080000000002</v>
      </c>
      <c r="J22" s="59">
        <v>0</v>
      </c>
      <c r="K22" s="59">
        <v>11105.641310000001</v>
      </c>
      <c r="L22" s="59">
        <v>1.8438299999999999</v>
      </c>
      <c r="M22" s="59">
        <v>2400.1463199999998</v>
      </c>
      <c r="N22" s="59">
        <v>3521.5501800000002</v>
      </c>
      <c r="O22" s="59">
        <v>5564.5445599999994</v>
      </c>
      <c r="P22" s="59">
        <v>1.65557</v>
      </c>
      <c r="Q22" s="59">
        <v>0</v>
      </c>
      <c r="R22" s="59">
        <v>0</v>
      </c>
      <c r="S22" s="59">
        <v>299.12114000000003</v>
      </c>
      <c r="T22" s="59">
        <v>0</v>
      </c>
      <c r="U22" s="59">
        <v>5662.7615199999991</v>
      </c>
      <c r="V22" s="59">
        <v>180.40983</v>
      </c>
      <c r="W22" s="59">
        <v>3.6550400000000001</v>
      </c>
      <c r="X22" s="59">
        <v>3539.7042299999998</v>
      </c>
      <c r="Y22" s="59">
        <v>4641.95046</v>
      </c>
      <c r="Z22" s="59">
        <v>0</v>
      </c>
      <c r="AA22" s="59">
        <v>0</v>
      </c>
      <c r="AB22" s="59">
        <v>10987.84353</v>
      </c>
      <c r="AC22" s="59">
        <v>127.52030000000001</v>
      </c>
      <c r="AD22" s="59">
        <v>7.6976599999999999</v>
      </c>
      <c r="AE22" s="59">
        <v>22225.69771</v>
      </c>
      <c r="AF22" s="59">
        <v>25.886990000000001</v>
      </c>
      <c r="AG22" s="59">
        <v>0</v>
      </c>
      <c r="AH22" s="59">
        <v>166.32398000000001</v>
      </c>
      <c r="AI22" s="59">
        <v>0</v>
      </c>
      <c r="AJ22" s="59">
        <v>1233.6863899999998</v>
      </c>
      <c r="AK22" s="59">
        <v>0</v>
      </c>
      <c r="AL22" s="59">
        <v>106913.68023</v>
      </c>
    </row>
    <row r="23" spans="1:38">
      <c r="A23" s="64" t="s">
        <v>206</v>
      </c>
      <c r="B23" s="59">
        <v>65442.592929999999</v>
      </c>
      <c r="C23" s="59">
        <v>28980.783609999999</v>
      </c>
      <c r="D23" s="59">
        <v>33543.074659999998</v>
      </c>
      <c r="E23" s="59">
        <v>9866.0841300000011</v>
      </c>
      <c r="F23" s="59">
        <v>4536.8037300000005</v>
      </c>
      <c r="G23" s="59">
        <v>3312.44452</v>
      </c>
      <c r="H23" s="59">
        <v>3786.5883100000001</v>
      </c>
      <c r="I23" s="59">
        <v>9514.4708800000008</v>
      </c>
      <c r="J23" s="59">
        <v>3983.2211499999999</v>
      </c>
      <c r="K23" s="59">
        <v>6579.5940300000002</v>
      </c>
      <c r="L23" s="59">
        <v>8089.2387699999999</v>
      </c>
      <c r="M23" s="59">
        <v>6572.5719200000003</v>
      </c>
      <c r="N23" s="59">
        <v>9790.2861899999989</v>
      </c>
      <c r="O23" s="59">
        <v>4336.1974600000003</v>
      </c>
      <c r="P23" s="59">
        <v>3407.1295399999999</v>
      </c>
      <c r="Q23" s="59">
        <v>1073.7898899999998</v>
      </c>
      <c r="R23" s="59">
        <v>1632.34547</v>
      </c>
      <c r="S23" s="59">
        <v>2328.0172499999999</v>
      </c>
      <c r="T23" s="59">
        <v>2145.2048599999998</v>
      </c>
      <c r="U23" s="59">
        <v>4111.5441099999998</v>
      </c>
      <c r="V23" s="59">
        <v>2415.85347</v>
      </c>
      <c r="W23" s="59">
        <v>3774.7997400000004</v>
      </c>
      <c r="X23" s="59">
        <v>9824.2701099999995</v>
      </c>
      <c r="Y23" s="59">
        <v>3803.14266</v>
      </c>
      <c r="Z23" s="59">
        <v>11162.055759999999</v>
      </c>
      <c r="AA23" s="59">
        <v>1672.92425</v>
      </c>
      <c r="AB23" s="59">
        <v>8084.4982</v>
      </c>
      <c r="AC23" s="59">
        <v>7052.0760799999998</v>
      </c>
      <c r="AD23" s="59">
        <v>1128.0794099999998</v>
      </c>
      <c r="AE23" s="59">
        <v>7928.4647599999998</v>
      </c>
      <c r="AF23" s="59">
        <v>1230.7221299999999</v>
      </c>
      <c r="AG23" s="59">
        <v>1658.6494299999999</v>
      </c>
      <c r="AH23" s="59">
        <v>2019.34951</v>
      </c>
      <c r="AI23" s="59">
        <v>639.35070999999994</v>
      </c>
      <c r="AJ23" s="59">
        <v>1797.0293000000001</v>
      </c>
      <c r="AK23" s="59">
        <v>117.45989999999999</v>
      </c>
      <c r="AL23" s="59">
        <v>277340.70882999996</v>
      </c>
    </row>
    <row r="24" spans="1:38">
      <c r="A24" s="64" t="s">
        <v>207</v>
      </c>
      <c r="B24" s="59">
        <v>0</v>
      </c>
      <c r="C24" s="59">
        <v>0.45272000000000001</v>
      </c>
      <c r="D24" s="59">
        <v>21.551860000000001</v>
      </c>
      <c r="E24" s="59">
        <v>0</v>
      </c>
      <c r="F24" s="59">
        <v>0</v>
      </c>
      <c r="G24" s="59">
        <v>0</v>
      </c>
      <c r="H24" s="59">
        <v>0</v>
      </c>
      <c r="I24" s="59">
        <v>0</v>
      </c>
      <c r="J24" s="59">
        <v>0</v>
      </c>
      <c r="K24" s="59">
        <v>0</v>
      </c>
      <c r="L24" s="59">
        <v>0</v>
      </c>
      <c r="M24" s="59">
        <v>0</v>
      </c>
      <c r="N24" s="59">
        <v>0</v>
      </c>
      <c r="O24" s="59">
        <v>0</v>
      </c>
      <c r="P24" s="59">
        <v>0</v>
      </c>
      <c r="Q24" s="59">
        <v>0</v>
      </c>
      <c r="R24" s="59">
        <v>0</v>
      </c>
      <c r="S24" s="59">
        <v>0</v>
      </c>
      <c r="T24" s="59">
        <v>0</v>
      </c>
      <c r="U24" s="59">
        <v>0</v>
      </c>
      <c r="V24" s="59">
        <v>0</v>
      </c>
      <c r="W24" s="59">
        <v>0</v>
      </c>
      <c r="X24" s="59">
        <v>3.4697199999999997</v>
      </c>
      <c r="Y24" s="59">
        <v>0</v>
      </c>
      <c r="Z24" s="59">
        <v>3.3080400000000001</v>
      </c>
      <c r="AA24" s="59">
        <v>0</v>
      </c>
      <c r="AB24" s="59">
        <v>1.80528</v>
      </c>
      <c r="AC24" s="59">
        <v>0</v>
      </c>
      <c r="AD24" s="59">
        <v>0</v>
      </c>
      <c r="AE24" s="59">
        <v>3.1843400000000002</v>
      </c>
      <c r="AF24" s="59">
        <v>0</v>
      </c>
      <c r="AG24" s="59">
        <v>0</v>
      </c>
      <c r="AH24" s="59">
        <v>0</v>
      </c>
      <c r="AI24" s="59">
        <v>15.007190000000001</v>
      </c>
      <c r="AJ24" s="59">
        <v>0</v>
      </c>
      <c r="AK24" s="59">
        <v>0</v>
      </c>
      <c r="AL24" s="59">
        <v>48.779150000000001</v>
      </c>
    </row>
    <row r="25" spans="1:38">
      <c r="A25" s="64" t="s">
        <v>208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row>
    <row r="26" spans="1:38">
      <c r="A26" s="393" t="s">
        <v>209</v>
      </c>
      <c r="B26" s="446">
        <v>1177854.8297300001</v>
      </c>
      <c r="C26" s="446">
        <v>379727.51629</v>
      </c>
      <c r="D26" s="446">
        <v>809328.36719000002</v>
      </c>
      <c r="E26" s="446">
        <v>334105.84598000004</v>
      </c>
      <c r="F26" s="446">
        <v>178912.42118</v>
      </c>
      <c r="G26" s="446">
        <v>160590.64543999999</v>
      </c>
      <c r="H26" s="446">
        <v>119574.51199</v>
      </c>
      <c r="I26" s="446">
        <v>196270.12565</v>
      </c>
      <c r="J26" s="446">
        <v>187837.24062</v>
      </c>
      <c r="K26" s="446">
        <v>247147.99272000001</v>
      </c>
      <c r="L26" s="446">
        <v>89959.812819999992</v>
      </c>
      <c r="M26" s="446">
        <v>263809.50510000001</v>
      </c>
      <c r="N26" s="446">
        <v>242156.82063</v>
      </c>
      <c r="O26" s="446">
        <v>114749.33687999999</v>
      </c>
      <c r="P26" s="446">
        <v>124860.12845999999</v>
      </c>
      <c r="Q26" s="446">
        <v>59000.558149999997</v>
      </c>
      <c r="R26" s="446">
        <v>70048.896519999995</v>
      </c>
      <c r="S26" s="446">
        <v>81102.649810000003</v>
      </c>
      <c r="T26" s="446">
        <v>103683.64094</v>
      </c>
      <c r="U26" s="446">
        <v>168584.91721000001</v>
      </c>
      <c r="V26" s="446">
        <v>64418.707520000004</v>
      </c>
      <c r="W26" s="446">
        <v>91394.204599999997</v>
      </c>
      <c r="X26" s="446">
        <v>207271.78003999998</v>
      </c>
      <c r="Y26" s="446">
        <v>102006.03004000001</v>
      </c>
      <c r="Z26" s="446">
        <v>242482.74399000002</v>
      </c>
      <c r="AA26" s="446">
        <v>116626.65521</v>
      </c>
      <c r="AB26" s="446">
        <v>283302.08481000003</v>
      </c>
      <c r="AC26" s="446">
        <v>224485.47330000001</v>
      </c>
      <c r="AD26" s="446">
        <v>70076.759059999997</v>
      </c>
      <c r="AE26" s="446">
        <v>235757.58398</v>
      </c>
      <c r="AF26" s="446">
        <v>54661.246249999997</v>
      </c>
      <c r="AG26" s="446">
        <v>56508.131150000001</v>
      </c>
      <c r="AH26" s="446">
        <v>61533.792630000004</v>
      </c>
      <c r="AI26" s="446">
        <v>21202.412250000001</v>
      </c>
      <c r="AJ26" s="446">
        <v>35547.735099999998</v>
      </c>
      <c r="AK26" s="446">
        <v>18790.199539999998</v>
      </c>
      <c r="AL26" s="446">
        <v>6995371.3027799996</v>
      </c>
    </row>
    <row r="27" spans="1:38">
      <c r="A27" s="63" t="s">
        <v>210</v>
      </c>
      <c r="B27" s="59">
        <v>1123902.5127000001</v>
      </c>
      <c r="C27" s="59">
        <v>347274.40664</v>
      </c>
      <c r="D27" s="59">
        <v>731338.25053999992</v>
      </c>
      <c r="E27" s="59">
        <v>312511.66078999999</v>
      </c>
      <c r="F27" s="59">
        <v>166972.92611</v>
      </c>
      <c r="G27" s="59">
        <v>147980.83244</v>
      </c>
      <c r="H27" s="59">
        <v>118882.4035</v>
      </c>
      <c r="I27" s="59">
        <v>179338.8351</v>
      </c>
      <c r="J27" s="59">
        <v>170774.01965999999</v>
      </c>
      <c r="K27" s="59">
        <v>239143.48702</v>
      </c>
      <c r="L27" s="59">
        <v>87238.646900000007</v>
      </c>
      <c r="M27" s="59">
        <v>250052.85728</v>
      </c>
      <c r="N27" s="59">
        <v>247630.48508000001</v>
      </c>
      <c r="O27" s="59">
        <v>110372.51156999999</v>
      </c>
      <c r="P27" s="59">
        <v>116527.42486</v>
      </c>
      <c r="Q27" s="59">
        <v>53620.32013</v>
      </c>
      <c r="R27" s="59">
        <v>61536.891539999997</v>
      </c>
      <c r="S27" s="59">
        <v>72013.657519999993</v>
      </c>
      <c r="T27" s="59">
        <v>93309.575790000003</v>
      </c>
      <c r="U27" s="59">
        <v>161107.53365999999</v>
      </c>
      <c r="V27" s="59">
        <v>58766.9611</v>
      </c>
      <c r="W27" s="59">
        <v>83065.156069999997</v>
      </c>
      <c r="X27" s="59">
        <v>181805.68525000001</v>
      </c>
      <c r="Y27" s="59">
        <v>99732.126150000011</v>
      </c>
      <c r="Z27" s="59">
        <v>207175.63756999999</v>
      </c>
      <c r="AA27" s="59">
        <v>105253.545</v>
      </c>
      <c r="AB27" s="59">
        <v>269022.06251999998</v>
      </c>
      <c r="AC27" s="59">
        <v>211399.19683</v>
      </c>
      <c r="AD27" s="59">
        <v>61211.088329999999</v>
      </c>
      <c r="AE27" s="59">
        <v>228845.49677999999</v>
      </c>
      <c r="AF27" s="59">
        <v>54125.701489999999</v>
      </c>
      <c r="AG27" s="59">
        <v>55007.835009999995</v>
      </c>
      <c r="AH27" s="59">
        <v>55910.125970000001</v>
      </c>
      <c r="AI27" s="59">
        <v>19645.383699999998</v>
      </c>
      <c r="AJ27" s="59">
        <v>32167.591609999999</v>
      </c>
      <c r="AK27" s="59">
        <v>17288.098770000001</v>
      </c>
      <c r="AL27" s="59">
        <v>6531950.9309799997</v>
      </c>
    </row>
    <row r="28" spans="1:38">
      <c r="A28" s="64" t="s">
        <v>211</v>
      </c>
      <c r="B28" s="59">
        <v>858839.14482000005</v>
      </c>
      <c r="C28" s="59">
        <v>167051.66202000002</v>
      </c>
      <c r="D28" s="59">
        <v>382231.98323000001</v>
      </c>
      <c r="E28" s="59">
        <v>232064.06008000002</v>
      </c>
      <c r="F28" s="59">
        <v>137343.30747</v>
      </c>
      <c r="G28" s="59">
        <v>84335.72331999999</v>
      </c>
      <c r="H28" s="59">
        <v>100753.33098</v>
      </c>
      <c r="I28" s="59">
        <v>116623.43076999999</v>
      </c>
      <c r="J28" s="59">
        <v>80937.395260000005</v>
      </c>
      <c r="K28" s="59">
        <v>210920.74347999998</v>
      </c>
      <c r="L28" s="59">
        <v>65635.374409999989</v>
      </c>
      <c r="M28" s="59">
        <v>188254.17816000001</v>
      </c>
      <c r="N28" s="59">
        <v>237015.31696999999</v>
      </c>
      <c r="O28" s="59">
        <v>80460.8603</v>
      </c>
      <c r="P28" s="59">
        <v>82674.973190000004</v>
      </c>
      <c r="Q28" s="59">
        <v>42103.147039999996</v>
      </c>
      <c r="R28" s="59">
        <v>37717.513590000002</v>
      </c>
      <c r="S28" s="59">
        <v>58954.536399999997</v>
      </c>
      <c r="T28" s="59">
        <v>90556.12245000001</v>
      </c>
      <c r="U28" s="59">
        <v>126732.4938</v>
      </c>
      <c r="V28" s="59">
        <v>35541.239809999999</v>
      </c>
      <c r="W28" s="59">
        <v>75791.549079999997</v>
      </c>
      <c r="X28" s="59">
        <v>109400.15893999999</v>
      </c>
      <c r="Y28" s="59">
        <v>76394.795569999987</v>
      </c>
      <c r="Z28" s="59">
        <v>88382.477360000004</v>
      </c>
      <c r="AA28" s="59">
        <v>55778.147299999997</v>
      </c>
      <c r="AB28" s="59">
        <v>209009.02181000001</v>
      </c>
      <c r="AC28" s="59">
        <v>156213.38527999999</v>
      </c>
      <c r="AD28" s="59">
        <v>43831.319840000004</v>
      </c>
      <c r="AE28" s="59">
        <v>213827.14059999998</v>
      </c>
      <c r="AF28" s="59">
        <v>31523.081760000001</v>
      </c>
      <c r="AG28" s="59">
        <v>40331.141759999999</v>
      </c>
      <c r="AH28" s="59">
        <v>41645.631979999998</v>
      </c>
      <c r="AI28" s="59">
        <v>12853.135970000001</v>
      </c>
      <c r="AJ28" s="59">
        <v>32089.652610000001</v>
      </c>
      <c r="AK28" s="59">
        <v>14541.201849999999</v>
      </c>
      <c r="AL28" s="59">
        <v>4618358.3792599998</v>
      </c>
    </row>
    <row r="29" spans="1:38">
      <c r="A29" s="64" t="s">
        <v>212</v>
      </c>
      <c r="B29" s="59">
        <v>242223.88</v>
      </c>
      <c r="C29" s="59">
        <v>163865.26308</v>
      </c>
      <c r="D29" s="59">
        <v>314566.71044</v>
      </c>
      <c r="E29" s="59">
        <v>72531.52751</v>
      </c>
      <c r="F29" s="59">
        <v>25956.75891</v>
      </c>
      <c r="G29" s="59">
        <v>55024.597809999999</v>
      </c>
      <c r="H29" s="59">
        <v>14695.171890000001</v>
      </c>
      <c r="I29" s="59">
        <v>56811.993259999996</v>
      </c>
      <c r="J29" s="59">
        <v>79922.959279999995</v>
      </c>
      <c r="K29" s="59">
        <v>25434.717190000003</v>
      </c>
      <c r="L29" s="59">
        <v>20152.44716</v>
      </c>
      <c r="M29" s="59">
        <v>54900.529289999999</v>
      </c>
      <c r="N29" s="59">
        <v>8854.1874200000002</v>
      </c>
      <c r="O29" s="59">
        <v>26620.452499999999</v>
      </c>
      <c r="P29" s="59">
        <v>29380.809670000002</v>
      </c>
      <c r="Q29" s="59">
        <v>10154.41877</v>
      </c>
      <c r="R29" s="59">
        <v>21746.296850000002</v>
      </c>
      <c r="S29" s="59">
        <v>11904.064490000001</v>
      </c>
      <c r="T29" s="59">
        <v>2541.2413300000003</v>
      </c>
      <c r="U29" s="59">
        <v>34375.039859999997</v>
      </c>
      <c r="V29" s="59">
        <v>18642.624829999997</v>
      </c>
      <c r="W29" s="59">
        <v>6004.2015000000001</v>
      </c>
      <c r="X29" s="59">
        <v>66672.722309999997</v>
      </c>
      <c r="Y29" s="59">
        <v>20063.932280000001</v>
      </c>
      <c r="Z29" s="59">
        <v>108111.60097</v>
      </c>
      <c r="AA29" s="59">
        <v>43789.234189999996</v>
      </c>
      <c r="AB29" s="59">
        <v>52198.033000000003</v>
      </c>
      <c r="AC29" s="59">
        <v>50337.72797</v>
      </c>
      <c r="AD29" s="59">
        <v>10859.891109999999</v>
      </c>
      <c r="AE29" s="59">
        <v>12946.82105</v>
      </c>
      <c r="AF29" s="59">
        <v>20353.544190000001</v>
      </c>
      <c r="AG29" s="59">
        <v>12372.34857</v>
      </c>
      <c r="AH29" s="59">
        <v>12625.90949</v>
      </c>
      <c r="AI29" s="59">
        <v>5742.4767000000002</v>
      </c>
      <c r="AJ29" s="59">
        <v>42.374070000000003</v>
      </c>
      <c r="AK29" s="59">
        <v>2374.4828299999999</v>
      </c>
      <c r="AL29" s="59">
        <v>1714800.99177</v>
      </c>
    </row>
    <row r="30" spans="1:38">
      <c r="A30" s="64" t="s">
        <v>213</v>
      </c>
      <c r="B30" s="59">
        <v>22839.487880000001</v>
      </c>
      <c r="C30" s="59">
        <v>16357.481539999999</v>
      </c>
      <c r="D30" s="59">
        <v>34539.55687</v>
      </c>
      <c r="E30" s="59">
        <v>7916.0731999999998</v>
      </c>
      <c r="F30" s="59">
        <v>3672.8597300000001</v>
      </c>
      <c r="G30" s="59">
        <v>8620.5113099999999</v>
      </c>
      <c r="H30" s="59">
        <v>3433.9006300000001</v>
      </c>
      <c r="I30" s="59">
        <v>5903.4110700000001</v>
      </c>
      <c r="J30" s="59">
        <v>9913.6651199999997</v>
      </c>
      <c r="K30" s="59">
        <v>2788.0263500000001</v>
      </c>
      <c r="L30" s="59">
        <v>1450.8253300000001</v>
      </c>
      <c r="M30" s="59">
        <v>6898.1498300000003</v>
      </c>
      <c r="N30" s="59">
        <v>1760.9806899999999</v>
      </c>
      <c r="O30" s="59">
        <v>3291.19877</v>
      </c>
      <c r="P30" s="59">
        <v>4471.6419999999998</v>
      </c>
      <c r="Q30" s="59">
        <v>1362.75432</v>
      </c>
      <c r="R30" s="59">
        <v>2073.0810999999999</v>
      </c>
      <c r="S30" s="59">
        <v>1155.0566299999998</v>
      </c>
      <c r="T30" s="59">
        <v>212.21201000000002</v>
      </c>
      <c r="U30" s="59">
        <v>0</v>
      </c>
      <c r="V30" s="59">
        <v>4583.0964599999998</v>
      </c>
      <c r="W30" s="59">
        <v>1269.4054900000001</v>
      </c>
      <c r="X30" s="59">
        <v>5732.8040000000001</v>
      </c>
      <c r="Y30" s="59">
        <v>3273.3982999999998</v>
      </c>
      <c r="Z30" s="59">
        <v>10681.559240000001</v>
      </c>
      <c r="AA30" s="59">
        <v>5686.1635099999994</v>
      </c>
      <c r="AB30" s="59">
        <v>7815.0077099999999</v>
      </c>
      <c r="AC30" s="59">
        <v>4848.0835800000004</v>
      </c>
      <c r="AD30" s="59">
        <v>6519.8773799999999</v>
      </c>
      <c r="AE30" s="59">
        <v>2071.5351299999998</v>
      </c>
      <c r="AF30" s="59">
        <v>2249.0755399999998</v>
      </c>
      <c r="AG30" s="59">
        <v>2304.3446800000002</v>
      </c>
      <c r="AH30" s="59">
        <v>1638.5844999999999</v>
      </c>
      <c r="AI30" s="59">
        <v>1049.7710300000001</v>
      </c>
      <c r="AJ30" s="59">
        <v>35.564929999999997</v>
      </c>
      <c r="AK30" s="59">
        <v>372.41409000000004</v>
      </c>
      <c r="AL30" s="59">
        <v>198791.55995</v>
      </c>
    </row>
    <row r="31" spans="1:38">
      <c r="A31" s="63" t="s">
        <v>214</v>
      </c>
      <c r="B31" s="59">
        <v>2249.2299800000001</v>
      </c>
      <c r="C31" s="59">
        <v>5409.2550199999996</v>
      </c>
      <c r="D31" s="59">
        <v>14153.207410000001</v>
      </c>
      <c r="E31" s="59">
        <v>304.06329999999997</v>
      </c>
      <c r="F31" s="59">
        <v>262.64319</v>
      </c>
      <c r="G31" s="59">
        <v>70.845919999999992</v>
      </c>
      <c r="H31" s="59">
        <v>248.47217999999998</v>
      </c>
      <c r="I31" s="59">
        <v>548.20100000000002</v>
      </c>
      <c r="J31" s="59">
        <v>15.45927</v>
      </c>
      <c r="K31" s="59">
        <v>312.33042999999998</v>
      </c>
      <c r="L31" s="59">
        <v>367.99149999999997</v>
      </c>
      <c r="M31" s="59">
        <v>4.7763800000000005</v>
      </c>
      <c r="N31" s="59">
        <v>277.66397999999998</v>
      </c>
      <c r="O31" s="59">
        <v>135.00022000000001</v>
      </c>
      <c r="P31" s="59">
        <v>191.71654999999998</v>
      </c>
      <c r="Q31" s="59">
        <v>1021.86593</v>
      </c>
      <c r="R31" s="59">
        <v>217.12853000000001</v>
      </c>
      <c r="S31" s="59">
        <v>0</v>
      </c>
      <c r="T31" s="59">
        <v>832.43959999999993</v>
      </c>
      <c r="U31" s="59">
        <v>245.63682999999997</v>
      </c>
      <c r="V31" s="59">
        <v>523.60016999999993</v>
      </c>
      <c r="W31" s="59">
        <v>80.843729999999994</v>
      </c>
      <c r="X31" s="59">
        <v>2673.1695199999999</v>
      </c>
      <c r="Y31" s="59">
        <v>145.86548000000002</v>
      </c>
      <c r="Z31" s="59">
        <v>356.11430000000001</v>
      </c>
      <c r="AA31" s="59">
        <v>55.726500000000001</v>
      </c>
      <c r="AB31" s="59">
        <v>184.45570999999998</v>
      </c>
      <c r="AC31" s="59">
        <v>762.25076000000001</v>
      </c>
      <c r="AD31" s="59">
        <v>166.62474</v>
      </c>
      <c r="AE31" s="59">
        <v>0</v>
      </c>
      <c r="AF31" s="59">
        <v>408.87227000000001</v>
      </c>
      <c r="AG31" s="59">
        <v>0</v>
      </c>
      <c r="AH31" s="59">
        <v>0</v>
      </c>
      <c r="AI31" s="59">
        <v>17.85342</v>
      </c>
      <c r="AJ31" s="59">
        <v>144.43539999999999</v>
      </c>
      <c r="AK31" s="59">
        <v>22.380509999999997</v>
      </c>
      <c r="AL31" s="59">
        <v>32410.119730000002</v>
      </c>
    </row>
    <row r="32" spans="1:38">
      <c r="A32" s="64" t="s">
        <v>215</v>
      </c>
      <c r="B32" s="59">
        <v>1163.3462099999999</v>
      </c>
      <c r="C32" s="59">
        <v>853.55724999999995</v>
      </c>
      <c r="D32" s="59">
        <v>8530.7830199999989</v>
      </c>
      <c r="E32" s="59">
        <v>304.06329999999997</v>
      </c>
      <c r="F32" s="59">
        <v>262.64319</v>
      </c>
      <c r="G32" s="59">
        <v>70.845919999999992</v>
      </c>
      <c r="H32" s="59">
        <v>180.72740999999999</v>
      </c>
      <c r="I32" s="59">
        <v>449.95327000000003</v>
      </c>
      <c r="J32" s="59">
        <v>15.45927</v>
      </c>
      <c r="K32" s="59">
        <v>312.33042999999998</v>
      </c>
      <c r="L32" s="59">
        <v>200.17248000000001</v>
      </c>
      <c r="M32" s="59">
        <v>4.7763800000000005</v>
      </c>
      <c r="N32" s="59">
        <v>272.82761999999997</v>
      </c>
      <c r="O32" s="59">
        <v>65.441130000000001</v>
      </c>
      <c r="P32" s="59">
        <v>180.50595999999999</v>
      </c>
      <c r="Q32" s="59">
        <v>851.17577000000006</v>
      </c>
      <c r="R32" s="59">
        <v>0</v>
      </c>
      <c r="S32" s="59">
        <v>0</v>
      </c>
      <c r="T32" s="59">
        <v>794.32722000000001</v>
      </c>
      <c r="U32" s="59">
        <v>69.952300000000008</v>
      </c>
      <c r="V32" s="59">
        <v>523.60016999999993</v>
      </c>
      <c r="W32" s="59">
        <v>66.641159999999999</v>
      </c>
      <c r="X32" s="59">
        <v>523.31278999999995</v>
      </c>
      <c r="Y32" s="59">
        <v>115.87346000000001</v>
      </c>
      <c r="Z32" s="59">
        <v>304.36034999999998</v>
      </c>
      <c r="AA32" s="59">
        <v>0</v>
      </c>
      <c r="AB32" s="59">
        <v>184.45570999999998</v>
      </c>
      <c r="AC32" s="59">
        <v>427.03568999999999</v>
      </c>
      <c r="AD32" s="59">
        <v>133.84992000000003</v>
      </c>
      <c r="AE32" s="59">
        <v>0</v>
      </c>
      <c r="AF32" s="59">
        <v>248.61635999999999</v>
      </c>
      <c r="AG32" s="59">
        <v>0</v>
      </c>
      <c r="AH32" s="59">
        <v>0</v>
      </c>
      <c r="AI32" s="59">
        <v>1.3438399999999999</v>
      </c>
      <c r="AJ32" s="59">
        <v>144.43539999999999</v>
      </c>
      <c r="AK32" s="59">
        <v>22.380509999999997</v>
      </c>
      <c r="AL32" s="59">
        <v>17278.79349</v>
      </c>
    </row>
    <row r="33" spans="1:38">
      <c r="A33" s="64" t="s">
        <v>216</v>
      </c>
      <c r="B33" s="59">
        <v>955.55376999999999</v>
      </c>
      <c r="C33" s="59">
        <v>4188.7112999999999</v>
      </c>
      <c r="D33" s="59">
        <v>5577.9177699999991</v>
      </c>
      <c r="E33" s="59">
        <v>0</v>
      </c>
      <c r="F33" s="59">
        <v>0</v>
      </c>
      <c r="G33" s="59">
        <v>0</v>
      </c>
      <c r="H33" s="59">
        <v>36.637749999999997</v>
      </c>
      <c r="I33" s="59">
        <v>70.708740000000006</v>
      </c>
      <c r="J33" s="59">
        <v>0</v>
      </c>
      <c r="K33" s="59">
        <v>0</v>
      </c>
      <c r="L33" s="59">
        <v>148.14956000000001</v>
      </c>
      <c r="M33" s="59">
        <v>0</v>
      </c>
      <c r="N33" s="59">
        <v>4.83636</v>
      </c>
      <c r="O33" s="59">
        <v>63.130330000000001</v>
      </c>
      <c r="P33" s="59">
        <v>1.6798</v>
      </c>
      <c r="Q33" s="59">
        <v>170.69015999999999</v>
      </c>
      <c r="R33" s="59">
        <v>194.53810999999999</v>
      </c>
      <c r="S33" s="59">
        <v>0</v>
      </c>
      <c r="T33" s="59">
        <v>38.112379999999995</v>
      </c>
      <c r="U33" s="59">
        <v>175.68453</v>
      </c>
      <c r="V33" s="59">
        <v>0</v>
      </c>
      <c r="W33" s="59">
        <v>14.20257</v>
      </c>
      <c r="X33" s="59">
        <v>2062.72442</v>
      </c>
      <c r="Y33" s="59">
        <v>14.1768</v>
      </c>
      <c r="Z33" s="59">
        <v>47.11459</v>
      </c>
      <c r="AA33" s="59">
        <v>34.971830000000004</v>
      </c>
      <c r="AB33" s="59">
        <v>0</v>
      </c>
      <c r="AC33" s="59">
        <v>335.21507000000003</v>
      </c>
      <c r="AD33" s="59">
        <v>24.733070000000001</v>
      </c>
      <c r="AE33" s="59">
        <v>0</v>
      </c>
      <c r="AF33" s="59">
        <v>133.96313000000001</v>
      </c>
      <c r="AG33" s="59">
        <v>0</v>
      </c>
      <c r="AH33" s="59">
        <v>0</v>
      </c>
      <c r="AI33" s="59">
        <v>0</v>
      </c>
      <c r="AJ33" s="59">
        <v>0</v>
      </c>
      <c r="AK33" s="59">
        <v>0</v>
      </c>
      <c r="AL33" s="59">
        <v>14293.452039999998</v>
      </c>
    </row>
    <row r="34" spans="1:38">
      <c r="A34" s="65" t="s">
        <v>217</v>
      </c>
      <c r="B34" s="59">
        <v>130.33000000000001</v>
      </c>
      <c r="C34" s="59">
        <v>366.98647</v>
      </c>
      <c r="D34" s="59">
        <v>44.506620000000005</v>
      </c>
      <c r="E34" s="59">
        <v>0</v>
      </c>
      <c r="F34" s="59">
        <v>0</v>
      </c>
      <c r="G34" s="59">
        <v>0</v>
      </c>
      <c r="H34" s="59">
        <v>31.107020000000002</v>
      </c>
      <c r="I34" s="59">
        <v>27.538990000000002</v>
      </c>
      <c r="J34" s="59">
        <v>0</v>
      </c>
      <c r="K34" s="59">
        <v>0</v>
      </c>
      <c r="L34" s="59">
        <v>19.669460000000001</v>
      </c>
      <c r="M34" s="59">
        <v>0</v>
      </c>
      <c r="N34" s="59">
        <v>0</v>
      </c>
      <c r="O34" s="59">
        <v>6.4287600000000005</v>
      </c>
      <c r="P34" s="59">
        <v>9.5307900000000014</v>
      </c>
      <c r="Q34" s="59">
        <v>0</v>
      </c>
      <c r="R34" s="59">
        <v>22.590419999999998</v>
      </c>
      <c r="S34" s="59">
        <v>0</v>
      </c>
      <c r="T34" s="59">
        <v>0</v>
      </c>
      <c r="U34" s="59">
        <v>0</v>
      </c>
      <c r="V34" s="59">
        <v>0</v>
      </c>
      <c r="W34" s="59">
        <v>0</v>
      </c>
      <c r="X34" s="59">
        <v>87.132310000000004</v>
      </c>
      <c r="Y34" s="59">
        <v>15.81522</v>
      </c>
      <c r="Z34" s="59">
        <v>4.6393599999999999</v>
      </c>
      <c r="AA34" s="59">
        <v>20.754669999999997</v>
      </c>
      <c r="AB34" s="59">
        <v>0</v>
      </c>
      <c r="AC34" s="59">
        <v>0</v>
      </c>
      <c r="AD34" s="59">
        <v>8.0417500000000004</v>
      </c>
      <c r="AE34" s="59">
        <v>0</v>
      </c>
      <c r="AF34" s="59">
        <v>26.29278</v>
      </c>
      <c r="AG34" s="59">
        <v>0</v>
      </c>
      <c r="AH34" s="59">
        <v>0</v>
      </c>
      <c r="AI34" s="59">
        <v>16.509580000000003</v>
      </c>
      <c r="AJ34" s="59">
        <v>0</v>
      </c>
      <c r="AK34" s="59">
        <v>0</v>
      </c>
      <c r="AL34" s="59">
        <v>837.87419999999997</v>
      </c>
    </row>
    <row r="35" spans="1:38">
      <c r="A35" s="63" t="s">
        <v>218</v>
      </c>
      <c r="B35" s="59">
        <v>19470.100019999998</v>
      </c>
      <c r="C35" s="59">
        <v>12707.077240000001</v>
      </c>
      <c r="D35" s="59">
        <v>8714.103720000001</v>
      </c>
      <c r="E35" s="59">
        <v>14610.18491</v>
      </c>
      <c r="F35" s="59">
        <v>6057.2479299999995</v>
      </c>
      <c r="G35" s="59">
        <v>6147.0205099999994</v>
      </c>
      <c r="H35" s="59">
        <v>1567.6995200000001</v>
      </c>
      <c r="I35" s="59">
        <v>3575.4008199999998</v>
      </c>
      <c r="J35" s="59">
        <v>7239.6906500000005</v>
      </c>
      <c r="K35" s="59">
        <v>2588.3191099999999</v>
      </c>
      <c r="L35" s="59">
        <v>6275.36175</v>
      </c>
      <c r="M35" s="59">
        <v>2324.4844399999997</v>
      </c>
      <c r="N35" s="59">
        <v>3501.1467599999996</v>
      </c>
      <c r="O35" s="59">
        <v>1825.8264999999999</v>
      </c>
      <c r="P35" s="59">
        <v>1511.8393999999998</v>
      </c>
      <c r="Q35" s="59">
        <v>437.07848999999999</v>
      </c>
      <c r="R35" s="59">
        <v>353.22338999999999</v>
      </c>
      <c r="S35" s="59">
        <v>1719.16868</v>
      </c>
      <c r="T35" s="59">
        <v>3435.5978999999998</v>
      </c>
      <c r="U35" s="59">
        <v>2082.3648700000003</v>
      </c>
      <c r="V35" s="59">
        <v>508.09730999999999</v>
      </c>
      <c r="W35" s="59">
        <v>3555.8050200000002</v>
      </c>
      <c r="X35" s="59">
        <v>2136.3546299999998</v>
      </c>
      <c r="Y35" s="59">
        <v>910.92038000000002</v>
      </c>
      <c r="Z35" s="59">
        <v>5003.8063899999997</v>
      </c>
      <c r="AA35" s="59">
        <v>2517.3203199999998</v>
      </c>
      <c r="AB35" s="59">
        <v>2261.0507799999996</v>
      </c>
      <c r="AC35" s="59">
        <v>6400.6078600000001</v>
      </c>
      <c r="AD35" s="59">
        <v>181.90234000000001</v>
      </c>
      <c r="AE35" s="59">
        <v>405.62852000000004</v>
      </c>
      <c r="AF35" s="59">
        <v>353.14097999999996</v>
      </c>
      <c r="AG35" s="59">
        <v>468.72634000000005</v>
      </c>
      <c r="AH35" s="59">
        <v>1730.9775099999999</v>
      </c>
      <c r="AI35" s="59">
        <v>351.04384999999996</v>
      </c>
      <c r="AJ35" s="59">
        <v>395.55707000000001</v>
      </c>
      <c r="AK35" s="59">
        <v>0</v>
      </c>
      <c r="AL35" s="59">
        <v>133323.87591</v>
      </c>
    </row>
    <row r="36" spans="1:38">
      <c r="A36" s="64" t="s">
        <v>219</v>
      </c>
      <c r="B36" s="59">
        <v>7081.7913200000003</v>
      </c>
      <c r="C36" s="59">
        <v>7914.7872600000001</v>
      </c>
      <c r="D36" s="59">
        <v>4196.4505300000001</v>
      </c>
      <c r="E36" s="59">
        <v>14610.18491</v>
      </c>
      <c r="F36" s="59">
        <v>6057.2479299999995</v>
      </c>
      <c r="G36" s="59">
        <v>5724.9947099999999</v>
      </c>
      <c r="H36" s="59">
        <v>1567.6995200000001</v>
      </c>
      <c r="I36" s="59">
        <v>1715.5041000000001</v>
      </c>
      <c r="J36" s="59">
        <v>5441.1173899999994</v>
      </c>
      <c r="K36" s="59">
        <v>1409.8444500000001</v>
      </c>
      <c r="L36" s="59">
        <v>6236.6583300000002</v>
      </c>
      <c r="M36" s="59">
        <v>2324.4844399999997</v>
      </c>
      <c r="N36" s="59">
        <v>3501.1467599999996</v>
      </c>
      <c r="O36" s="59">
        <v>1597.47605</v>
      </c>
      <c r="P36" s="59">
        <v>1511.8393999999998</v>
      </c>
      <c r="Q36" s="59">
        <v>346.81615999999997</v>
      </c>
      <c r="R36" s="59">
        <v>271.01409000000001</v>
      </c>
      <c r="S36" s="59">
        <v>1451.9067299999999</v>
      </c>
      <c r="T36" s="59">
        <v>3435.5978999999998</v>
      </c>
      <c r="U36" s="59">
        <v>1731.1463200000001</v>
      </c>
      <c r="V36" s="59">
        <v>508.09730999999999</v>
      </c>
      <c r="W36" s="59">
        <v>3553.83572</v>
      </c>
      <c r="X36" s="59">
        <v>1004.96876</v>
      </c>
      <c r="Y36" s="59">
        <v>878.64718000000005</v>
      </c>
      <c r="Z36" s="59">
        <v>2634.3577700000001</v>
      </c>
      <c r="AA36" s="59">
        <v>2088.5265899999999</v>
      </c>
      <c r="AB36" s="59">
        <v>2261.0507799999996</v>
      </c>
      <c r="AC36" s="59">
        <v>5800.9848600000005</v>
      </c>
      <c r="AD36" s="59">
        <v>154.63224</v>
      </c>
      <c r="AE36" s="59">
        <v>405.62852000000004</v>
      </c>
      <c r="AF36" s="59">
        <v>192.53529</v>
      </c>
      <c r="AG36" s="59">
        <v>468.72634000000005</v>
      </c>
      <c r="AH36" s="59">
        <v>1443.4235200000001</v>
      </c>
      <c r="AI36" s="59">
        <v>236.56461999999999</v>
      </c>
      <c r="AJ36" s="59">
        <v>395.55707000000001</v>
      </c>
      <c r="AK36" s="59">
        <v>0</v>
      </c>
      <c r="AL36" s="59">
        <v>100155.24487000001</v>
      </c>
    </row>
    <row r="37" spans="1:38">
      <c r="A37" s="64" t="s">
        <v>220</v>
      </c>
      <c r="B37" s="59">
        <v>12270.662249999999</v>
      </c>
      <c r="C37" s="59">
        <v>4724.1401900000001</v>
      </c>
      <c r="D37" s="59">
        <v>4499.0712300000005</v>
      </c>
      <c r="E37" s="59">
        <v>0</v>
      </c>
      <c r="F37" s="59">
        <v>0</v>
      </c>
      <c r="G37" s="59">
        <v>422.0258</v>
      </c>
      <c r="H37" s="59">
        <v>0</v>
      </c>
      <c r="I37" s="59">
        <v>1851.8957800000001</v>
      </c>
      <c r="J37" s="59">
        <v>1798.5732600000001</v>
      </c>
      <c r="K37" s="59">
        <v>1178.4746599999999</v>
      </c>
      <c r="L37" s="59">
        <v>38.703420000000001</v>
      </c>
      <c r="M37" s="59">
        <v>0</v>
      </c>
      <c r="N37" s="59">
        <v>0</v>
      </c>
      <c r="O37" s="59">
        <v>228.35045000000002</v>
      </c>
      <c r="P37" s="59">
        <v>0</v>
      </c>
      <c r="Q37" s="59">
        <v>90.262330000000006</v>
      </c>
      <c r="R37" s="59">
        <v>82.209299999999999</v>
      </c>
      <c r="S37" s="59">
        <v>267.26195000000001</v>
      </c>
      <c r="T37" s="59">
        <v>0</v>
      </c>
      <c r="U37" s="59">
        <v>351.21854999999999</v>
      </c>
      <c r="V37" s="59">
        <v>0</v>
      </c>
      <c r="W37" s="59">
        <v>1.9693000000000001</v>
      </c>
      <c r="X37" s="59">
        <v>1105.77523</v>
      </c>
      <c r="Y37" s="59">
        <v>14.672600000000001</v>
      </c>
      <c r="Z37" s="59">
        <v>2361.1632100000002</v>
      </c>
      <c r="AA37" s="59">
        <v>428.79372999999998</v>
      </c>
      <c r="AB37" s="59">
        <v>0</v>
      </c>
      <c r="AC37" s="59">
        <v>599.62300000000005</v>
      </c>
      <c r="AD37" s="59">
        <v>27.270099999999999</v>
      </c>
      <c r="AE37" s="59">
        <v>0</v>
      </c>
      <c r="AF37" s="59">
        <v>160.60569000000001</v>
      </c>
      <c r="AG37" s="59">
        <v>0</v>
      </c>
      <c r="AH37" s="59">
        <v>287.55399</v>
      </c>
      <c r="AI37" s="59">
        <v>114.47923</v>
      </c>
      <c r="AJ37" s="59">
        <v>0</v>
      </c>
      <c r="AK37" s="59">
        <v>0</v>
      </c>
      <c r="AL37" s="59">
        <v>32904.755250000002</v>
      </c>
    </row>
    <row r="38" spans="1:38">
      <c r="A38" s="64" t="s">
        <v>221</v>
      </c>
      <c r="B38" s="59">
        <v>117.64645</v>
      </c>
      <c r="C38" s="59">
        <v>68.149789999999996</v>
      </c>
      <c r="D38" s="59">
        <v>18.581959999999999</v>
      </c>
      <c r="E38" s="59">
        <v>0</v>
      </c>
      <c r="F38" s="59">
        <v>0</v>
      </c>
      <c r="G38" s="59">
        <v>0</v>
      </c>
      <c r="H38" s="59">
        <v>0</v>
      </c>
      <c r="I38" s="59">
        <v>8.0009399999999999</v>
      </c>
      <c r="J38" s="59">
        <v>0</v>
      </c>
      <c r="K38" s="59">
        <v>0</v>
      </c>
      <c r="L38" s="59">
        <v>0</v>
      </c>
      <c r="M38" s="59">
        <v>0</v>
      </c>
      <c r="N38" s="59">
        <v>0</v>
      </c>
      <c r="O38" s="59">
        <v>0</v>
      </c>
      <c r="P38" s="59">
        <v>0</v>
      </c>
      <c r="Q38" s="59">
        <v>0</v>
      </c>
      <c r="R38" s="59">
        <v>0</v>
      </c>
      <c r="S38" s="59">
        <v>0</v>
      </c>
      <c r="T38" s="59">
        <v>0</v>
      </c>
      <c r="U38" s="59">
        <v>0</v>
      </c>
      <c r="V38" s="59">
        <v>0</v>
      </c>
      <c r="W38" s="59">
        <v>0</v>
      </c>
      <c r="X38" s="59">
        <v>25.61064</v>
      </c>
      <c r="Y38" s="59">
        <v>17.6006</v>
      </c>
      <c r="Z38" s="59">
        <v>8.2854100000000006</v>
      </c>
      <c r="AA38" s="59">
        <v>0</v>
      </c>
      <c r="AB38" s="59">
        <v>0</v>
      </c>
      <c r="AC38" s="59">
        <v>0</v>
      </c>
      <c r="AD38" s="59">
        <v>0</v>
      </c>
      <c r="AE38" s="59">
        <v>0</v>
      </c>
      <c r="AF38" s="59">
        <v>0</v>
      </c>
      <c r="AG38" s="59">
        <v>0</v>
      </c>
      <c r="AH38" s="59">
        <v>0</v>
      </c>
      <c r="AI38" s="59">
        <v>0</v>
      </c>
      <c r="AJ38" s="59">
        <v>0</v>
      </c>
      <c r="AK38" s="59">
        <v>0</v>
      </c>
      <c r="AL38" s="59">
        <v>263.87578999999999</v>
      </c>
    </row>
    <row r="39" spans="1:38">
      <c r="A39" s="63" t="s">
        <v>222</v>
      </c>
      <c r="B39" s="59">
        <v>116158.10890000001</v>
      </c>
      <c r="C39" s="59">
        <v>45872.796130000002</v>
      </c>
      <c r="D39" s="59">
        <v>111267.30031000001</v>
      </c>
      <c r="E39" s="59">
        <v>36224.681039999996</v>
      </c>
      <c r="F39" s="59">
        <v>18504.716940000002</v>
      </c>
      <c r="G39" s="59">
        <v>19998.386750000001</v>
      </c>
      <c r="H39" s="59">
        <v>7856.1678499999998</v>
      </c>
      <c r="I39" s="59">
        <v>22346.684309999997</v>
      </c>
      <c r="J39" s="59">
        <v>26271.409769999998</v>
      </c>
      <c r="K39" s="59">
        <v>21908.957409999999</v>
      </c>
      <c r="L39" s="59">
        <v>8432.4261600000009</v>
      </c>
      <c r="M39" s="59">
        <v>25191.131859999998</v>
      </c>
      <c r="N39" s="59">
        <v>18267.283010000003</v>
      </c>
      <c r="O39" s="59">
        <v>13562.79932</v>
      </c>
      <c r="P39" s="59">
        <v>15355.427109999999</v>
      </c>
      <c r="Q39" s="59">
        <v>7537.0888399999994</v>
      </c>
      <c r="R39" s="59">
        <v>10829.41898</v>
      </c>
      <c r="S39" s="59">
        <v>11938.654960000002</v>
      </c>
      <c r="T39" s="59">
        <v>17841.338940000001</v>
      </c>
      <c r="U39" s="59">
        <v>19864.704010000001</v>
      </c>
      <c r="V39" s="59">
        <v>9295.2919899999997</v>
      </c>
      <c r="W39" s="59">
        <v>11416.83186</v>
      </c>
      <c r="X39" s="59">
        <v>31957.12615</v>
      </c>
      <c r="Y39" s="59">
        <v>9663.1112699999994</v>
      </c>
      <c r="Z39" s="59">
        <v>38474.378250000002</v>
      </c>
      <c r="AA39" s="59">
        <v>16333.125019999999</v>
      </c>
      <c r="AB39" s="59">
        <v>25164.304499999998</v>
      </c>
      <c r="AC39" s="59">
        <v>28237.971600000001</v>
      </c>
      <c r="AD39" s="59">
        <v>10059.438890000001</v>
      </c>
      <c r="AE39" s="59">
        <v>19820.251469999999</v>
      </c>
      <c r="AF39" s="59">
        <v>5352.0257000000001</v>
      </c>
      <c r="AG39" s="59">
        <v>4235.7100899999996</v>
      </c>
      <c r="AH39" s="59">
        <v>8704.1067400000011</v>
      </c>
      <c r="AI39" s="59">
        <v>2765.7506000000003</v>
      </c>
      <c r="AJ39" s="59">
        <v>4081.8560600000001</v>
      </c>
      <c r="AK39" s="59">
        <v>1832.4452099999999</v>
      </c>
      <c r="AL39" s="59">
        <v>802623.20799999998</v>
      </c>
    </row>
    <row r="40" spans="1:38">
      <c r="A40" s="65" t="s">
        <v>223</v>
      </c>
      <c r="B40" s="59">
        <v>22335.742399999999</v>
      </c>
      <c r="C40" s="59">
        <v>1098.40265</v>
      </c>
      <c r="D40" s="59">
        <v>8052.3478499999992</v>
      </c>
      <c r="E40" s="59">
        <v>6319.4778900000001</v>
      </c>
      <c r="F40" s="59">
        <v>3977.1985399999999</v>
      </c>
      <c r="G40" s="59">
        <v>1454.2474399999999</v>
      </c>
      <c r="H40" s="59">
        <v>856.36007999999993</v>
      </c>
      <c r="I40" s="59">
        <v>3798.4504700000002</v>
      </c>
      <c r="J40" s="59">
        <v>1843.6496200000001</v>
      </c>
      <c r="K40" s="59">
        <v>4464.1504100000002</v>
      </c>
      <c r="L40" s="59">
        <v>1025.2601</v>
      </c>
      <c r="M40" s="59">
        <v>4389.4884000000002</v>
      </c>
      <c r="N40" s="59">
        <v>4151.0503399999998</v>
      </c>
      <c r="O40" s="59">
        <v>1668.5786499999999</v>
      </c>
      <c r="P40" s="59">
        <v>2500.0726199999999</v>
      </c>
      <c r="Q40" s="59">
        <v>1516.18481</v>
      </c>
      <c r="R40" s="59">
        <v>1490.64327</v>
      </c>
      <c r="S40" s="59">
        <v>4748.6980599999997</v>
      </c>
      <c r="T40" s="59">
        <v>6994.5391500000005</v>
      </c>
      <c r="U40" s="59">
        <v>3954.84519</v>
      </c>
      <c r="V40" s="59">
        <v>1374.9763899999998</v>
      </c>
      <c r="W40" s="59">
        <v>3971.0091200000002</v>
      </c>
      <c r="X40" s="59">
        <v>10384.587119999998</v>
      </c>
      <c r="Y40" s="59">
        <v>793.11559999999997</v>
      </c>
      <c r="Z40" s="59">
        <v>1183.4063799999999</v>
      </c>
      <c r="AA40" s="59">
        <v>1830.2351699999999</v>
      </c>
      <c r="AB40" s="59">
        <v>5299.8259900000003</v>
      </c>
      <c r="AC40" s="59">
        <v>3521.1007999999997</v>
      </c>
      <c r="AD40" s="59">
        <v>1492.2561799999999</v>
      </c>
      <c r="AE40" s="59">
        <v>6931.5254500000001</v>
      </c>
      <c r="AF40" s="59">
        <v>204.25411</v>
      </c>
      <c r="AG40" s="59">
        <v>458.01812999999999</v>
      </c>
      <c r="AH40" s="59">
        <v>2438.3358399999997</v>
      </c>
      <c r="AI40" s="59">
        <v>416.57524999999998</v>
      </c>
      <c r="AJ40" s="59">
        <v>1790.13077</v>
      </c>
      <c r="AK40" s="59">
        <v>255.13036</v>
      </c>
      <c r="AL40" s="59">
        <v>128983.87059999999</v>
      </c>
    </row>
    <row r="41" spans="1:38">
      <c r="A41" s="64" t="s">
        <v>224</v>
      </c>
      <c r="B41" s="59">
        <v>23063.05528</v>
      </c>
      <c r="C41" s="59">
        <v>19383.335360000001</v>
      </c>
      <c r="D41" s="59">
        <v>42405.235119999998</v>
      </c>
      <c r="E41" s="59">
        <v>7741.8196600000001</v>
      </c>
      <c r="F41" s="59">
        <v>3390.5216299999997</v>
      </c>
      <c r="G41" s="59">
        <v>7302.9990499999994</v>
      </c>
      <c r="H41" s="59">
        <v>1092.6521499999999</v>
      </c>
      <c r="I41" s="59">
        <v>5548.6291600000004</v>
      </c>
      <c r="J41" s="59">
        <v>9299.6177399999997</v>
      </c>
      <c r="K41" s="59">
        <v>1543.62931</v>
      </c>
      <c r="L41" s="59">
        <v>2410.0607300000001</v>
      </c>
      <c r="M41" s="59">
        <v>6339.9456799999998</v>
      </c>
      <c r="N41" s="59">
        <v>1007.3211600000001</v>
      </c>
      <c r="O41" s="59">
        <v>3947.8918699999999</v>
      </c>
      <c r="P41" s="59">
        <v>4899.7983800000002</v>
      </c>
      <c r="Q41" s="59">
        <v>1595.55637</v>
      </c>
      <c r="R41" s="59">
        <v>3007.69526</v>
      </c>
      <c r="S41" s="59">
        <v>1493.6415</v>
      </c>
      <c r="T41" s="59">
        <v>242.00185999999999</v>
      </c>
      <c r="U41" s="59">
        <v>4021.3403499999999</v>
      </c>
      <c r="V41" s="59">
        <v>2412.1467799999996</v>
      </c>
      <c r="W41" s="59">
        <v>790.45107999999993</v>
      </c>
      <c r="X41" s="59">
        <v>4527.2661900000003</v>
      </c>
      <c r="Y41" s="59">
        <v>2557.9220499999997</v>
      </c>
      <c r="Z41" s="59">
        <v>16532.195500000002</v>
      </c>
      <c r="AA41" s="59">
        <v>5885.0188499999995</v>
      </c>
      <c r="AB41" s="59">
        <v>5792.5139800000006</v>
      </c>
      <c r="AC41" s="59">
        <v>6204.3461600000001</v>
      </c>
      <c r="AD41" s="59">
        <v>3099.4633399999998</v>
      </c>
      <c r="AE41" s="59">
        <v>1848.9746299999999</v>
      </c>
      <c r="AF41" s="59">
        <v>1822.0192199999999</v>
      </c>
      <c r="AG41" s="59">
        <v>1045.2863500000001</v>
      </c>
      <c r="AH41" s="59">
        <v>756.53213000000005</v>
      </c>
      <c r="AI41" s="59">
        <v>794.11314000000004</v>
      </c>
      <c r="AJ41" s="59">
        <v>8.3220499999999991</v>
      </c>
      <c r="AK41" s="59">
        <v>480.93544000000003</v>
      </c>
      <c r="AL41" s="59">
        <v>204294.25451</v>
      </c>
    </row>
    <row r="42" spans="1:38">
      <c r="A42" s="64" t="s">
        <v>225</v>
      </c>
      <c r="B42" s="59">
        <v>7.8482500000000002</v>
      </c>
      <c r="C42" s="59">
        <v>11.149239999999999</v>
      </c>
      <c r="D42" s="59">
        <v>0</v>
      </c>
      <c r="E42" s="59">
        <v>4.01973</v>
      </c>
      <c r="F42" s="59">
        <v>3.9441799999999998</v>
      </c>
      <c r="G42" s="59">
        <v>0</v>
      </c>
      <c r="H42" s="59">
        <v>1.1427100000000001</v>
      </c>
      <c r="I42" s="59">
        <v>5.4145099999999999</v>
      </c>
      <c r="J42" s="59">
        <v>0</v>
      </c>
      <c r="K42" s="59">
        <v>2.2623000000000002</v>
      </c>
      <c r="L42" s="59">
        <v>3.0460100000000003</v>
      </c>
      <c r="M42" s="59">
        <v>0</v>
      </c>
      <c r="N42" s="59">
        <v>3.9558200000000001</v>
      </c>
      <c r="O42" s="59">
        <v>7.2699999999999996E-3</v>
      </c>
      <c r="P42" s="59">
        <v>0.14343999999999998</v>
      </c>
      <c r="Q42" s="59">
        <v>0</v>
      </c>
      <c r="R42" s="59">
        <v>0</v>
      </c>
      <c r="S42" s="59">
        <v>0</v>
      </c>
      <c r="T42" s="59">
        <v>12.04458</v>
      </c>
      <c r="U42" s="59">
        <v>0</v>
      </c>
      <c r="V42" s="59">
        <v>0</v>
      </c>
      <c r="W42" s="59">
        <v>2.3400000000000001E-3</v>
      </c>
      <c r="X42" s="59">
        <v>118.34497999999999</v>
      </c>
      <c r="Y42" s="59">
        <v>1.7047300000000001</v>
      </c>
      <c r="Z42" s="59">
        <v>2.3970400000000001</v>
      </c>
      <c r="AA42" s="59">
        <v>0</v>
      </c>
      <c r="AB42" s="59">
        <v>1.5832999999999999</v>
      </c>
      <c r="AC42" s="59">
        <v>6.2587900000000003</v>
      </c>
      <c r="AD42" s="59">
        <v>0</v>
      </c>
      <c r="AE42" s="59">
        <v>0</v>
      </c>
      <c r="AF42" s="59">
        <v>1.72803</v>
      </c>
      <c r="AG42" s="59">
        <v>0</v>
      </c>
      <c r="AH42" s="59">
        <v>0</v>
      </c>
      <c r="AI42" s="59">
        <v>0</v>
      </c>
      <c r="AJ42" s="59">
        <v>0</v>
      </c>
      <c r="AK42" s="59">
        <v>0</v>
      </c>
      <c r="AL42" s="59">
        <v>186.99725000000001</v>
      </c>
    </row>
    <row r="43" spans="1:38">
      <c r="A43" s="64" t="s">
        <v>226</v>
      </c>
      <c r="B43" s="59">
        <v>27.727679999999999</v>
      </c>
      <c r="C43" s="59">
        <v>268.0575</v>
      </c>
      <c r="D43" s="59">
        <v>58.625050000000002</v>
      </c>
      <c r="E43" s="59">
        <v>0</v>
      </c>
      <c r="F43" s="59">
        <v>0</v>
      </c>
      <c r="G43" s="59">
        <v>0</v>
      </c>
      <c r="H43" s="59">
        <v>0</v>
      </c>
      <c r="I43" s="59">
        <v>0.55725999999999998</v>
      </c>
      <c r="J43" s="59">
        <v>0</v>
      </c>
      <c r="K43" s="59">
        <v>0</v>
      </c>
      <c r="L43" s="59">
        <v>0</v>
      </c>
      <c r="M43" s="59">
        <v>0</v>
      </c>
      <c r="N43" s="59">
        <v>9.3099999999999988E-2</v>
      </c>
      <c r="O43" s="59">
        <v>1.3724100000000001</v>
      </c>
      <c r="P43" s="59">
        <v>0</v>
      </c>
      <c r="Q43" s="59">
        <v>0</v>
      </c>
      <c r="R43" s="59">
        <v>28.412380000000002</v>
      </c>
      <c r="S43" s="59">
        <v>0</v>
      </c>
      <c r="T43" s="59">
        <v>1.4482699999999999</v>
      </c>
      <c r="U43" s="59">
        <v>0</v>
      </c>
      <c r="V43" s="59">
        <v>0</v>
      </c>
      <c r="W43" s="59">
        <v>0.19509000000000001</v>
      </c>
      <c r="X43" s="59">
        <v>1202.1151100000002</v>
      </c>
      <c r="Y43" s="59">
        <v>0.15245</v>
      </c>
      <c r="Z43" s="59">
        <v>0.29464000000000001</v>
      </c>
      <c r="AA43" s="59">
        <v>0</v>
      </c>
      <c r="AB43" s="59">
        <v>0</v>
      </c>
      <c r="AC43" s="59">
        <v>60.157410000000006</v>
      </c>
      <c r="AD43" s="59">
        <v>0</v>
      </c>
      <c r="AE43" s="59">
        <v>0</v>
      </c>
      <c r="AF43" s="59">
        <v>8.9288100000000004</v>
      </c>
      <c r="AG43" s="59">
        <v>0</v>
      </c>
      <c r="AH43" s="59">
        <v>0</v>
      </c>
      <c r="AI43" s="59">
        <v>0.51260000000000006</v>
      </c>
      <c r="AJ43" s="59">
        <v>0</v>
      </c>
      <c r="AK43" s="59">
        <v>0</v>
      </c>
      <c r="AL43" s="59">
        <v>1658.64976</v>
      </c>
    </row>
    <row r="44" spans="1:38">
      <c r="A44" s="64" t="s">
        <v>227</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11.838100000000001</v>
      </c>
      <c r="Y44" s="59">
        <v>0</v>
      </c>
      <c r="Z44" s="59">
        <v>0</v>
      </c>
      <c r="AA44" s="59">
        <v>0</v>
      </c>
      <c r="AB44" s="59">
        <v>0</v>
      </c>
      <c r="AC44" s="59">
        <v>0</v>
      </c>
      <c r="AD44" s="59">
        <v>0</v>
      </c>
      <c r="AE44" s="59">
        <v>0</v>
      </c>
      <c r="AF44" s="59">
        <v>0</v>
      </c>
      <c r="AG44" s="59">
        <v>0</v>
      </c>
      <c r="AH44" s="59">
        <v>0</v>
      </c>
      <c r="AI44" s="59">
        <v>0</v>
      </c>
      <c r="AJ44" s="59">
        <v>0</v>
      </c>
      <c r="AK44" s="59">
        <v>0</v>
      </c>
      <c r="AL44" s="59">
        <v>11.838100000000001</v>
      </c>
    </row>
    <row r="45" spans="1:38">
      <c r="A45" s="11" t="s">
        <v>228</v>
      </c>
      <c r="B45" s="59">
        <v>0</v>
      </c>
      <c r="C45" s="59">
        <v>72.767789999999991</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72.767789999999991</v>
      </c>
    </row>
    <row r="46" spans="1:38">
      <c r="A46" s="65" t="s">
        <v>1333</v>
      </c>
      <c r="B46" s="59">
        <v>44882.838009999999</v>
      </c>
      <c r="C46" s="59">
        <v>7406.2429900000006</v>
      </c>
      <c r="D46" s="59">
        <v>21632.4437</v>
      </c>
      <c r="E46" s="59">
        <v>14678.674199999999</v>
      </c>
      <c r="F46" s="59">
        <v>8328.70975</v>
      </c>
      <c r="G46" s="59">
        <v>5025.4192000000003</v>
      </c>
      <c r="H46" s="59">
        <v>4230.4215000000004</v>
      </c>
      <c r="I46" s="59">
        <v>7453.7933700000003</v>
      </c>
      <c r="J46" s="59">
        <v>5649.9488899999997</v>
      </c>
      <c r="K46" s="59">
        <v>11180.599330000001</v>
      </c>
      <c r="L46" s="59">
        <v>2982.7807400000002</v>
      </c>
      <c r="M46" s="59">
        <v>8598.8083999999999</v>
      </c>
      <c r="N46" s="59">
        <v>12139.395570000001</v>
      </c>
      <c r="O46" s="59">
        <v>4551.6623099999997</v>
      </c>
      <c r="P46" s="59">
        <v>4083.5912400000002</v>
      </c>
      <c r="Q46" s="59">
        <v>2891.91561</v>
      </c>
      <c r="R46" s="59">
        <v>3191.1781299999998</v>
      </c>
      <c r="S46" s="59">
        <v>4594.7200700000003</v>
      </c>
      <c r="T46" s="59">
        <v>10186.258029999999</v>
      </c>
      <c r="U46" s="59">
        <v>10911.34239</v>
      </c>
      <c r="V46" s="59">
        <v>2959.70093</v>
      </c>
      <c r="W46" s="59">
        <v>5942.1930899999998</v>
      </c>
      <c r="X46" s="59">
        <v>7434.9675900000002</v>
      </c>
      <c r="Y46" s="59">
        <v>3495.8716099999997</v>
      </c>
      <c r="Z46" s="59">
        <v>5365.6168899999993</v>
      </c>
      <c r="AA46" s="59">
        <v>3443.5411400000003</v>
      </c>
      <c r="AB46" s="59">
        <v>8842.4613699999991</v>
      </c>
      <c r="AC46" s="59">
        <v>12263.03485</v>
      </c>
      <c r="AD46" s="59">
        <v>2437.3146099999999</v>
      </c>
      <c r="AE46" s="59">
        <v>9476.5032200000005</v>
      </c>
      <c r="AF46" s="59">
        <v>994.95672000000002</v>
      </c>
      <c r="AG46" s="59">
        <v>1371.3338200000001</v>
      </c>
      <c r="AH46" s="59">
        <v>2864.9253599999997</v>
      </c>
      <c r="AI46" s="59">
        <v>695.90201999999999</v>
      </c>
      <c r="AJ46" s="59">
        <v>2274.6589399999998</v>
      </c>
      <c r="AK46" s="59">
        <v>674.54458999999997</v>
      </c>
      <c r="AL46" s="59">
        <v>265138.27017999999</v>
      </c>
    </row>
    <row r="47" spans="1:38">
      <c r="A47" s="64" t="s">
        <v>1334</v>
      </c>
      <c r="B47" s="59">
        <v>25778.900079999999</v>
      </c>
      <c r="C47" s="59">
        <v>17296.62182</v>
      </c>
      <c r="D47" s="59">
        <v>39047.093829999998</v>
      </c>
      <c r="E47" s="59">
        <v>7480.6895599999998</v>
      </c>
      <c r="F47" s="59">
        <v>2794.3674799999999</v>
      </c>
      <c r="G47" s="59">
        <v>6215.6573099999996</v>
      </c>
      <c r="H47" s="59">
        <v>1626.1718100000001</v>
      </c>
      <c r="I47" s="59">
        <v>5528.9968099999996</v>
      </c>
      <c r="J47" s="59">
        <v>9478.1935199999989</v>
      </c>
      <c r="K47" s="59">
        <v>4709.5183499999994</v>
      </c>
      <c r="L47" s="59">
        <v>2004.20355</v>
      </c>
      <c r="M47" s="59">
        <v>5862.8893799999996</v>
      </c>
      <c r="N47" s="59">
        <v>954.14472000000001</v>
      </c>
      <c r="O47" s="59">
        <v>3391.9182299999998</v>
      </c>
      <c r="P47" s="59">
        <v>3868.3816499999998</v>
      </c>
      <c r="Q47" s="59">
        <v>1533.4320500000001</v>
      </c>
      <c r="R47" s="59">
        <v>3074.6094199999998</v>
      </c>
      <c r="S47" s="59">
        <v>1100.66545</v>
      </c>
      <c r="T47" s="59">
        <v>370.52265</v>
      </c>
      <c r="U47" s="59">
        <v>977.17607999999996</v>
      </c>
      <c r="V47" s="59">
        <v>2548.4678900000004</v>
      </c>
      <c r="W47" s="59">
        <v>712.31786</v>
      </c>
      <c r="X47" s="59">
        <v>8044.3925899999995</v>
      </c>
      <c r="Y47" s="59">
        <v>2798.5540899999996</v>
      </c>
      <c r="Z47" s="59">
        <v>15378.847109999999</v>
      </c>
      <c r="AA47" s="59">
        <v>5174.3298600000007</v>
      </c>
      <c r="AB47" s="59">
        <v>5227.0774599999995</v>
      </c>
      <c r="AC47" s="59">
        <v>5979.3997399999998</v>
      </c>
      <c r="AD47" s="59">
        <v>3030.4047599999999</v>
      </c>
      <c r="AE47" s="59">
        <v>1563.2481699999998</v>
      </c>
      <c r="AF47" s="59">
        <v>2292.7245499999999</v>
      </c>
      <c r="AG47" s="59">
        <v>1361.07179</v>
      </c>
      <c r="AH47" s="59">
        <v>2644.3134100000002</v>
      </c>
      <c r="AI47" s="59">
        <v>856.11767000000009</v>
      </c>
      <c r="AJ47" s="59">
        <v>8.7442999999999991</v>
      </c>
      <c r="AK47" s="59">
        <v>421.83481999999998</v>
      </c>
      <c r="AL47" s="59">
        <v>201135.99982</v>
      </c>
    </row>
    <row r="48" spans="1:38">
      <c r="A48" s="64" t="s">
        <v>1339</v>
      </c>
      <c r="B48" s="59">
        <v>15.360149999999999</v>
      </c>
      <c r="C48" s="59">
        <v>20.47298</v>
      </c>
      <c r="D48" s="59">
        <v>0</v>
      </c>
      <c r="E48" s="59">
        <v>0</v>
      </c>
      <c r="F48" s="59">
        <v>9.9753600000000002</v>
      </c>
      <c r="G48" s="59">
        <v>6.3750000000000001E-2</v>
      </c>
      <c r="H48" s="59">
        <v>40.996760000000002</v>
      </c>
      <c r="I48" s="59">
        <v>10.37692</v>
      </c>
      <c r="J48" s="59">
        <v>0</v>
      </c>
      <c r="K48" s="59">
        <v>8.7977099999999986</v>
      </c>
      <c r="L48" s="59">
        <v>7.0747099999999996</v>
      </c>
      <c r="M48" s="59">
        <v>0</v>
      </c>
      <c r="N48" s="59">
        <v>11.322299999999998</v>
      </c>
      <c r="O48" s="59">
        <v>0.81413999999999997</v>
      </c>
      <c r="P48" s="59">
        <v>3.4397800000000003</v>
      </c>
      <c r="Q48" s="59">
        <v>0</v>
      </c>
      <c r="R48" s="59">
        <v>0</v>
      </c>
      <c r="S48" s="59">
        <v>0</v>
      </c>
      <c r="T48" s="59">
        <v>34.5244</v>
      </c>
      <c r="U48" s="59">
        <v>0</v>
      </c>
      <c r="V48" s="59">
        <v>0</v>
      </c>
      <c r="W48" s="59">
        <v>0.66327999999999998</v>
      </c>
      <c r="X48" s="59">
        <v>106.26421000000001</v>
      </c>
      <c r="Y48" s="59">
        <v>12.987399999999999</v>
      </c>
      <c r="Z48" s="59">
        <v>7.5808599999999995</v>
      </c>
      <c r="AA48" s="59">
        <v>0</v>
      </c>
      <c r="AB48" s="59">
        <v>0.84239999999999993</v>
      </c>
      <c r="AC48" s="59">
        <v>43.26173</v>
      </c>
      <c r="AD48" s="59">
        <v>0</v>
      </c>
      <c r="AE48" s="59">
        <v>0</v>
      </c>
      <c r="AF48" s="59">
        <v>14.256729999999999</v>
      </c>
      <c r="AG48" s="59">
        <v>0</v>
      </c>
      <c r="AH48" s="59">
        <v>0</v>
      </c>
      <c r="AI48" s="59">
        <v>0.56873000000000007</v>
      </c>
      <c r="AJ48" s="59">
        <v>0</v>
      </c>
      <c r="AK48" s="59">
        <v>0</v>
      </c>
      <c r="AL48" s="59">
        <v>349.64429999999999</v>
      </c>
    </row>
    <row r="49" spans="1:38">
      <c r="A49" s="64" t="s">
        <v>1340</v>
      </c>
      <c r="B49" s="59">
        <v>46.637050000000002</v>
      </c>
      <c r="C49" s="59">
        <v>237.48596000000001</v>
      </c>
      <c r="D49" s="59">
        <v>71.554760000000002</v>
      </c>
      <c r="E49" s="59">
        <v>0</v>
      </c>
      <c r="F49" s="59">
        <v>0</v>
      </c>
      <c r="G49" s="59">
        <v>0</v>
      </c>
      <c r="H49" s="59">
        <v>8.4228400000000008</v>
      </c>
      <c r="I49" s="59">
        <v>0.46581</v>
      </c>
      <c r="J49" s="59">
        <v>0</v>
      </c>
      <c r="K49" s="59">
        <v>0</v>
      </c>
      <c r="L49" s="59">
        <v>3.2000000000000003E-4</v>
      </c>
      <c r="M49" s="59">
        <v>0</v>
      </c>
      <c r="N49" s="59">
        <v>0</v>
      </c>
      <c r="O49" s="59">
        <v>0.55444000000000004</v>
      </c>
      <c r="P49" s="59">
        <v>0</v>
      </c>
      <c r="Q49" s="59">
        <v>0</v>
      </c>
      <c r="R49" s="59">
        <v>36.880519999999997</v>
      </c>
      <c r="S49" s="59">
        <v>0</v>
      </c>
      <c r="T49" s="59">
        <v>0</v>
      </c>
      <c r="U49" s="59">
        <v>0</v>
      </c>
      <c r="V49" s="59">
        <v>0</v>
      </c>
      <c r="W49" s="59">
        <v>0</v>
      </c>
      <c r="X49" s="59">
        <v>118.47688000000001</v>
      </c>
      <c r="Y49" s="59">
        <v>2.8033399999999999</v>
      </c>
      <c r="Z49" s="59">
        <v>4.0398300000000003</v>
      </c>
      <c r="AA49" s="59">
        <v>0</v>
      </c>
      <c r="AB49" s="59">
        <v>0</v>
      </c>
      <c r="AC49" s="59">
        <v>55.619510000000005</v>
      </c>
      <c r="AD49" s="59">
        <v>0</v>
      </c>
      <c r="AE49" s="59">
        <v>0</v>
      </c>
      <c r="AF49" s="59">
        <v>13.157530000000001</v>
      </c>
      <c r="AG49" s="59">
        <v>0</v>
      </c>
      <c r="AH49" s="59">
        <v>0</v>
      </c>
      <c r="AI49" s="59">
        <v>1.96119</v>
      </c>
      <c r="AJ49" s="59">
        <v>0</v>
      </c>
      <c r="AK49" s="59">
        <v>0</v>
      </c>
      <c r="AL49" s="59">
        <v>598.05998</v>
      </c>
    </row>
    <row r="50" spans="1:38">
      <c r="A50" s="64" t="s">
        <v>1358</v>
      </c>
      <c r="B50" s="59">
        <v>0</v>
      </c>
      <c r="C50" s="59">
        <v>2.73908</v>
      </c>
      <c r="D50" s="59">
        <v>0</v>
      </c>
      <c r="E50" s="59">
        <v>0</v>
      </c>
      <c r="F50" s="59">
        <v>0</v>
      </c>
      <c r="G50" s="59">
        <v>0</v>
      </c>
      <c r="H50" s="59">
        <v>0</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8.6499699999999997</v>
      </c>
      <c r="Y50" s="59">
        <v>0</v>
      </c>
      <c r="Z50" s="59">
        <v>0</v>
      </c>
      <c r="AA50" s="59">
        <v>0</v>
      </c>
      <c r="AB50" s="59">
        <v>0</v>
      </c>
      <c r="AC50" s="59">
        <v>88.415600000000012</v>
      </c>
      <c r="AD50" s="59">
        <v>0</v>
      </c>
      <c r="AE50" s="59">
        <v>0</v>
      </c>
      <c r="AF50" s="59">
        <v>0</v>
      </c>
      <c r="AG50" s="59">
        <v>0</v>
      </c>
      <c r="AH50" s="59">
        <v>0</v>
      </c>
      <c r="AI50" s="59">
        <v>0</v>
      </c>
      <c r="AJ50" s="59">
        <v>0</v>
      </c>
      <c r="AK50" s="59">
        <v>0</v>
      </c>
      <c r="AL50" s="59">
        <v>100.73452999999999</v>
      </c>
    </row>
    <row r="51" spans="1:38">
      <c r="A51" s="11" t="s">
        <v>1379</v>
      </c>
      <c r="B51" s="59">
        <v>0</v>
      </c>
      <c r="C51" s="59">
        <v>75.520759999999996</v>
      </c>
      <c r="D51" s="59">
        <v>0</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0.22341</v>
      </c>
      <c r="Y51" s="59">
        <v>0</v>
      </c>
      <c r="Z51" s="59">
        <v>0</v>
      </c>
      <c r="AA51" s="59">
        <v>0</v>
      </c>
      <c r="AB51" s="59">
        <v>0</v>
      </c>
      <c r="AC51" s="59">
        <v>16.377009999999999</v>
      </c>
      <c r="AD51" s="59">
        <v>0</v>
      </c>
      <c r="AE51" s="59">
        <v>0</v>
      </c>
      <c r="AF51" s="59">
        <v>0</v>
      </c>
      <c r="AG51" s="59">
        <v>0</v>
      </c>
      <c r="AH51" s="59">
        <v>0</v>
      </c>
      <c r="AI51" s="59">
        <v>0</v>
      </c>
      <c r="AJ51" s="59">
        <v>0</v>
      </c>
      <c r="AK51" s="59">
        <v>0</v>
      </c>
      <c r="AL51" s="59">
        <v>92.121179999999995</v>
      </c>
    </row>
    <row r="52" spans="1:38">
      <c r="A52" s="274" t="s">
        <v>229</v>
      </c>
      <c r="B52" s="59">
        <v>-83925.121870000003</v>
      </c>
      <c r="C52" s="59">
        <v>-31536.01874</v>
      </c>
      <c r="D52" s="59">
        <v>-56144.494789999997</v>
      </c>
      <c r="E52" s="59">
        <v>-29544.744059999997</v>
      </c>
      <c r="F52" s="59">
        <v>-12885.11299</v>
      </c>
      <c r="G52" s="59">
        <v>-13606.44018</v>
      </c>
      <c r="H52" s="59">
        <v>-8980.2310600000001</v>
      </c>
      <c r="I52" s="59">
        <v>-9538.9955800000007</v>
      </c>
      <c r="J52" s="59">
        <v>-16463.338729999999</v>
      </c>
      <c r="K52" s="59">
        <v>-16805.10125</v>
      </c>
      <c r="L52" s="59">
        <v>-12354.61349</v>
      </c>
      <c r="M52" s="59">
        <v>-13763.744859999999</v>
      </c>
      <c r="N52" s="59">
        <v>-27519.7582</v>
      </c>
      <c r="O52" s="59">
        <v>-11146.800730000001</v>
      </c>
      <c r="P52" s="59">
        <v>-8726.2794600000016</v>
      </c>
      <c r="Q52" s="59">
        <v>-3615.7952400000004</v>
      </c>
      <c r="R52" s="59">
        <v>-2887.7659199999998</v>
      </c>
      <c r="S52" s="59">
        <v>-4568.8313499999995</v>
      </c>
      <c r="T52" s="59">
        <v>-11735.31129</v>
      </c>
      <c r="U52" s="59">
        <v>-14715.32216</v>
      </c>
      <c r="V52" s="59">
        <v>-4675.24305</v>
      </c>
      <c r="W52" s="59">
        <v>-6724.4320800000005</v>
      </c>
      <c r="X52" s="59">
        <v>-11300.55551</v>
      </c>
      <c r="Y52" s="59">
        <v>-8445.9932399999998</v>
      </c>
      <c r="Z52" s="59">
        <v>-8527.1925199999987</v>
      </c>
      <c r="AA52" s="59">
        <v>-7533.0616300000002</v>
      </c>
      <c r="AB52" s="59">
        <v>-13329.788699999999</v>
      </c>
      <c r="AC52" s="59">
        <v>-22314.553749999999</v>
      </c>
      <c r="AD52" s="59">
        <v>-1542.2952399999999</v>
      </c>
      <c r="AE52" s="59">
        <v>-13313.79279</v>
      </c>
      <c r="AF52" s="59">
        <v>-5578.4941900000003</v>
      </c>
      <c r="AG52" s="59">
        <v>-3204.1402899999998</v>
      </c>
      <c r="AH52" s="59">
        <v>-4811.41759</v>
      </c>
      <c r="AI52" s="59">
        <v>-1577.61932</v>
      </c>
      <c r="AJ52" s="59">
        <v>-1241.7050400000001</v>
      </c>
      <c r="AK52" s="59">
        <v>-352.72495000000004</v>
      </c>
      <c r="AL52" s="59">
        <v>-504936.83184</v>
      </c>
    </row>
    <row r="53" spans="1:38">
      <c r="A53" s="64" t="s">
        <v>1420</v>
      </c>
      <c r="B53" s="59">
        <v>-17960.216960000002</v>
      </c>
      <c r="C53" s="59">
        <v>-2399.0812099999998</v>
      </c>
      <c r="D53" s="59">
        <v>-6289.1709299999993</v>
      </c>
      <c r="E53" s="59">
        <v>-4806.7197200000001</v>
      </c>
      <c r="F53" s="59">
        <v>-1090.93361</v>
      </c>
      <c r="G53" s="59">
        <v>-398.77441999999996</v>
      </c>
      <c r="H53" s="59">
        <v>-1069.6412</v>
      </c>
      <c r="I53" s="59">
        <v>-782.28085999999996</v>
      </c>
      <c r="J53" s="59">
        <v>-856.19758999999999</v>
      </c>
      <c r="K53" s="59">
        <v>-2964.1573100000001</v>
      </c>
      <c r="L53" s="59">
        <v>-2046.90012</v>
      </c>
      <c r="M53" s="59">
        <v>-2060.9565299999999</v>
      </c>
      <c r="N53" s="59">
        <v>-3215.6159199999997</v>
      </c>
      <c r="O53" s="59">
        <v>-2181.7704199999998</v>
      </c>
      <c r="P53" s="59">
        <v>-994.92145999999991</v>
      </c>
      <c r="Q53" s="59">
        <v>-643.69672000000003</v>
      </c>
      <c r="R53" s="59">
        <v>-362.46812</v>
      </c>
      <c r="S53" s="59">
        <v>-335.66333000000003</v>
      </c>
      <c r="T53" s="59">
        <v>-1541.5283999999999</v>
      </c>
      <c r="U53" s="59">
        <v>-2935.18577</v>
      </c>
      <c r="V53" s="59">
        <v>-388.20722999999998</v>
      </c>
      <c r="W53" s="59">
        <v>-505.02357000000001</v>
      </c>
      <c r="X53" s="59">
        <v>-1914.4551100000001</v>
      </c>
      <c r="Y53" s="59">
        <v>-1937.0903600000001</v>
      </c>
      <c r="Z53" s="59">
        <v>-980.44272000000001</v>
      </c>
      <c r="AA53" s="59">
        <v>-515.80621999999994</v>
      </c>
      <c r="AB53" s="59">
        <v>-1879.7771</v>
      </c>
      <c r="AC53" s="59">
        <v>-1800.70136</v>
      </c>
      <c r="AD53" s="59">
        <v>-404.10546999999997</v>
      </c>
      <c r="AE53" s="59">
        <v>-4340.89833</v>
      </c>
      <c r="AF53" s="59">
        <v>-742.20132999999998</v>
      </c>
      <c r="AG53" s="59">
        <v>-489.46330999999998</v>
      </c>
      <c r="AH53" s="59">
        <v>-602.45961</v>
      </c>
      <c r="AI53" s="59">
        <v>-163.41838000000001</v>
      </c>
      <c r="AJ53" s="59">
        <v>-111.86328999999999</v>
      </c>
      <c r="AK53" s="59">
        <v>-60.94894</v>
      </c>
      <c r="AL53" s="59">
        <v>-71772.742930000008</v>
      </c>
    </row>
    <row r="54" spans="1:38">
      <c r="A54" s="64" t="s">
        <v>1447</v>
      </c>
      <c r="B54" s="59">
        <v>-18392.516649999998</v>
      </c>
      <c r="C54" s="59">
        <v>-2480.35142</v>
      </c>
      <c r="D54" s="59">
        <v>-2416.8285699999997</v>
      </c>
      <c r="E54" s="59">
        <v>-4493.7948799999995</v>
      </c>
      <c r="F54" s="59">
        <v>-184.90967999999998</v>
      </c>
      <c r="G54" s="59">
        <v>-213.13976</v>
      </c>
      <c r="H54" s="59">
        <v>-118.62500999999999</v>
      </c>
      <c r="I54" s="59">
        <v>-295.60753999999997</v>
      </c>
      <c r="J54" s="59">
        <v>-949.94506000000001</v>
      </c>
      <c r="K54" s="59">
        <v>-206.78085000000002</v>
      </c>
      <c r="L54" s="59">
        <v>-610.91883999999993</v>
      </c>
      <c r="M54" s="59">
        <v>-492.03840000000002</v>
      </c>
      <c r="N54" s="59">
        <v>-97.23478999999999</v>
      </c>
      <c r="O54" s="59">
        <v>-648.42911000000004</v>
      </c>
      <c r="P54" s="59">
        <v>-283.08522999999997</v>
      </c>
      <c r="Q54" s="59">
        <v>-106.48236</v>
      </c>
      <c r="R54" s="59">
        <v>-232.51470999999998</v>
      </c>
      <c r="S54" s="59">
        <v>-52.093870000000003</v>
      </c>
      <c r="T54" s="59">
        <v>-27.64554</v>
      </c>
      <c r="U54" s="59">
        <v>-868.29522999999995</v>
      </c>
      <c r="V54" s="59">
        <v>-227.83623</v>
      </c>
      <c r="W54" s="59">
        <v>-56.7393</v>
      </c>
      <c r="X54" s="59">
        <v>-1011.20554</v>
      </c>
      <c r="Y54" s="59">
        <v>-463.14317</v>
      </c>
      <c r="Z54" s="59">
        <v>-1079.52818</v>
      </c>
      <c r="AA54" s="59">
        <v>-382.32895000000002</v>
      </c>
      <c r="AB54" s="59">
        <v>-578.87805000000003</v>
      </c>
      <c r="AC54" s="59">
        <v>-383.34783000000004</v>
      </c>
      <c r="AD54" s="59">
        <v>-139.6651</v>
      </c>
      <c r="AE54" s="59">
        <v>-220.14668</v>
      </c>
      <c r="AF54" s="59">
        <v>-987.63899000000004</v>
      </c>
      <c r="AG54" s="59">
        <v>-138.00977</v>
      </c>
      <c r="AH54" s="59">
        <v>-105.44506</v>
      </c>
      <c r="AI54" s="59">
        <v>-79.442149999999998</v>
      </c>
      <c r="AJ54" s="59">
        <v>-3.7109999999999997E-2</v>
      </c>
      <c r="AK54" s="59">
        <v>-13.44624</v>
      </c>
      <c r="AL54" s="59">
        <v>-39038.075850000001</v>
      </c>
    </row>
    <row r="55" spans="1:38">
      <c r="A55" s="64" t="s">
        <v>1421</v>
      </c>
      <c r="B55" s="59">
        <v>-397.00549999999998</v>
      </c>
      <c r="C55" s="59">
        <v>-205.33966000000001</v>
      </c>
      <c r="D55" s="59">
        <v>-8238.7974900000008</v>
      </c>
      <c r="E55" s="59">
        <v>-75.107350000000011</v>
      </c>
      <c r="F55" s="59">
        <v>-40.373410000000007</v>
      </c>
      <c r="G55" s="59">
        <v>-67.178119999999993</v>
      </c>
      <c r="H55" s="59">
        <v>-99.064880000000002</v>
      </c>
      <c r="I55" s="59">
        <v>-53.121859999999998</v>
      </c>
      <c r="J55" s="59">
        <v>-12.367419999999999</v>
      </c>
      <c r="K55" s="59">
        <v>-80.459850000000003</v>
      </c>
      <c r="L55" s="59">
        <v>-42.990079999999999</v>
      </c>
      <c r="M55" s="59">
        <v>0</v>
      </c>
      <c r="N55" s="59">
        <v>-70.444399999999987</v>
      </c>
      <c r="O55" s="59">
        <v>-36.019120000000001</v>
      </c>
      <c r="P55" s="59">
        <v>-89.097009999999997</v>
      </c>
      <c r="Q55" s="59">
        <v>-713.77839000000006</v>
      </c>
      <c r="R55" s="59">
        <v>0</v>
      </c>
      <c r="S55" s="59">
        <v>0</v>
      </c>
      <c r="T55" s="59">
        <v>-125.36888999999999</v>
      </c>
      <c r="U55" s="59">
        <v>-51.731480000000005</v>
      </c>
      <c r="V55" s="59">
        <v>-388.53116</v>
      </c>
      <c r="W55" s="59">
        <v>-44.452109999999998</v>
      </c>
      <c r="X55" s="59">
        <v>-193.10661999999999</v>
      </c>
      <c r="Y55" s="59">
        <v>-21.356580000000001</v>
      </c>
      <c r="Z55" s="59">
        <v>-123.48699000000001</v>
      </c>
      <c r="AA55" s="59">
        <v>0</v>
      </c>
      <c r="AB55" s="59">
        <v>-63.434100000000001</v>
      </c>
      <c r="AC55" s="59">
        <v>-83.322000000000003</v>
      </c>
      <c r="AD55" s="59">
        <v>-95.039020000000008</v>
      </c>
      <c r="AE55" s="59">
        <v>0</v>
      </c>
      <c r="AF55" s="59">
        <v>-108.13995</v>
      </c>
      <c r="AG55" s="59">
        <v>0</v>
      </c>
      <c r="AH55" s="59">
        <v>0</v>
      </c>
      <c r="AI55" s="59">
        <v>0</v>
      </c>
      <c r="AJ55" s="59">
        <v>-141.43539999999999</v>
      </c>
      <c r="AK55" s="59">
        <v>-22.380509999999997</v>
      </c>
      <c r="AL55" s="59">
        <v>-11682.92935</v>
      </c>
    </row>
    <row r="56" spans="1:38">
      <c r="A56" s="64" t="s">
        <v>1448</v>
      </c>
      <c r="B56" s="59">
        <v>-481.24245000000002</v>
      </c>
      <c r="C56" s="59">
        <v>-1001.7412399999999</v>
      </c>
      <c r="D56" s="59">
        <v>-4818.0836399999998</v>
      </c>
      <c r="E56" s="59">
        <v>0</v>
      </c>
      <c r="F56" s="59">
        <v>0</v>
      </c>
      <c r="G56" s="59">
        <v>0</v>
      </c>
      <c r="H56" s="59">
        <v>-36.637749999999997</v>
      </c>
      <c r="I56" s="59">
        <v>-46.837900000000005</v>
      </c>
      <c r="J56" s="59">
        <v>0</v>
      </c>
      <c r="K56" s="59">
        <v>0</v>
      </c>
      <c r="L56" s="59">
        <v>-86.766300000000001</v>
      </c>
      <c r="M56" s="59">
        <v>0</v>
      </c>
      <c r="N56" s="59">
        <v>-0.96726999999999996</v>
      </c>
      <c r="O56" s="59">
        <v>-27.839680000000001</v>
      </c>
      <c r="P56" s="59">
        <v>-1.3438399999999999</v>
      </c>
      <c r="Q56" s="59">
        <v>-125.99616</v>
      </c>
      <c r="R56" s="59">
        <v>-43.425699999999999</v>
      </c>
      <c r="S56" s="59">
        <v>0</v>
      </c>
      <c r="T56" s="59">
        <v>-7.6224799999999995</v>
      </c>
      <c r="U56" s="59">
        <v>-172.42121</v>
      </c>
      <c r="V56" s="59">
        <v>0</v>
      </c>
      <c r="W56" s="59">
        <v>-2.8405100000000001</v>
      </c>
      <c r="X56" s="59">
        <v>-377.68306000000001</v>
      </c>
      <c r="Y56" s="59">
        <v>-4.2374399999999994</v>
      </c>
      <c r="Z56" s="59">
        <v>-18.934439999999999</v>
      </c>
      <c r="AA56" s="59">
        <v>-27.97747</v>
      </c>
      <c r="AB56" s="59">
        <v>0</v>
      </c>
      <c r="AC56" s="59">
        <v>-78.438469999999995</v>
      </c>
      <c r="AD56" s="59">
        <v>-24.733070000000001</v>
      </c>
      <c r="AE56" s="59">
        <v>0</v>
      </c>
      <c r="AF56" s="59">
        <v>-67.29128</v>
      </c>
      <c r="AG56" s="59">
        <v>0</v>
      </c>
      <c r="AH56" s="59">
        <v>0</v>
      </c>
      <c r="AI56" s="59">
        <v>0</v>
      </c>
      <c r="AJ56" s="59">
        <v>0</v>
      </c>
      <c r="AK56" s="59">
        <v>0</v>
      </c>
      <c r="AL56" s="59">
        <v>-7453.0613600000006</v>
      </c>
    </row>
    <row r="57" spans="1:38">
      <c r="A57" s="64" t="s">
        <v>1422</v>
      </c>
      <c r="B57" s="59">
        <v>-5455.94139</v>
      </c>
      <c r="C57" s="59">
        <v>-4728.0721399999993</v>
      </c>
      <c r="D57" s="59">
        <v>-2808.3247500000002</v>
      </c>
      <c r="E57" s="59">
        <v>-8874.2731300000014</v>
      </c>
      <c r="F57" s="59">
        <v>-3897.7397400000004</v>
      </c>
      <c r="G57" s="59">
        <v>-5336.6411799999996</v>
      </c>
      <c r="H57" s="59">
        <v>-1402.6995200000001</v>
      </c>
      <c r="I57" s="59">
        <v>-1192.0460399999999</v>
      </c>
      <c r="J57" s="59">
        <v>-3691.9796499999998</v>
      </c>
      <c r="K57" s="59">
        <v>-1133.1529399999999</v>
      </c>
      <c r="L57" s="59">
        <v>-4435.4518899999994</v>
      </c>
      <c r="M57" s="59">
        <v>-2312.0906299999997</v>
      </c>
      <c r="N57" s="59">
        <v>-2987.06385</v>
      </c>
      <c r="O57" s="59">
        <v>-1520.54519</v>
      </c>
      <c r="P57" s="59">
        <v>-1057.8541200000002</v>
      </c>
      <c r="Q57" s="59">
        <v>-330.79313999999999</v>
      </c>
      <c r="R57" s="59">
        <v>-271.01409000000001</v>
      </c>
      <c r="S57" s="59">
        <v>-1120.7552900000001</v>
      </c>
      <c r="T57" s="59">
        <v>-2369.7666800000002</v>
      </c>
      <c r="U57" s="59">
        <v>-1702.56657</v>
      </c>
      <c r="V57" s="59">
        <v>-377.09707000000003</v>
      </c>
      <c r="W57" s="59">
        <v>-2614.0231800000001</v>
      </c>
      <c r="X57" s="59">
        <v>-1004.96876</v>
      </c>
      <c r="Y57" s="59">
        <v>-874.19432999999992</v>
      </c>
      <c r="Z57" s="59">
        <v>-1651.9566</v>
      </c>
      <c r="AA57" s="59">
        <v>-1731.3111000000001</v>
      </c>
      <c r="AB57" s="59">
        <v>-1637.6240700000001</v>
      </c>
      <c r="AC57" s="59">
        <v>-4328.0939100000005</v>
      </c>
      <c r="AD57" s="59">
        <v>-154.63224</v>
      </c>
      <c r="AE57" s="59">
        <v>-202.81426000000002</v>
      </c>
      <c r="AF57" s="59">
        <v>-192.53529</v>
      </c>
      <c r="AG57" s="59">
        <v>-456.22838000000002</v>
      </c>
      <c r="AH57" s="59">
        <v>-1135.19317</v>
      </c>
      <c r="AI57" s="59">
        <v>-142.07016000000002</v>
      </c>
      <c r="AJ57" s="59">
        <v>-197.77852999999999</v>
      </c>
      <c r="AK57" s="59">
        <v>0</v>
      </c>
      <c r="AL57" s="59">
        <v>-73329.292979999998</v>
      </c>
    </row>
    <row r="58" spans="1:38">
      <c r="A58" s="64" t="s">
        <v>230</v>
      </c>
      <c r="B58" s="59">
        <v>-6781.6099899999999</v>
      </c>
      <c r="C58" s="59">
        <v>-2236.6863800000001</v>
      </c>
      <c r="D58" s="59">
        <v>-2879.4439900000002</v>
      </c>
      <c r="E58" s="59">
        <v>0</v>
      </c>
      <c r="F58" s="59">
        <v>0</v>
      </c>
      <c r="G58" s="59">
        <v>-234.21089999999998</v>
      </c>
      <c r="H58" s="59">
        <v>0</v>
      </c>
      <c r="I58" s="59">
        <v>-949.85381000000007</v>
      </c>
      <c r="J58" s="59">
        <v>-1211.8741100000002</v>
      </c>
      <c r="K58" s="59">
        <v>-679.67479000000003</v>
      </c>
      <c r="L58" s="59">
        <v>-38.703420000000001</v>
      </c>
      <c r="M58" s="59">
        <v>0</v>
      </c>
      <c r="N58" s="59">
        <v>0</v>
      </c>
      <c r="O58" s="59">
        <v>-228.35045000000002</v>
      </c>
      <c r="P58" s="59">
        <v>0</v>
      </c>
      <c r="Q58" s="59">
        <v>-45.131169999999997</v>
      </c>
      <c r="R58" s="59">
        <v>-82.209310000000002</v>
      </c>
      <c r="S58" s="59">
        <v>-267.26195000000001</v>
      </c>
      <c r="T58" s="59">
        <v>0</v>
      </c>
      <c r="U58" s="59">
        <v>-342.92493999999999</v>
      </c>
      <c r="V58" s="59">
        <v>0</v>
      </c>
      <c r="W58" s="59">
        <v>-1.9693000000000001</v>
      </c>
      <c r="X58" s="59">
        <v>-373.88691</v>
      </c>
      <c r="Y58" s="59">
        <v>-14.672600000000001</v>
      </c>
      <c r="Z58" s="59">
        <v>-1489.4180200000001</v>
      </c>
      <c r="AA58" s="59">
        <v>-428.79372999999998</v>
      </c>
      <c r="AB58" s="59">
        <v>0</v>
      </c>
      <c r="AC58" s="59">
        <v>-378.16492999999997</v>
      </c>
      <c r="AD58" s="59">
        <v>-27.270099999999999</v>
      </c>
      <c r="AE58" s="59">
        <v>0</v>
      </c>
      <c r="AF58" s="59">
        <v>-86.254679999999993</v>
      </c>
      <c r="AG58" s="59">
        <v>0</v>
      </c>
      <c r="AH58" s="59">
        <v>-287.55399</v>
      </c>
      <c r="AI58" s="59">
        <v>-80.200159999999997</v>
      </c>
      <c r="AJ58" s="59">
        <v>0</v>
      </c>
      <c r="AK58" s="59">
        <v>0</v>
      </c>
      <c r="AL58" s="59">
        <v>-19146.119629999997</v>
      </c>
    </row>
    <row r="59" spans="1:38">
      <c r="A59" s="64" t="s">
        <v>231</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-5376.7172399999999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-155269.10595</v>
      </c>
    </row>
    <row r="60" spans="1:38">
      <c r="A60" s="64" t="s">
        <v>232</v>
      </c>
      <c r="B60" s="59">
        <v>-20046.28226</v>
      </c>
      <c r="C60" s="59">
        <v>-5775.4757800000007</v>
      </c>
      <c r="D60" s="59">
        <v>-19457.660479999999</v>
      </c>
      <c r="E60" s="59">
        <v>-5813.4894599999998</v>
      </c>
      <c r="F60" s="59">
        <v>-3374.6925699999997</v>
      </c>
      <c r="G60" s="59">
        <v>-2374.0210899999997</v>
      </c>
      <c r="H60" s="59">
        <v>-3507.2867900000001</v>
      </c>
      <c r="I60" s="59">
        <v>0</v>
      </c>
      <c r="J60" s="59">
        <v>-4984.4009000000005</v>
      </c>
      <c r="K60" s="59">
        <v>-6401.0680999999995</v>
      </c>
      <c r="L60" s="59">
        <v>-66.72</v>
      </c>
      <c r="M60" s="59">
        <v>-1210.08403</v>
      </c>
      <c r="N60" s="59">
        <v>-10182.63027</v>
      </c>
      <c r="O60" s="59">
        <v>-1984.55621</v>
      </c>
      <c r="P60" s="59">
        <v>-2490.2145499999997</v>
      </c>
      <c r="Q60" s="59">
        <v>-161.09522000000001</v>
      </c>
      <c r="R60" s="59">
        <v>-524.43583000000001</v>
      </c>
      <c r="S60" s="59">
        <v>0</v>
      </c>
      <c r="T60" s="59">
        <v>-4759.3567499999999</v>
      </c>
      <c r="U60" s="59">
        <v>-4183.0142000000005</v>
      </c>
      <c r="V60" s="59">
        <v>-399.29566</v>
      </c>
      <c r="W60" s="59">
        <v>-1892.75154</v>
      </c>
      <c r="X60" s="59">
        <v>-1048.5322699999999</v>
      </c>
      <c r="Y60" s="59">
        <v>-2079.6884099999997</v>
      </c>
      <c r="Z60" s="59">
        <v>-213.18244000000001</v>
      </c>
      <c r="AA60" s="59">
        <v>-763.95134999999993</v>
      </c>
      <c r="AB60" s="59">
        <v>-422.54016999999999</v>
      </c>
      <c r="AC60" s="59">
        <v>-6458.2329900000004</v>
      </c>
      <c r="AD60" s="59">
        <v>0</v>
      </c>
      <c r="AE60" s="59">
        <v>-2690.4204399999999</v>
      </c>
      <c r="AF60" s="59">
        <v>-3058.1104599999999</v>
      </c>
      <c r="AG60" s="59">
        <v>-116.79446</v>
      </c>
      <c r="AH60" s="59">
        <v>-599.64212999999995</v>
      </c>
      <c r="AI60" s="59">
        <v>-390.71740999999997</v>
      </c>
      <c r="AJ60" s="59">
        <v>0</v>
      </c>
      <c r="AK60" s="59">
        <v>-255.94926000000001</v>
      </c>
      <c r="AL60" s="59">
        <v>-117686.29348000001</v>
      </c>
    </row>
    <row r="61" spans="1:38">
      <c r="A61" s="64" t="s">
        <v>233</v>
      </c>
      <c r="B61" s="59">
        <v>0</v>
      </c>
      <c r="C61" s="59">
        <v>0</v>
      </c>
      <c r="D61" s="59">
        <v>0</v>
      </c>
      <c r="E61" s="59">
        <v>0</v>
      </c>
      <c r="F61" s="59">
        <v>0</v>
      </c>
      <c r="G61" s="59">
        <v>0</v>
      </c>
      <c r="H61" s="59">
        <v>0</v>
      </c>
      <c r="I61" s="59">
        <v>0</v>
      </c>
      <c r="J61" s="59">
        <v>0</v>
      </c>
      <c r="K61" s="59">
        <v>0</v>
      </c>
      <c r="L61" s="59">
        <v>-108.75869999999999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-108.75869999999999</v>
      </c>
    </row>
    <row r="62" spans="1:38">
      <c r="A62" s="64" t="s">
        <v>234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row>
    <row r="63" spans="1:38">
      <c r="A63" s="64" t="s">
        <v>1138</v>
      </c>
      <c r="B63" s="59">
        <v>-1633.9567</v>
      </c>
      <c r="C63" s="59">
        <v>-177.58034000000001</v>
      </c>
      <c r="D63" s="59">
        <v>-312.36178000000001</v>
      </c>
      <c r="E63" s="59">
        <v>0</v>
      </c>
      <c r="F63" s="59">
        <v>-93.376949999999994</v>
      </c>
      <c r="G63" s="59">
        <v>-31.991949999999999</v>
      </c>
      <c r="H63" s="59">
        <v>-89.050039999999996</v>
      </c>
      <c r="I63" s="59">
        <v>0</v>
      </c>
      <c r="J63" s="59">
        <v>-95.391019999999997</v>
      </c>
      <c r="K63" s="59">
        <v>-236.21668</v>
      </c>
      <c r="L63" s="59">
        <v>-79.321029999999993</v>
      </c>
      <c r="M63" s="59">
        <v>-133.06688</v>
      </c>
      <c r="N63" s="59">
        <v>-467.43680999999998</v>
      </c>
      <c r="O63" s="59">
        <v>0</v>
      </c>
      <c r="P63" s="59">
        <v>0</v>
      </c>
      <c r="Q63" s="59">
        <v>-55.415599999999998</v>
      </c>
      <c r="R63" s="59">
        <v>0</v>
      </c>
      <c r="S63" s="59">
        <v>0</v>
      </c>
      <c r="T63" s="59">
        <v>-202.71626999999998</v>
      </c>
      <c r="U63" s="59">
        <v>-153.37061</v>
      </c>
      <c r="V63" s="59">
        <v>0</v>
      </c>
      <c r="W63" s="59">
        <v>0</v>
      </c>
      <c r="X63" s="59">
        <v>0</v>
      </c>
      <c r="Y63" s="59">
        <v>-91.168859999999995</v>
      </c>
      <c r="Z63" s="59">
        <v>0</v>
      </c>
      <c r="AA63" s="59">
        <v>-41.784210000000002</v>
      </c>
      <c r="AB63" s="59">
        <v>0</v>
      </c>
      <c r="AC63" s="59">
        <v>0</v>
      </c>
      <c r="AD63" s="59">
        <v>0</v>
      </c>
      <c r="AE63" s="59">
        <v>-122.17082000000001</v>
      </c>
      <c r="AF63" s="59">
        <v>0</v>
      </c>
      <c r="AG63" s="59">
        <v>-32.803870000000003</v>
      </c>
      <c r="AH63" s="59">
        <v>-80.286829999999995</v>
      </c>
      <c r="AI63" s="59">
        <v>0</v>
      </c>
      <c r="AJ63" s="59">
        <v>-31.42661</v>
      </c>
      <c r="AK63" s="59">
        <v>0</v>
      </c>
      <c r="AL63" s="59">
        <v>-4160.8938600000001</v>
      </c>
    </row>
    <row r="64" spans="1:38">
      <c r="A64" s="64" t="s">
        <v>1139</v>
      </c>
      <c r="B64" s="59">
        <v>-1161.2521100000001</v>
      </c>
      <c r="C64" s="59">
        <v>-331.68708000000004</v>
      </c>
      <c r="D64" s="59">
        <v>-339.14257000000003</v>
      </c>
      <c r="E64" s="59">
        <v>0</v>
      </c>
      <c r="F64" s="59">
        <v>-34.87274</v>
      </c>
      <c r="G64" s="59">
        <v>-46.588200000000001</v>
      </c>
      <c r="H64" s="59">
        <v>-25.038589999999999</v>
      </c>
      <c r="I64" s="59">
        <v>0</v>
      </c>
      <c r="J64" s="59">
        <v>-122.00067999999999</v>
      </c>
      <c r="K64" s="59">
        <v>-30.336950000000002</v>
      </c>
      <c r="L64" s="59">
        <v>-50.858620000000002</v>
      </c>
      <c r="M64" s="59">
        <v>-87.034120000000001</v>
      </c>
      <c r="N64" s="59">
        <v>-23.863209999999999</v>
      </c>
      <c r="O64" s="59">
        <v>0</v>
      </c>
      <c r="P64" s="59">
        <v>0</v>
      </c>
      <c r="Q64" s="59">
        <v>-22.832810000000002</v>
      </c>
      <c r="R64" s="59">
        <v>0</v>
      </c>
      <c r="S64" s="59">
        <v>0</v>
      </c>
      <c r="T64" s="59">
        <v>-2.9009399999999999</v>
      </c>
      <c r="U64" s="59">
        <v>-85.138580000000005</v>
      </c>
      <c r="V64" s="59">
        <v>0</v>
      </c>
      <c r="W64" s="59">
        <v>0</v>
      </c>
      <c r="X64" s="59">
        <v>0</v>
      </c>
      <c r="Y64" s="59">
        <v>-76.697929999999999</v>
      </c>
      <c r="Z64" s="59">
        <v>0</v>
      </c>
      <c r="AA64" s="59">
        <v>-53.164050000000003</v>
      </c>
      <c r="AB64" s="59">
        <v>0</v>
      </c>
      <c r="AC64" s="59">
        <v>0</v>
      </c>
      <c r="AD64" s="59">
        <v>0</v>
      </c>
      <c r="AE64" s="59">
        <v>-15.24126</v>
      </c>
      <c r="AF64" s="59">
        <v>0</v>
      </c>
      <c r="AG64" s="59">
        <v>-32.395499999999998</v>
      </c>
      <c r="AH64" s="59">
        <v>-24.578009999999999</v>
      </c>
      <c r="AI64" s="59">
        <v>0</v>
      </c>
      <c r="AJ64" s="59">
        <v>-6.9099999999999995E-2</v>
      </c>
      <c r="AK64" s="59">
        <v>0</v>
      </c>
      <c r="AL64" s="59">
        <v>-2565.6930499999999</v>
      </c>
    </row>
    <row r="65" spans="1:38">
      <c r="A65" s="64" t="s">
        <v>1341</v>
      </c>
      <c r="B65" s="59">
        <v>-59.053170000000001</v>
      </c>
      <c r="C65" s="59">
        <v>-35.941660000000006</v>
      </c>
      <c r="D65" s="59">
        <v>-89.810919999999996</v>
      </c>
      <c r="E65" s="59">
        <v>0</v>
      </c>
      <c r="F65" s="59">
        <v>-15.260290000000001</v>
      </c>
      <c r="G65" s="59">
        <v>-0.25156000000000001</v>
      </c>
      <c r="H65" s="59">
        <v>-55.088920000000002</v>
      </c>
      <c r="I65" s="59">
        <v>-18.791060000000002</v>
      </c>
      <c r="J65" s="59">
        <v>0</v>
      </c>
      <c r="K65" s="59">
        <v>-113.20211999999999</v>
      </c>
      <c r="L65" s="59">
        <v>-4.5661800000000001</v>
      </c>
      <c r="M65" s="59">
        <v>-4.7763800000000005</v>
      </c>
      <c r="N65" s="59">
        <v>-23.886770000000002</v>
      </c>
      <c r="O65" s="59">
        <v>-14.61176</v>
      </c>
      <c r="P65" s="59">
        <v>-12.933450000000001</v>
      </c>
      <c r="Q65" s="59">
        <v>0</v>
      </c>
      <c r="R65" s="59">
        <v>0</v>
      </c>
      <c r="S65" s="59">
        <v>0</v>
      </c>
      <c r="T65" s="59">
        <v>-143.14162999999999</v>
      </c>
      <c r="U65" s="59">
        <v>-18.22082</v>
      </c>
      <c r="V65" s="59">
        <v>0</v>
      </c>
      <c r="W65" s="59">
        <v>0</v>
      </c>
      <c r="X65" s="59">
        <v>0</v>
      </c>
      <c r="Y65" s="59">
        <v>-6.09619</v>
      </c>
      <c r="Z65" s="59">
        <v>-1.08212</v>
      </c>
      <c r="AA65" s="59">
        <v>0</v>
      </c>
      <c r="AB65" s="59">
        <v>-1.9752100000000001</v>
      </c>
      <c r="AC65" s="59">
        <v>-65.768079999999998</v>
      </c>
      <c r="AD65" s="59">
        <v>-1.50549</v>
      </c>
      <c r="AE65" s="59">
        <v>0</v>
      </c>
      <c r="AF65" s="59">
        <v>-3.0179899999999997</v>
      </c>
      <c r="AG65" s="59">
        <v>0</v>
      </c>
      <c r="AH65" s="59">
        <v>0</v>
      </c>
      <c r="AI65" s="59">
        <v>-0.26877000000000001</v>
      </c>
      <c r="AJ65" s="59">
        <v>0</v>
      </c>
      <c r="AK65" s="59">
        <v>0</v>
      </c>
      <c r="AL65" s="59">
        <v>-689.25054</v>
      </c>
    </row>
    <row r="66" spans="1:38">
      <c r="A66" s="64" t="s">
        <v>1342</v>
      </c>
      <c r="B66" s="59">
        <v>-67.416049999999998</v>
      </c>
      <c r="C66" s="59">
        <v>-101.05624</v>
      </c>
      <c r="D66" s="59">
        <v>-12.58456</v>
      </c>
      <c r="E66" s="59">
        <v>0</v>
      </c>
      <c r="F66" s="59">
        <v>0</v>
      </c>
      <c r="G66" s="59">
        <v>0</v>
      </c>
      <c r="H66" s="59">
        <v>-46.392980000000001</v>
      </c>
      <c r="I66" s="59">
        <v>-17.953669999999999</v>
      </c>
      <c r="J66" s="59">
        <v>0</v>
      </c>
      <c r="K66" s="59">
        <v>0</v>
      </c>
      <c r="L66" s="59">
        <v>-12.91953</v>
      </c>
      <c r="M66" s="59">
        <v>0</v>
      </c>
      <c r="N66" s="59">
        <v>0</v>
      </c>
      <c r="O66" s="59">
        <v>-3.86802</v>
      </c>
      <c r="P66" s="59">
        <v>-9.5307900000000014</v>
      </c>
      <c r="Q66" s="59">
        <v>0</v>
      </c>
      <c r="R66" s="59">
        <v>0</v>
      </c>
      <c r="S66" s="59">
        <v>0</v>
      </c>
      <c r="T66" s="59">
        <v>0</v>
      </c>
      <c r="U66" s="59">
        <v>0</v>
      </c>
      <c r="V66" s="59">
        <v>0</v>
      </c>
      <c r="W66" s="59">
        <v>0</v>
      </c>
      <c r="X66" s="59">
        <v>0</v>
      </c>
      <c r="Y66" s="59">
        <v>-6.3989099999999999</v>
      </c>
      <c r="Z66" s="59">
        <v>-0.92786999999999997</v>
      </c>
      <c r="AA66" s="59">
        <v>-18.803789999999999</v>
      </c>
      <c r="AB66" s="59">
        <v>0</v>
      </c>
      <c r="AC66" s="59">
        <v>-15.698319999999999</v>
      </c>
      <c r="AD66" s="59">
        <v>-8.0417500000000004</v>
      </c>
      <c r="AE66" s="59">
        <v>0</v>
      </c>
      <c r="AF66" s="59">
        <v>-15.54622</v>
      </c>
      <c r="AG66" s="59">
        <v>0</v>
      </c>
      <c r="AH66" s="59">
        <v>0</v>
      </c>
      <c r="AI66" s="59">
        <v>-5.5362900000000002</v>
      </c>
      <c r="AJ66" s="59">
        <v>0</v>
      </c>
      <c r="AK66" s="59">
        <v>0</v>
      </c>
      <c r="AL66" s="59">
        <v>-342.67498999999998</v>
      </c>
    </row>
    <row r="67" spans="1:38">
      <c r="A67" s="64" t="s">
        <v>1343</v>
      </c>
      <c r="B67" s="59">
        <v>-890.33733999999993</v>
      </c>
      <c r="C67" s="59">
        <v>-52.010480000000001</v>
      </c>
      <c r="D67" s="59">
        <v>-23.407040000000002</v>
      </c>
      <c r="E67" s="59">
        <v>0</v>
      </c>
      <c r="F67" s="59">
        <v>0</v>
      </c>
      <c r="G67" s="59">
        <v>0</v>
      </c>
      <c r="H67" s="59">
        <v>0</v>
      </c>
      <c r="I67" s="59">
        <v>-21.681840000000001</v>
      </c>
      <c r="J67" s="59">
        <v>0</v>
      </c>
      <c r="K67" s="59">
        <v>-9.2716600000000007</v>
      </c>
      <c r="L67" s="59">
        <v>-19.33981</v>
      </c>
      <c r="M67" s="59">
        <v>-12.39381</v>
      </c>
      <c r="N67" s="59">
        <v>-91.212850000000003</v>
      </c>
      <c r="O67" s="59">
        <v>-5.5507700000000009</v>
      </c>
      <c r="P67" s="59">
        <v>-5.0901499999999995</v>
      </c>
      <c r="Q67" s="59">
        <v>0</v>
      </c>
      <c r="R67" s="59">
        <v>0</v>
      </c>
      <c r="S67" s="59">
        <v>-3.6682299999999999</v>
      </c>
      <c r="T67" s="59">
        <v>-70.173640000000006</v>
      </c>
      <c r="U67" s="59">
        <v>-28.579750000000001</v>
      </c>
      <c r="V67" s="59">
        <v>0</v>
      </c>
      <c r="W67" s="59">
        <v>0</v>
      </c>
      <c r="X67" s="59">
        <v>0</v>
      </c>
      <c r="Y67" s="59">
        <v>-4.4528500000000006</v>
      </c>
      <c r="Z67" s="59">
        <v>-34.421730000000004</v>
      </c>
      <c r="AA67" s="59">
        <v>-28.111279999999997</v>
      </c>
      <c r="AB67" s="59">
        <v>0</v>
      </c>
      <c r="AC67" s="59">
        <v>-205.31892000000002</v>
      </c>
      <c r="AD67" s="59">
        <v>0</v>
      </c>
      <c r="AE67" s="59">
        <v>0</v>
      </c>
      <c r="AF67" s="59">
        <v>0</v>
      </c>
      <c r="AG67" s="59">
        <v>0</v>
      </c>
      <c r="AH67" s="59">
        <v>0</v>
      </c>
      <c r="AI67" s="59">
        <v>0</v>
      </c>
      <c r="AJ67" s="59">
        <v>0</v>
      </c>
      <c r="AK67" s="59">
        <v>0</v>
      </c>
      <c r="AL67" s="59">
        <v>-1505.02215</v>
      </c>
    </row>
    <row r="68" spans="1:38">
      <c r="A68" s="64" t="s">
        <v>1344</v>
      </c>
      <c r="B68" s="59">
        <v>-109.11147</v>
      </c>
      <c r="C68" s="59">
        <v>-24.894410000000001</v>
      </c>
      <c r="D68" s="59">
        <v>-8.5462500000000006</v>
      </c>
      <c r="E68" s="59">
        <v>0</v>
      </c>
      <c r="F68" s="59">
        <v>0</v>
      </c>
      <c r="G68" s="59">
        <v>0</v>
      </c>
      <c r="H68" s="59">
        <v>0</v>
      </c>
      <c r="I68" s="59">
        <v>-8.0009399999999999</v>
      </c>
      <c r="J68" s="59">
        <v>0</v>
      </c>
      <c r="K68" s="59">
        <v>0</v>
      </c>
      <c r="L68" s="59">
        <v>0</v>
      </c>
      <c r="M68" s="59">
        <v>0</v>
      </c>
      <c r="N68" s="59">
        <v>0</v>
      </c>
      <c r="O68" s="59">
        <v>0</v>
      </c>
      <c r="P68" s="59">
        <v>0</v>
      </c>
      <c r="Q68" s="59">
        <v>0</v>
      </c>
      <c r="R68" s="59">
        <v>0</v>
      </c>
      <c r="S68" s="59">
        <v>0</v>
      </c>
      <c r="T68" s="59">
        <v>0</v>
      </c>
      <c r="U68" s="59">
        <v>0</v>
      </c>
      <c r="V68" s="59">
        <v>0</v>
      </c>
      <c r="W68" s="59">
        <v>0</v>
      </c>
      <c r="X68" s="59">
        <v>0</v>
      </c>
      <c r="Y68" s="59">
        <v>-17.6006</v>
      </c>
      <c r="Z68" s="59">
        <v>-8.2854100000000006</v>
      </c>
      <c r="AA68" s="59">
        <v>0</v>
      </c>
      <c r="AB68" s="59">
        <v>0</v>
      </c>
      <c r="AC68" s="59">
        <v>-10.47794</v>
      </c>
      <c r="AD68" s="59">
        <v>0</v>
      </c>
      <c r="AE68" s="59">
        <v>0</v>
      </c>
      <c r="AF68" s="59">
        <v>0</v>
      </c>
      <c r="AG68" s="59">
        <v>0</v>
      </c>
      <c r="AH68" s="59">
        <v>0</v>
      </c>
      <c r="AI68" s="59">
        <v>0</v>
      </c>
      <c r="AJ68" s="59">
        <v>0</v>
      </c>
      <c r="AK68" s="59">
        <v>0</v>
      </c>
      <c r="AL68" s="59">
        <v>-186.91701999999998</v>
      </c>
    </row>
    <row r="69" spans="1:38">
      <c r="A69" s="393" t="s">
        <v>235</v>
      </c>
      <c r="B69" s="446">
        <v>13885.619210000001</v>
      </c>
      <c r="C69" s="446">
        <v>3568.90398</v>
      </c>
      <c r="D69" s="446">
        <v>16039.990609999999</v>
      </c>
      <c r="E69" s="446">
        <v>2139.7122400000003</v>
      </c>
      <c r="F69" s="446">
        <v>1683.3007399999999</v>
      </c>
      <c r="G69" s="446">
        <v>941.40443999999991</v>
      </c>
      <c r="H69" s="446">
        <v>774.70140000000004</v>
      </c>
      <c r="I69" s="446">
        <v>2379.9647200000004</v>
      </c>
      <c r="J69" s="446">
        <v>1849.20469</v>
      </c>
      <c r="K69" s="446">
        <v>1546.57638</v>
      </c>
      <c r="L69" s="446">
        <v>684.76092000000006</v>
      </c>
      <c r="M69" s="446">
        <v>559.2903</v>
      </c>
      <c r="N69" s="446">
        <v>704.52443999999991</v>
      </c>
      <c r="O69" s="446">
        <v>1047.64867</v>
      </c>
      <c r="P69" s="446">
        <v>1217.7224099999999</v>
      </c>
      <c r="Q69" s="446">
        <v>801.64644999999996</v>
      </c>
      <c r="R69" s="446">
        <v>1509.4388100000001</v>
      </c>
      <c r="S69" s="446">
        <v>1224.83727</v>
      </c>
      <c r="T69" s="446">
        <v>2304.2891500000001</v>
      </c>
      <c r="U69" s="446">
        <v>2473.2055</v>
      </c>
      <c r="V69" s="446">
        <v>1230.2869099999998</v>
      </c>
      <c r="W69" s="446">
        <v>970.23287000000005</v>
      </c>
      <c r="X69" s="446">
        <v>1825.6974599999999</v>
      </c>
      <c r="Y69" s="446">
        <v>605.48031999999989</v>
      </c>
      <c r="Z69" s="446">
        <v>4128.1738700000005</v>
      </c>
      <c r="AA69" s="446">
        <v>669.06391000000008</v>
      </c>
      <c r="AB69" s="446">
        <v>1787.1279500000001</v>
      </c>
      <c r="AC69" s="446">
        <v>2016.6919399999999</v>
      </c>
      <c r="AD69" s="446">
        <v>534.67228</v>
      </c>
      <c r="AE69" s="446">
        <v>2213.8006099999998</v>
      </c>
      <c r="AF69" s="446">
        <v>2119.8174100000001</v>
      </c>
      <c r="AG69" s="446">
        <v>836.29015000000004</v>
      </c>
      <c r="AH69" s="446">
        <v>720.37645999999995</v>
      </c>
      <c r="AI69" s="446">
        <v>269.46338000000003</v>
      </c>
      <c r="AJ69" s="446">
        <v>668.51066000000003</v>
      </c>
      <c r="AK69" s="446">
        <v>327.65647999999999</v>
      </c>
      <c r="AL69" s="446">
        <v>78260.084989999988</v>
      </c>
    </row>
    <row r="70" spans="1:38">
      <c r="A70" s="64" t="s">
        <v>236</v>
      </c>
      <c r="B70" s="59">
        <v>0</v>
      </c>
      <c r="C70" s="59">
        <v>0</v>
      </c>
      <c r="D70" s="59">
        <v>0</v>
      </c>
      <c r="E70" s="59">
        <v>0</v>
      </c>
      <c r="F70" s="59">
        <v>0</v>
      </c>
      <c r="G70" s="59">
        <v>0</v>
      </c>
      <c r="H70" s="59">
        <v>0</v>
      </c>
      <c r="I70" s="59">
        <v>0</v>
      </c>
      <c r="J70" s="59">
        <v>52.350490000000001</v>
      </c>
      <c r="K70" s="59">
        <v>0</v>
      </c>
      <c r="L70" s="59">
        <v>0</v>
      </c>
      <c r="M70" s="59">
        <v>0.8</v>
      </c>
      <c r="N70" s="59">
        <v>115.13324</v>
      </c>
      <c r="O70" s="59">
        <v>711.49381000000005</v>
      </c>
      <c r="P70" s="59">
        <v>0</v>
      </c>
      <c r="Q70" s="59">
        <v>17.49578</v>
      </c>
      <c r="R70" s="59">
        <v>0</v>
      </c>
      <c r="S70" s="59">
        <v>175.63509999999999</v>
      </c>
      <c r="T70" s="59">
        <v>0</v>
      </c>
      <c r="U70" s="59">
        <v>0</v>
      </c>
      <c r="V70" s="59">
        <v>113.85061</v>
      </c>
      <c r="W70" s="59">
        <v>15.313879999999999</v>
      </c>
      <c r="X70" s="59">
        <v>0</v>
      </c>
      <c r="Y70" s="59">
        <v>0</v>
      </c>
      <c r="Z70" s="59">
        <v>0</v>
      </c>
      <c r="AA70" s="59">
        <v>0</v>
      </c>
      <c r="AB70" s="59">
        <v>0</v>
      </c>
      <c r="AC70" s="59">
        <v>0</v>
      </c>
      <c r="AD70" s="59">
        <v>0</v>
      </c>
      <c r="AE70" s="59">
        <v>0</v>
      </c>
      <c r="AF70" s="59">
        <v>0</v>
      </c>
      <c r="AG70" s="59">
        <v>0</v>
      </c>
      <c r="AH70" s="59">
        <v>0</v>
      </c>
      <c r="AI70" s="59">
        <v>0</v>
      </c>
      <c r="AJ70" s="59">
        <v>0</v>
      </c>
      <c r="AK70" s="59">
        <v>0</v>
      </c>
      <c r="AL70" s="59">
        <v>1202.0729099999999</v>
      </c>
    </row>
    <row r="71" spans="1:38">
      <c r="A71" s="64" t="s">
        <v>237</v>
      </c>
      <c r="B71" s="59">
        <v>8260.5156200000001</v>
      </c>
      <c r="C71" s="59">
        <v>1165.83026</v>
      </c>
      <c r="D71" s="59">
        <v>3268.7721200000001</v>
      </c>
      <c r="E71" s="59">
        <v>734.71306000000004</v>
      </c>
      <c r="F71" s="59">
        <v>731.03890000000001</v>
      </c>
      <c r="G71" s="59">
        <v>749.52162999999996</v>
      </c>
      <c r="H71" s="59">
        <v>192.62558999999999</v>
      </c>
      <c r="I71" s="59">
        <v>1102.0333000000001</v>
      </c>
      <c r="J71" s="59">
        <v>1191.91958</v>
      </c>
      <c r="K71" s="59">
        <v>1532.18407</v>
      </c>
      <c r="L71" s="59">
        <v>407.81721000000005</v>
      </c>
      <c r="M71" s="59">
        <v>361.85381999999998</v>
      </c>
      <c r="N71" s="59">
        <v>210.45031</v>
      </c>
      <c r="O71" s="59">
        <v>802.99254000000008</v>
      </c>
      <c r="P71" s="59">
        <v>261.24797999999998</v>
      </c>
      <c r="Q71" s="59">
        <v>63.140250000000002</v>
      </c>
      <c r="R71" s="59">
        <v>208.95971</v>
      </c>
      <c r="S71" s="59">
        <v>184.94604999999999</v>
      </c>
      <c r="T71" s="59">
        <v>2204.44632</v>
      </c>
      <c r="U71" s="59">
        <v>2382.1670600000002</v>
      </c>
      <c r="V71" s="59">
        <v>324.99271000000005</v>
      </c>
      <c r="W71" s="59">
        <v>342.76936000000001</v>
      </c>
      <c r="X71" s="59">
        <v>634.5174300000001</v>
      </c>
      <c r="Y71" s="59">
        <v>329.39670000000001</v>
      </c>
      <c r="Z71" s="59">
        <v>264.13163000000003</v>
      </c>
      <c r="AA71" s="59">
        <v>139.96544</v>
      </c>
      <c r="AB71" s="59">
        <v>1127.5666899999999</v>
      </c>
      <c r="AC71" s="59">
        <v>895.60444999999993</v>
      </c>
      <c r="AD71" s="59">
        <v>44.219050000000003</v>
      </c>
      <c r="AE71" s="59">
        <v>1919.95489</v>
      </c>
      <c r="AF71" s="59">
        <v>1626.1986999999999</v>
      </c>
      <c r="AG71" s="59">
        <v>328.39866999999998</v>
      </c>
      <c r="AH71" s="59">
        <v>187.43110000000001</v>
      </c>
      <c r="AI71" s="59">
        <v>168.32109</v>
      </c>
      <c r="AJ71" s="59">
        <v>89.69371000000001</v>
      </c>
      <c r="AK71" s="59">
        <v>149.73101</v>
      </c>
      <c r="AL71" s="59">
        <v>34590.068009999995</v>
      </c>
    </row>
    <row r="72" spans="1:38">
      <c r="A72" s="64" t="s">
        <v>238</v>
      </c>
      <c r="B72" s="59">
        <v>12090.834349999999</v>
      </c>
      <c r="C72" s="59">
        <v>2460.6129100000003</v>
      </c>
      <c r="D72" s="59">
        <v>14327.25208</v>
      </c>
      <c r="E72" s="59">
        <v>2473.8272599999996</v>
      </c>
      <c r="F72" s="59">
        <v>1113.56214</v>
      </c>
      <c r="G72" s="59">
        <v>350.93771999999996</v>
      </c>
      <c r="H72" s="59">
        <v>649.57581000000005</v>
      </c>
      <c r="I72" s="59">
        <v>1516.81873</v>
      </c>
      <c r="J72" s="59">
        <v>769.44886999999994</v>
      </c>
      <c r="K72" s="59">
        <v>184.47089000000003</v>
      </c>
      <c r="L72" s="59">
        <v>4226.4037699999999</v>
      </c>
      <c r="M72" s="59">
        <v>304.14509000000004</v>
      </c>
      <c r="N72" s="59">
        <v>731.75930000000005</v>
      </c>
      <c r="O72" s="59">
        <v>743.27728999999999</v>
      </c>
      <c r="P72" s="59">
        <v>1155.8816399999998</v>
      </c>
      <c r="Q72" s="59">
        <v>995.08357999999998</v>
      </c>
      <c r="R72" s="59">
        <v>1300.4791</v>
      </c>
      <c r="S72" s="59">
        <v>864.25612000000001</v>
      </c>
      <c r="T72" s="59">
        <v>163.69082999999998</v>
      </c>
      <c r="U72" s="59">
        <v>91.038440000000008</v>
      </c>
      <c r="V72" s="59">
        <v>810.01783999999998</v>
      </c>
      <c r="W72" s="59">
        <v>882.24095999999997</v>
      </c>
      <c r="X72" s="59">
        <v>1880.40976</v>
      </c>
      <c r="Y72" s="59">
        <v>555.53945999999996</v>
      </c>
      <c r="Z72" s="59">
        <v>4772.4459100000004</v>
      </c>
      <c r="AA72" s="59">
        <v>997.96074999999996</v>
      </c>
      <c r="AB72" s="59">
        <v>763.58425</v>
      </c>
      <c r="AC72" s="59">
        <v>1379.1236899999999</v>
      </c>
      <c r="AD72" s="59">
        <v>576.41118000000006</v>
      </c>
      <c r="AE72" s="59">
        <v>333.25418000000002</v>
      </c>
      <c r="AF72" s="59">
        <v>584.30690000000004</v>
      </c>
      <c r="AG72" s="59">
        <v>541.62757999999997</v>
      </c>
      <c r="AH72" s="59">
        <v>775.79001000000005</v>
      </c>
      <c r="AI72" s="59">
        <v>115.34139999999999</v>
      </c>
      <c r="AJ72" s="59">
        <v>641.89332999999999</v>
      </c>
      <c r="AK72" s="59">
        <v>177.92546999999999</v>
      </c>
      <c r="AL72" s="59">
        <v>62301.228590000006</v>
      </c>
    </row>
    <row r="73" spans="1:38">
      <c r="A73" s="64" t="s">
        <v>239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row>
    <row r="74" spans="1:38">
      <c r="A74" s="64" t="s">
        <v>240</v>
      </c>
      <c r="B74" s="59">
        <v>-6465.7307599999995</v>
      </c>
      <c r="C74" s="59">
        <v>-57.539190000000005</v>
      </c>
      <c r="D74" s="59">
        <v>-1556.03359</v>
      </c>
      <c r="E74" s="59">
        <v>-1068.82808</v>
      </c>
      <c r="F74" s="59">
        <v>-161.30029999999999</v>
      </c>
      <c r="G74" s="59">
        <v>-159.05491000000001</v>
      </c>
      <c r="H74" s="59">
        <v>-67.5</v>
      </c>
      <c r="I74" s="59">
        <v>-238.88730999999999</v>
      </c>
      <c r="J74" s="59">
        <v>-164.51425</v>
      </c>
      <c r="K74" s="59">
        <v>-170.07857999999999</v>
      </c>
      <c r="L74" s="59">
        <v>-3949.4600599999999</v>
      </c>
      <c r="M74" s="59">
        <v>-107.50861</v>
      </c>
      <c r="N74" s="59">
        <v>-352.81840999999997</v>
      </c>
      <c r="O74" s="59">
        <v>-1210.1149700000001</v>
      </c>
      <c r="P74" s="59">
        <v>-199.40720999999999</v>
      </c>
      <c r="Q74" s="59">
        <v>-274.07315999999997</v>
      </c>
      <c r="R74" s="59">
        <v>0</v>
      </c>
      <c r="S74" s="59">
        <v>0</v>
      </c>
      <c r="T74" s="59">
        <v>-63.847999999999999</v>
      </c>
      <c r="U74" s="59">
        <v>0</v>
      </c>
      <c r="V74" s="59">
        <v>-18.574249999999999</v>
      </c>
      <c r="W74" s="59">
        <v>-270.09133000000003</v>
      </c>
      <c r="X74" s="59">
        <v>-689.22973000000002</v>
      </c>
      <c r="Y74" s="59">
        <v>-279.45584000000002</v>
      </c>
      <c r="Z74" s="59">
        <v>-908.40367000000003</v>
      </c>
      <c r="AA74" s="59">
        <v>-468.86228000000006</v>
      </c>
      <c r="AB74" s="59">
        <v>-104.02299000000001</v>
      </c>
      <c r="AC74" s="59">
        <v>-258.03620000000001</v>
      </c>
      <c r="AD74" s="59">
        <v>-85.957949999999997</v>
      </c>
      <c r="AE74" s="59">
        <v>-39.408459999999998</v>
      </c>
      <c r="AF74" s="59">
        <v>-90.688190000000006</v>
      </c>
      <c r="AG74" s="59">
        <v>-33.7361</v>
      </c>
      <c r="AH74" s="59">
        <v>-242.84465</v>
      </c>
      <c r="AI74" s="59">
        <v>-14.199110000000001</v>
      </c>
      <c r="AJ74" s="59">
        <v>-63.07638</v>
      </c>
      <c r="AK74" s="59">
        <v>0</v>
      </c>
      <c r="AL74" s="59">
        <v>-19833.284520000001</v>
      </c>
    </row>
    <row r="75" spans="1:38">
      <c r="A75" s="393" t="s">
        <v>241</v>
      </c>
      <c r="B75" s="446">
        <v>1438.90201</v>
      </c>
      <c r="C75" s="446">
        <v>781.67717000000005</v>
      </c>
      <c r="D75" s="446">
        <v>1118.06828</v>
      </c>
      <c r="E75" s="446">
        <v>346.06916999999999</v>
      </c>
      <c r="F75" s="446">
        <v>0</v>
      </c>
      <c r="G75" s="446">
        <v>1E-3</v>
      </c>
      <c r="H75" s="446">
        <v>1E-3</v>
      </c>
      <c r="I75" s="446">
        <v>99.487470000000002</v>
      </c>
      <c r="J75" s="446">
        <v>651.70299999999997</v>
      </c>
      <c r="K75" s="446">
        <v>1.1497200000000001</v>
      </c>
      <c r="L75" s="446">
        <v>68.125339999999994</v>
      </c>
      <c r="M75" s="446">
        <v>0</v>
      </c>
      <c r="N75" s="446">
        <v>203.90595000000002</v>
      </c>
      <c r="O75" s="446">
        <v>283.60599999999999</v>
      </c>
      <c r="P75" s="446">
        <v>407.92164000000002</v>
      </c>
      <c r="Q75" s="446">
        <v>15.436950000000001</v>
      </c>
      <c r="R75" s="446">
        <v>154.35995</v>
      </c>
      <c r="S75" s="446">
        <v>1E-3</v>
      </c>
      <c r="T75" s="446">
        <v>0</v>
      </c>
      <c r="U75" s="446">
        <v>0.13200000000000001</v>
      </c>
      <c r="V75" s="446">
        <v>1E-3</v>
      </c>
      <c r="W75" s="446">
        <v>2E-3</v>
      </c>
      <c r="X75" s="446">
        <v>630.52094999999997</v>
      </c>
      <c r="Y75" s="446">
        <v>3.0000000000000001E-3</v>
      </c>
      <c r="Z75" s="446">
        <v>1021.09681</v>
      </c>
      <c r="AA75" s="446">
        <v>128.0446</v>
      </c>
      <c r="AB75" s="446">
        <v>2E-3</v>
      </c>
      <c r="AC75" s="446">
        <v>132.30495999999999</v>
      </c>
      <c r="AD75" s="446">
        <v>0</v>
      </c>
      <c r="AE75" s="446">
        <v>85.507259999999988</v>
      </c>
      <c r="AF75" s="446">
        <v>1.5877399999999999</v>
      </c>
      <c r="AG75" s="446">
        <v>0</v>
      </c>
      <c r="AH75" s="446">
        <v>222.76362</v>
      </c>
      <c r="AI75" s="446">
        <v>2E-3</v>
      </c>
      <c r="AJ75" s="446">
        <v>1E-3</v>
      </c>
      <c r="AK75" s="446">
        <v>0</v>
      </c>
      <c r="AL75" s="446">
        <v>7792.3845899999997</v>
      </c>
    </row>
    <row r="76" spans="1:38">
      <c r="A76" s="64" t="s">
        <v>242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2516.3833500000001</v>
      </c>
    </row>
    <row r="77" spans="1:38">
      <c r="A77" s="64" t="s">
        <v>243</v>
      </c>
      <c r="B77" s="59">
        <v>5440.6992099999998</v>
      </c>
      <c r="C77" s="59">
        <v>5064.9053600000007</v>
      </c>
      <c r="D77" s="59">
        <v>4816.29889</v>
      </c>
      <c r="E77" s="59">
        <v>570.47834</v>
      </c>
      <c r="F77" s="59">
        <v>0</v>
      </c>
      <c r="G77" s="59">
        <v>1E-3</v>
      </c>
      <c r="H77" s="59">
        <v>0</v>
      </c>
      <c r="I77" s="59">
        <v>2477.96128</v>
      </c>
      <c r="J77" s="59">
        <v>2231.2370699999997</v>
      </c>
      <c r="K77" s="59">
        <v>56.380890000000001</v>
      </c>
      <c r="L77" s="59">
        <v>846.48275000000001</v>
      </c>
      <c r="M77" s="59">
        <v>0</v>
      </c>
      <c r="N77" s="59">
        <v>415.05635999999998</v>
      </c>
      <c r="O77" s="59">
        <v>576.03902000000005</v>
      </c>
      <c r="P77" s="59">
        <v>618.07303000000002</v>
      </c>
      <c r="Q77" s="59">
        <v>20.582599999999999</v>
      </c>
      <c r="R77" s="59">
        <v>307.77696000000003</v>
      </c>
      <c r="S77" s="59">
        <v>1E-3</v>
      </c>
      <c r="T77" s="59">
        <v>0</v>
      </c>
      <c r="U77" s="59">
        <v>4.1120000000000001</v>
      </c>
      <c r="V77" s="59">
        <v>0</v>
      </c>
      <c r="W77" s="59">
        <v>2E-3</v>
      </c>
      <c r="X77" s="59">
        <v>867.2180699999999</v>
      </c>
      <c r="Y77" s="59">
        <v>0</v>
      </c>
      <c r="Z77" s="59">
        <v>1748.9868700000002</v>
      </c>
      <c r="AA77" s="59">
        <v>334.36718000000002</v>
      </c>
      <c r="AB77" s="59">
        <v>115.248</v>
      </c>
      <c r="AC77" s="59">
        <v>672.02996999999993</v>
      </c>
      <c r="AD77" s="59">
        <v>85.73</v>
      </c>
      <c r="AE77" s="59">
        <v>171.0145</v>
      </c>
      <c r="AF77" s="59">
        <v>0</v>
      </c>
      <c r="AG77" s="59">
        <v>0</v>
      </c>
      <c r="AH77" s="59">
        <v>307.29252000000002</v>
      </c>
      <c r="AI77" s="59">
        <v>0</v>
      </c>
      <c r="AJ77" s="59">
        <v>0</v>
      </c>
      <c r="AK77" s="59">
        <v>0</v>
      </c>
      <c r="AL77" s="59">
        <v>27747.974870000002</v>
      </c>
    </row>
    <row r="78" spans="1:38">
      <c r="A78" s="64" t="s">
        <v>244</v>
      </c>
      <c r="B78" s="59">
        <v>1970.5373300000001</v>
      </c>
      <c r="C78" s="59">
        <v>0.87666999999999995</v>
      </c>
      <c r="D78" s="59">
        <v>197.91410999999999</v>
      </c>
      <c r="E78" s="59">
        <v>4.7E-2</v>
      </c>
      <c r="F78" s="59">
        <v>0</v>
      </c>
      <c r="G78" s="59">
        <v>0</v>
      </c>
      <c r="H78" s="59">
        <v>1E-3</v>
      </c>
      <c r="I78" s="59">
        <v>0</v>
      </c>
      <c r="J78" s="59">
        <v>0</v>
      </c>
      <c r="K78" s="59">
        <v>7.41906</v>
      </c>
      <c r="L78" s="59">
        <v>5.9721000000000002</v>
      </c>
      <c r="M78" s="59">
        <v>55.32526</v>
      </c>
      <c r="N78" s="59">
        <v>0</v>
      </c>
      <c r="O78" s="59">
        <v>0.114</v>
      </c>
      <c r="P78" s="59">
        <v>0</v>
      </c>
      <c r="Q78" s="59">
        <v>0</v>
      </c>
      <c r="R78" s="59">
        <v>177.26407</v>
      </c>
      <c r="S78" s="59">
        <v>0</v>
      </c>
      <c r="T78" s="59">
        <v>18.438410000000001</v>
      </c>
      <c r="U78" s="59">
        <v>356.58453000000003</v>
      </c>
      <c r="V78" s="59">
        <v>41.98133</v>
      </c>
      <c r="W78" s="59">
        <v>2E-3</v>
      </c>
      <c r="X78" s="59">
        <v>0</v>
      </c>
      <c r="Y78" s="59">
        <v>0</v>
      </c>
      <c r="Z78" s="59">
        <v>303.95226000000002</v>
      </c>
      <c r="AA78" s="59">
        <v>0.27200000000000002</v>
      </c>
      <c r="AB78" s="59">
        <v>945.76599999999996</v>
      </c>
      <c r="AC78" s="59">
        <v>17.233000000000001</v>
      </c>
      <c r="AD78" s="59">
        <v>0</v>
      </c>
      <c r="AE78" s="59">
        <v>0</v>
      </c>
      <c r="AF78" s="59">
        <v>1.58674</v>
      </c>
      <c r="AG78" s="59">
        <v>0</v>
      </c>
      <c r="AH78" s="59">
        <v>0</v>
      </c>
      <c r="AI78" s="59">
        <v>2E-3</v>
      </c>
      <c r="AJ78" s="59">
        <v>1E-3</v>
      </c>
      <c r="AK78" s="59">
        <v>0</v>
      </c>
      <c r="AL78" s="59">
        <v>4101.2898700000005</v>
      </c>
    </row>
    <row r="79" spans="1:38">
      <c r="A79" s="64" t="s">
        <v>245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3483.9238399999999</v>
      </c>
    </row>
    <row r="80" spans="1:38">
      <c r="A80" s="64" t="s">
        <v>246</v>
      </c>
      <c r="B80" s="59">
        <v>-5972.3345300000001</v>
      </c>
      <c r="C80" s="59">
        <v>-4284.1048600000004</v>
      </c>
      <c r="D80" s="59">
        <v>-3896.1447200000002</v>
      </c>
      <c r="E80" s="59">
        <v>-224.45617000000001</v>
      </c>
      <c r="F80" s="59">
        <v>0</v>
      </c>
      <c r="G80" s="59">
        <v>0</v>
      </c>
      <c r="H80" s="59">
        <v>0</v>
      </c>
      <c r="I80" s="59">
        <v>-2378.47381</v>
      </c>
      <c r="J80" s="59">
        <v>-1579.5340700000002</v>
      </c>
      <c r="K80" s="59">
        <v>-72.8035</v>
      </c>
      <c r="L80" s="59">
        <v>-4213.6472800000001</v>
      </c>
      <c r="M80" s="59">
        <v>-55.32526</v>
      </c>
      <c r="N80" s="59">
        <v>-211.15040999999999</v>
      </c>
      <c r="O80" s="59">
        <v>-1838.8028200000001</v>
      </c>
      <c r="P80" s="59">
        <v>-210.15139000000002</v>
      </c>
      <c r="Q80" s="59">
        <v>-5.1456499999999998</v>
      </c>
      <c r="R80" s="59">
        <v>-330.68108000000001</v>
      </c>
      <c r="S80" s="59">
        <v>0</v>
      </c>
      <c r="T80" s="59">
        <v>-18.438410000000001</v>
      </c>
      <c r="U80" s="59">
        <v>-360.56453000000005</v>
      </c>
      <c r="V80" s="59">
        <v>-41.980330000000002</v>
      </c>
      <c r="W80" s="59">
        <v>-2E-3</v>
      </c>
      <c r="X80" s="59">
        <v>-236.69711999999998</v>
      </c>
      <c r="Y80" s="59">
        <v>-970.12355000000002</v>
      </c>
      <c r="Z80" s="59">
        <v>-1031.84232</v>
      </c>
      <c r="AA80" s="59">
        <v>-251.04738</v>
      </c>
      <c r="AB80" s="59">
        <v>-1061.0119999999999</v>
      </c>
      <c r="AC80" s="59">
        <v>-556.95801000000006</v>
      </c>
      <c r="AD80" s="59">
        <v>-85.73</v>
      </c>
      <c r="AE80" s="59">
        <v>-85.50724000000001</v>
      </c>
      <c r="AF80" s="59">
        <v>0</v>
      </c>
      <c r="AG80" s="59">
        <v>0</v>
      </c>
      <c r="AH80" s="59">
        <v>-84.528899999999993</v>
      </c>
      <c r="AI80" s="59">
        <v>0</v>
      </c>
      <c r="AJ80" s="59">
        <v>0</v>
      </c>
      <c r="AK80" s="59">
        <v>0</v>
      </c>
      <c r="AL80" s="59">
        <v>-30057.18734</v>
      </c>
    </row>
    <row r="81" spans="1:38">
      <c r="A81" s="393" t="s">
        <v>247</v>
      </c>
      <c r="B81" s="446">
        <v>78110.774590000001</v>
      </c>
      <c r="C81" s="446">
        <v>52203.191579999999</v>
      </c>
      <c r="D81" s="446">
        <v>56904.825189999996</v>
      </c>
      <c r="E81" s="446">
        <v>11800.884310000001</v>
      </c>
      <c r="F81" s="446">
        <v>9100.0039399999987</v>
      </c>
      <c r="G81" s="446">
        <v>7387.9835599999997</v>
      </c>
      <c r="H81" s="446">
        <v>3427.8353299999999</v>
      </c>
      <c r="I81" s="446">
        <v>21603.19541</v>
      </c>
      <c r="J81" s="446">
        <v>3602.1933599999998</v>
      </c>
      <c r="K81" s="446">
        <v>3822.3391799999999</v>
      </c>
      <c r="L81" s="446">
        <v>21340.713019999999</v>
      </c>
      <c r="M81" s="446">
        <v>4478.7166100000004</v>
      </c>
      <c r="N81" s="446">
        <v>29191.041819999999</v>
      </c>
      <c r="O81" s="446">
        <v>7602.6264199999996</v>
      </c>
      <c r="P81" s="446">
        <v>2902.4119999999998</v>
      </c>
      <c r="Q81" s="446">
        <v>299.61700000000002</v>
      </c>
      <c r="R81" s="446">
        <v>468.64128000000005</v>
      </c>
      <c r="S81" s="446">
        <v>3858.4056600000004</v>
      </c>
      <c r="T81" s="446">
        <v>1552.7325000000001</v>
      </c>
      <c r="U81" s="446">
        <v>4372.8099400000001</v>
      </c>
      <c r="V81" s="446">
        <v>2337.7277400000003</v>
      </c>
      <c r="W81" s="446">
        <v>13372.33995</v>
      </c>
      <c r="X81" s="446">
        <v>24827.332559999999</v>
      </c>
      <c r="Y81" s="446">
        <v>3485.4074000000001</v>
      </c>
      <c r="Z81" s="446">
        <v>19420.978729999999</v>
      </c>
      <c r="AA81" s="446">
        <v>2346.9242999999997</v>
      </c>
      <c r="AB81" s="446">
        <v>13806.502500000001</v>
      </c>
      <c r="AC81" s="446">
        <v>6868.4559200000003</v>
      </c>
      <c r="AD81" s="446">
        <v>265.87903999999997</v>
      </c>
      <c r="AE81" s="446">
        <v>9005.2019199999995</v>
      </c>
      <c r="AF81" s="446">
        <v>539.2912</v>
      </c>
      <c r="AG81" s="446">
        <v>10.34</v>
      </c>
      <c r="AH81" s="446">
        <v>214.48889000000003</v>
      </c>
      <c r="AI81" s="446">
        <v>0.2</v>
      </c>
      <c r="AJ81" s="446">
        <v>125.9324</v>
      </c>
      <c r="AK81" s="446">
        <v>0</v>
      </c>
      <c r="AL81" s="446">
        <v>420657.94524999999</v>
      </c>
    </row>
    <row r="82" spans="1:38">
      <c r="A82" s="64" t="s">
        <v>201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row>
    <row r="83" spans="1:38">
      <c r="A83" s="64" t="s">
        <v>202</v>
      </c>
      <c r="B83" s="59">
        <v>0</v>
      </c>
      <c r="C83" s="59">
        <v>6000</v>
      </c>
      <c r="D83" s="59">
        <v>13308.4</v>
      </c>
      <c r="E83" s="59">
        <v>500</v>
      </c>
      <c r="F83" s="59">
        <v>1168.2</v>
      </c>
      <c r="G83" s="59">
        <v>5699.6297199999999</v>
      </c>
      <c r="H83" s="59">
        <v>1000</v>
      </c>
      <c r="I83" s="59">
        <v>9004.1275999999998</v>
      </c>
      <c r="J83" s="59">
        <v>0</v>
      </c>
      <c r="K83" s="59">
        <v>0</v>
      </c>
      <c r="L83" s="59">
        <v>254.04</v>
      </c>
      <c r="M83" s="59">
        <v>0</v>
      </c>
      <c r="N83" s="59">
        <v>24000</v>
      </c>
      <c r="O83" s="59">
        <v>0</v>
      </c>
      <c r="P83" s="59">
        <v>1000</v>
      </c>
      <c r="Q83" s="59">
        <v>0</v>
      </c>
      <c r="R83" s="59">
        <v>0</v>
      </c>
      <c r="S83" s="59">
        <v>0</v>
      </c>
      <c r="T83" s="59">
        <v>0</v>
      </c>
      <c r="U83" s="59">
        <v>0</v>
      </c>
      <c r="V83" s="59">
        <v>0</v>
      </c>
      <c r="W83" s="59">
        <v>8780.2470799999992</v>
      </c>
      <c r="X83" s="59">
        <v>11041.868400000001</v>
      </c>
      <c r="Y83" s="59">
        <v>0</v>
      </c>
      <c r="Z83" s="59">
        <v>3361.4</v>
      </c>
      <c r="AA83" s="59">
        <v>1104.2035700000001</v>
      </c>
      <c r="AB83" s="59">
        <v>3554.0032799999999</v>
      </c>
      <c r="AC83" s="59">
        <v>1000</v>
      </c>
      <c r="AD83" s="59">
        <v>0</v>
      </c>
      <c r="AE83" s="59">
        <v>0</v>
      </c>
      <c r="AF83" s="59">
        <v>0</v>
      </c>
      <c r="AG83" s="59">
        <v>0.05</v>
      </c>
      <c r="AH83" s="59">
        <v>200</v>
      </c>
      <c r="AI83" s="59">
        <v>0</v>
      </c>
      <c r="AJ83" s="59">
        <v>0</v>
      </c>
      <c r="AK83" s="59">
        <v>0</v>
      </c>
      <c r="AL83" s="59">
        <v>90976.169650000011</v>
      </c>
    </row>
    <row r="84" spans="1:38">
      <c r="A84" s="64" t="s">
        <v>203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row>
    <row r="85" spans="1:38">
      <c r="A85" s="64" t="s">
        <v>204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row>
    <row r="86" spans="1:38">
      <c r="A86" s="64" t="s">
        <v>248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30.511299999999999</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1.3</v>
      </c>
      <c r="AJ86" s="59">
        <v>0</v>
      </c>
      <c r="AK86" s="59">
        <v>0</v>
      </c>
      <c r="AL86" s="59">
        <v>125.05177999999999</v>
      </c>
    </row>
    <row r="87" spans="1:38">
      <c r="A87" s="64" t="s">
        <v>249</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3194.1794599999998</v>
      </c>
    </row>
    <row r="88" spans="1:38">
      <c r="A88" s="64" t="s">
        <v>206</v>
      </c>
      <c r="B88" s="59">
        <v>78110.774590000001</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7576.44866</v>
      </c>
      <c r="P88" s="59">
        <v>1898.5911799999999</v>
      </c>
      <c r="Q88" s="59">
        <v>295.61700000000002</v>
      </c>
      <c r="R88" s="59">
        <v>461.91127</v>
      </c>
      <c r="S88" s="59">
        <v>3798.6288799999998</v>
      </c>
      <c r="T88" s="59">
        <v>1541.3177000000001</v>
      </c>
      <c r="U88" s="59">
        <v>4360.7329800000007</v>
      </c>
      <c r="V88" s="59">
        <v>2318.1277400000004</v>
      </c>
      <c r="W88" s="59">
        <v>4529.4221399999997</v>
      </c>
      <c r="X88" s="59">
        <v>13657.574619999999</v>
      </c>
      <c r="Y88" s="59">
        <v>3485.4013999999997</v>
      </c>
      <c r="Z88" s="59">
        <v>16051.151</v>
      </c>
      <c r="AA88" s="59">
        <v>1227.2958999999998</v>
      </c>
      <c r="AB88" s="59">
        <v>10217.30089</v>
      </c>
      <c r="AC88" s="59">
        <v>5786.24172</v>
      </c>
      <c r="AD88" s="59">
        <v>252.15904</v>
      </c>
      <c r="AE88" s="59">
        <v>8999.7139200000001</v>
      </c>
      <c r="AF88" s="59">
        <v>536.10816</v>
      </c>
      <c r="AG88" s="59">
        <v>0</v>
      </c>
      <c r="AH88" s="59">
        <v>0</v>
      </c>
      <c r="AI88" s="59">
        <v>0</v>
      </c>
      <c r="AJ88" s="59">
        <v>116.62</v>
      </c>
      <c r="AK88" s="59">
        <v>0</v>
      </c>
      <c r="AL88" s="59">
        <v>327239.26791000005</v>
      </c>
    </row>
    <row r="89" spans="1:38">
      <c r="A89" s="64" t="s">
        <v>250</v>
      </c>
      <c r="B89" s="59">
        <v>0</v>
      </c>
      <c r="C89" s="59">
        <v>247</v>
      </c>
      <c r="D89" s="59">
        <v>96.857520000000008</v>
      </c>
      <c r="E89" s="59">
        <v>0</v>
      </c>
      <c r="F89" s="59">
        <v>7.0275600000000003</v>
      </c>
      <c r="G89" s="59">
        <v>119.33224</v>
      </c>
      <c r="H89" s="59">
        <v>1.2916700000000001</v>
      </c>
      <c r="I89" s="59">
        <v>33.46725</v>
      </c>
      <c r="J89" s="59">
        <v>0</v>
      </c>
      <c r="K89" s="59">
        <v>0</v>
      </c>
      <c r="L89" s="59">
        <v>0.31756000000000001</v>
      </c>
      <c r="M89" s="59">
        <v>0</v>
      </c>
      <c r="N89" s="59">
        <v>858.1223</v>
      </c>
      <c r="O89" s="59">
        <v>0</v>
      </c>
      <c r="P89" s="59">
        <v>3.8208200000000003</v>
      </c>
      <c r="Q89" s="59">
        <v>0</v>
      </c>
      <c r="R89" s="59">
        <v>0</v>
      </c>
      <c r="S89" s="59">
        <v>0</v>
      </c>
      <c r="T89" s="59">
        <v>8.4000000000000005E-2</v>
      </c>
      <c r="U89" s="59">
        <v>0</v>
      </c>
      <c r="V89" s="59">
        <v>0</v>
      </c>
      <c r="W89" s="59">
        <v>55.170730000000006</v>
      </c>
      <c r="X89" s="59">
        <v>89.445539999999994</v>
      </c>
      <c r="Y89" s="59">
        <v>0</v>
      </c>
      <c r="Z89" s="59">
        <v>8.4277300000000004</v>
      </c>
      <c r="AA89" s="59">
        <v>0</v>
      </c>
      <c r="AB89" s="59">
        <v>11.00113</v>
      </c>
      <c r="AC89" s="59">
        <v>0</v>
      </c>
      <c r="AD89" s="59">
        <v>0</v>
      </c>
      <c r="AE89" s="59">
        <v>0</v>
      </c>
      <c r="AF89" s="59">
        <v>0</v>
      </c>
      <c r="AG89" s="59">
        <v>0</v>
      </c>
      <c r="AH89" s="59">
        <v>14.48889</v>
      </c>
      <c r="AI89" s="59">
        <v>0</v>
      </c>
      <c r="AJ89" s="59">
        <v>0</v>
      </c>
      <c r="AK89" s="59">
        <v>0</v>
      </c>
      <c r="AL89" s="59">
        <v>1545.8549399999999</v>
      </c>
    </row>
    <row r="90" spans="1:38">
      <c r="A90" s="64" t="s">
        <v>251</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-20.717599999999997</v>
      </c>
      <c r="AK90" s="59">
        <v>0</v>
      </c>
      <c r="AL90" s="59">
        <v>-2422.5784900000003</v>
      </c>
    </row>
    <row r="91" spans="1:38">
      <c r="A91" s="393" t="s">
        <v>252</v>
      </c>
      <c r="B91" s="446">
        <v>55647.707640000001</v>
      </c>
      <c r="C91" s="446">
        <v>17047.41763</v>
      </c>
      <c r="D91" s="446">
        <v>19301.73763</v>
      </c>
      <c r="E91" s="446">
        <v>3852.1222499999999</v>
      </c>
      <c r="F91" s="446">
        <v>1606.37311</v>
      </c>
      <c r="G91" s="446">
        <v>2140.5232900000001</v>
      </c>
      <c r="H91" s="446">
        <v>1918.8728899999999</v>
      </c>
      <c r="I91" s="446">
        <v>4035.02702</v>
      </c>
      <c r="J91" s="446">
        <v>3744.2164700000003</v>
      </c>
      <c r="K91" s="446">
        <v>3883.3232000000003</v>
      </c>
      <c r="L91" s="446">
        <v>2918.9252200000001</v>
      </c>
      <c r="M91" s="446">
        <v>2139.9577899999999</v>
      </c>
      <c r="N91" s="446">
        <v>4321.4845999999998</v>
      </c>
      <c r="O91" s="446">
        <v>1199.6253100000001</v>
      </c>
      <c r="P91" s="446">
        <v>2136.1888100000001</v>
      </c>
      <c r="Q91" s="446">
        <v>1620.33925</v>
      </c>
      <c r="R91" s="446">
        <v>1746.3203999999998</v>
      </c>
      <c r="S91" s="446">
        <v>2080.5321100000001</v>
      </c>
      <c r="T91" s="446">
        <v>2855.3238300000003</v>
      </c>
      <c r="U91" s="446">
        <v>2374.36141</v>
      </c>
      <c r="V91" s="446">
        <v>4974.1648499999992</v>
      </c>
      <c r="W91" s="446">
        <v>2257.2946499999998</v>
      </c>
      <c r="X91" s="446">
        <v>3264.9321500000001</v>
      </c>
      <c r="Y91" s="446">
        <v>1128.5471</v>
      </c>
      <c r="Z91" s="446">
        <v>9051.38177</v>
      </c>
      <c r="AA91" s="446">
        <v>1336.5563</v>
      </c>
      <c r="AB91" s="446">
        <v>4006.2657899999999</v>
      </c>
      <c r="AC91" s="446">
        <v>14478.795840000001</v>
      </c>
      <c r="AD91" s="446">
        <v>1119.0986699999999</v>
      </c>
      <c r="AE91" s="446">
        <v>4134.0251399999997</v>
      </c>
      <c r="AF91" s="446">
        <v>1353.6141399999999</v>
      </c>
      <c r="AG91" s="446">
        <v>992.49330000000009</v>
      </c>
      <c r="AH91" s="446">
        <v>2095.7518999999998</v>
      </c>
      <c r="AI91" s="446">
        <v>3192.5376200000001</v>
      </c>
      <c r="AJ91" s="446">
        <v>1283.8732299999999</v>
      </c>
      <c r="AK91" s="446">
        <v>129.07647</v>
      </c>
      <c r="AL91" s="446">
        <v>191368.78878</v>
      </c>
    </row>
    <row r="92" spans="1:38">
      <c r="A92" s="64" t="s">
        <v>253</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50745.649899999997</v>
      </c>
    </row>
    <row r="93" spans="1:38">
      <c r="A93" s="64" t="s">
        <v>254</v>
      </c>
      <c r="B93" s="59">
        <v>34007.846649999999</v>
      </c>
      <c r="C93" s="59">
        <v>8626.3330900000001</v>
      </c>
      <c r="D93" s="59">
        <v>7721.6241600000003</v>
      </c>
      <c r="E93" s="59">
        <v>608.05777999999998</v>
      </c>
      <c r="F93" s="59">
        <v>764.38405</v>
      </c>
      <c r="G93" s="59">
        <v>1482.1403300000002</v>
      </c>
      <c r="H93" s="59">
        <v>975.81664000000001</v>
      </c>
      <c r="I93" s="59">
        <v>1652.0662500000001</v>
      </c>
      <c r="J93" s="59">
        <v>1935.87969</v>
      </c>
      <c r="K93" s="59">
        <v>1480.7733999999998</v>
      </c>
      <c r="L93" s="59">
        <v>2390.9188100000001</v>
      </c>
      <c r="M93" s="59">
        <v>602.04737999999998</v>
      </c>
      <c r="N93" s="59">
        <v>1939.9459899999999</v>
      </c>
      <c r="O93" s="59">
        <v>406.50880999999998</v>
      </c>
      <c r="P93" s="59">
        <v>861.04744999999991</v>
      </c>
      <c r="Q93" s="59">
        <v>849.47282999999993</v>
      </c>
      <c r="R93" s="59">
        <v>853.12760000000003</v>
      </c>
      <c r="S93" s="59">
        <v>312.84123</v>
      </c>
      <c r="T93" s="59">
        <v>695.35309999999993</v>
      </c>
      <c r="U93" s="59">
        <v>878.20620999999994</v>
      </c>
      <c r="V93" s="59">
        <v>4481.9922800000004</v>
      </c>
      <c r="W93" s="59">
        <v>1337.7133899999999</v>
      </c>
      <c r="X93" s="59">
        <v>1623.45344</v>
      </c>
      <c r="Y93" s="59">
        <v>176.95026999999999</v>
      </c>
      <c r="Z93" s="59">
        <v>5867.5628299999998</v>
      </c>
      <c r="AA93" s="59">
        <v>261.78423000000004</v>
      </c>
      <c r="AB93" s="59">
        <v>2177.7486699999999</v>
      </c>
      <c r="AC93" s="59">
        <v>4948.5693200000005</v>
      </c>
      <c r="AD93" s="59">
        <v>159.30745999999999</v>
      </c>
      <c r="AE93" s="59">
        <v>887.51369999999997</v>
      </c>
      <c r="AF93" s="59">
        <v>999.29989999999998</v>
      </c>
      <c r="AG93" s="59">
        <v>573.69735000000003</v>
      </c>
      <c r="AH93" s="59">
        <v>1301.5233999999998</v>
      </c>
      <c r="AI93" s="59">
        <v>1408.2368200000001</v>
      </c>
      <c r="AJ93" s="59">
        <v>418.46719999999999</v>
      </c>
      <c r="AK93" s="59">
        <v>0</v>
      </c>
      <c r="AL93" s="59">
        <v>95668.211709999989</v>
      </c>
    </row>
    <row r="94" spans="1:38">
      <c r="A94" s="64" t="s">
        <v>255</v>
      </c>
      <c r="B94" s="59">
        <v>2729.7244100000003</v>
      </c>
      <c r="C94" s="59">
        <v>204.75394</v>
      </c>
      <c r="D94" s="59">
        <v>1470.1886999999999</v>
      </c>
      <c r="E94" s="59">
        <v>516.93034</v>
      </c>
      <c r="F94" s="59">
        <v>156.24395999999999</v>
      </c>
      <c r="G94" s="59">
        <v>96.625460000000004</v>
      </c>
      <c r="H94" s="59">
        <v>206.36892</v>
      </c>
      <c r="I94" s="59">
        <v>318.26479999999998</v>
      </c>
      <c r="J94" s="59">
        <v>241.91919000000001</v>
      </c>
      <c r="K94" s="59">
        <v>363.16904999999997</v>
      </c>
      <c r="L94" s="59">
        <v>48.846620000000001</v>
      </c>
      <c r="M94" s="59">
        <v>407.76762000000002</v>
      </c>
      <c r="N94" s="59">
        <v>493.67990999999995</v>
      </c>
      <c r="O94" s="59">
        <v>190.00906000000001</v>
      </c>
      <c r="P94" s="59">
        <v>143.07767999999999</v>
      </c>
      <c r="Q94" s="59">
        <v>78.748020000000011</v>
      </c>
      <c r="R94" s="59">
        <v>235.80776</v>
      </c>
      <c r="S94" s="59">
        <v>287.63130000000001</v>
      </c>
      <c r="T94" s="59">
        <v>643.96825999999999</v>
      </c>
      <c r="U94" s="59">
        <v>315.85476</v>
      </c>
      <c r="V94" s="59">
        <v>85.36408999999999</v>
      </c>
      <c r="W94" s="59">
        <v>114.13374</v>
      </c>
      <c r="X94" s="59">
        <v>263.87334000000004</v>
      </c>
      <c r="Y94" s="59">
        <v>159.64879999999999</v>
      </c>
      <c r="Z94" s="59">
        <v>147.53685000000002</v>
      </c>
      <c r="AA94" s="59">
        <v>176.53496999999999</v>
      </c>
      <c r="AB94" s="59">
        <v>253.29808</v>
      </c>
      <c r="AC94" s="59">
        <v>868.42425000000003</v>
      </c>
      <c r="AD94" s="59">
        <v>208.24626000000001</v>
      </c>
      <c r="AE94" s="59">
        <v>311.70121</v>
      </c>
      <c r="AF94" s="59">
        <v>77.946490000000011</v>
      </c>
      <c r="AG94" s="59">
        <v>121.29692999999999</v>
      </c>
      <c r="AH94" s="59">
        <v>157.22532000000001</v>
      </c>
      <c r="AI94" s="59">
        <v>68.129940000000005</v>
      </c>
      <c r="AJ94" s="59">
        <v>40.781570000000002</v>
      </c>
      <c r="AK94" s="59">
        <v>63.416849999999997</v>
      </c>
      <c r="AL94" s="59">
        <v>12267.138449999999</v>
      </c>
    </row>
    <row r="95" spans="1:38">
      <c r="A95" s="64" t="s">
        <v>256</v>
      </c>
      <c r="B95" s="59">
        <v>1855.5705600000001</v>
      </c>
      <c r="C95" s="59">
        <v>283.61592999999999</v>
      </c>
      <c r="D95" s="59">
        <v>2102.9283100000002</v>
      </c>
      <c r="E95" s="59">
        <v>1170.0509099999999</v>
      </c>
      <c r="F95" s="59">
        <v>387.41055999999998</v>
      </c>
      <c r="G95" s="59">
        <v>303.86662000000001</v>
      </c>
      <c r="H95" s="59">
        <v>255.22626</v>
      </c>
      <c r="I95" s="59">
        <v>382.44686999999999</v>
      </c>
      <c r="J95" s="59">
        <v>311.62049999999999</v>
      </c>
      <c r="K95" s="59">
        <v>1514.5214099999998</v>
      </c>
      <c r="L95" s="59">
        <v>26.681290000000001</v>
      </c>
      <c r="M95" s="59">
        <v>383.73156</v>
      </c>
      <c r="N95" s="59">
        <v>196.16284999999999</v>
      </c>
      <c r="O95" s="59">
        <v>68.925389999999993</v>
      </c>
      <c r="P95" s="59">
        <v>330.01263</v>
      </c>
      <c r="Q95" s="59">
        <v>118.67492</v>
      </c>
      <c r="R95" s="59">
        <v>199.56681</v>
      </c>
      <c r="S95" s="59">
        <v>328.86975999999999</v>
      </c>
      <c r="T95" s="59">
        <v>872.428</v>
      </c>
      <c r="U95" s="59">
        <v>274.27447999999998</v>
      </c>
      <c r="V95" s="59">
        <v>79.156229999999994</v>
      </c>
      <c r="W95" s="59">
        <v>86.998829999999998</v>
      </c>
      <c r="X95" s="59">
        <v>181.79680999999999</v>
      </c>
      <c r="Y95" s="59">
        <v>88.560779999999994</v>
      </c>
      <c r="Z95" s="59">
        <v>266.27659</v>
      </c>
      <c r="AA95" s="59">
        <v>153.78431</v>
      </c>
      <c r="AB95" s="59">
        <v>179.94463000000002</v>
      </c>
      <c r="AC95" s="59">
        <v>1211.3648000000001</v>
      </c>
      <c r="AD95" s="59">
        <v>101.3124</v>
      </c>
      <c r="AE95" s="59">
        <v>1429.3746999999998</v>
      </c>
      <c r="AF95" s="59">
        <v>61.964109999999998</v>
      </c>
      <c r="AG95" s="59">
        <v>164.71281999999999</v>
      </c>
      <c r="AH95" s="59">
        <v>89.287300000000002</v>
      </c>
      <c r="AI95" s="59">
        <v>110.11552999999999</v>
      </c>
      <c r="AJ95" s="59">
        <v>61.938550000000006</v>
      </c>
      <c r="AK95" s="59">
        <v>9.4642400000000002</v>
      </c>
      <c r="AL95" s="59">
        <v>15642.63825</v>
      </c>
    </row>
    <row r="96" spans="1:38">
      <c r="A96" s="64" t="s">
        <v>257</v>
      </c>
      <c r="B96" s="59">
        <v>3513.5918199999996</v>
      </c>
      <c r="C96" s="59">
        <v>560.28039999999999</v>
      </c>
      <c r="D96" s="59">
        <v>1291.8945900000001</v>
      </c>
      <c r="E96" s="59">
        <v>433.11090999999999</v>
      </c>
      <c r="F96" s="59">
        <v>146.17754000000002</v>
      </c>
      <c r="G96" s="59">
        <v>169.43216000000001</v>
      </c>
      <c r="H96" s="59">
        <v>273.28107</v>
      </c>
      <c r="I96" s="59">
        <v>109.0449</v>
      </c>
      <c r="J96" s="59">
        <v>585.45574999999997</v>
      </c>
      <c r="K96" s="59">
        <v>247.99077</v>
      </c>
      <c r="L96" s="59">
        <v>82.714970000000008</v>
      </c>
      <c r="M96" s="59">
        <v>115.02611999999999</v>
      </c>
      <c r="N96" s="59">
        <v>957.37131999999997</v>
      </c>
      <c r="O96" s="59">
        <v>131.69807</v>
      </c>
      <c r="P96" s="59">
        <v>171.56898000000001</v>
      </c>
      <c r="Q96" s="59">
        <v>75.449730000000002</v>
      </c>
      <c r="R96" s="59">
        <v>150.22342</v>
      </c>
      <c r="S96" s="59">
        <v>81.129130000000004</v>
      </c>
      <c r="T96" s="59">
        <v>571.75891000000001</v>
      </c>
      <c r="U96" s="59">
        <v>224.35795000000002</v>
      </c>
      <c r="V96" s="59">
        <v>8.1107700000000005</v>
      </c>
      <c r="W96" s="59">
        <v>132.89954999999998</v>
      </c>
      <c r="X96" s="59">
        <v>188.32845999999998</v>
      </c>
      <c r="Y96" s="59">
        <v>294.51871999999997</v>
      </c>
      <c r="Z96" s="59">
        <v>96.575029999999998</v>
      </c>
      <c r="AA96" s="59">
        <v>129.28440000000001</v>
      </c>
      <c r="AB96" s="59">
        <v>222.04667000000001</v>
      </c>
      <c r="AC96" s="59">
        <v>453.75236999999998</v>
      </c>
      <c r="AD96" s="59">
        <v>206.52137999999999</v>
      </c>
      <c r="AE96" s="59">
        <v>540.55876999999998</v>
      </c>
      <c r="AF96" s="59">
        <v>130.04686999999998</v>
      </c>
      <c r="AG96" s="59">
        <v>94.645470000000003</v>
      </c>
      <c r="AH96" s="59">
        <v>317.60788000000002</v>
      </c>
      <c r="AI96" s="59">
        <v>19.00263</v>
      </c>
      <c r="AJ96" s="59">
        <v>33.192629999999994</v>
      </c>
      <c r="AK96" s="59">
        <v>43.979579999999999</v>
      </c>
      <c r="AL96" s="59">
        <v>12802.62969</v>
      </c>
    </row>
    <row r="97" spans="1:38">
      <c r="A97" s="64" t="s">
        <v>258</v>
      </c>
      <c r="B97" s="59">
        <v>1.2410000000000001E-2</v>
      </c>
      <c r="C97" s="59">
        <v>9.9773199999999989</v>
      </c>
      <c r="D97" s="59">
        <v>94.179919999999996</v>
      </c>
      <c r="E97" s="59">
        <v>76.392200000000003</v>
      </c>
      <c r="F97" s="59">
        <v>0</v>
      </c>
      <c r="G97" s="59">
        <v>10.0314</v>
      </c>
      <c r="H97" s="59">
        <v>5.0000000000000001E-3</v>
      </c>
      <c r="I97" s="59">
        <v>5.0000000000000001E-3</v>
      </c>
      <c r="J97" s="59">
        <v>8.0000000000000002E-3</v>
      </c>
      <c r="K97" s="59">
        <v>148.0909</v>
      </c>
      <c r="L97" s="59">
        <v>7.8297600000000003</v>
      </c>
      <c r="M97" s="59">
        <v>86.630080000000007</v>
      </c>
      <c r="N97" s="59">
        <v>51.6432</v>
      </c>
      <c r="O97" s="59">
        <v>6.0000000000000001E-3</v>
      </c>
      <c r="P97" s="59">
        <v>366.18362999999999</v>
      </c>
      <c r="Q97" s="59">
        <v>4.843</v>
      </c>
      <c r="R97" s="59">
        <v>11.0686</v>
      </c>
      <c r="S97" s="59">
        <v>7.0000000000000001E-3</v>
      </c>
      <c r="T97" s="59">
        <v>2E-3</v>
      </c>
      <c r="U97" s="59">
        <v>10.764010000000001</v>
      </c>
      <c r="V97" s="59">
        <v>119.40960000000001</v>
      </c>
      <c r="W97" s="59">
        <v>5.0000000000000001E-3</v>
      </c>
      <c r="X97" s="59">
        <v>1.103E-2</v>
      </c>
      <c r="Y97" s="59">
        <v>9.1345200000000002</v>
      </c>
      <c r="Z97" s="59">
        <v>80.279740000000004</v>
      </c>
      <c r="AA97" s="59">
        <v>5.0000000000000001E-3</v>
      </c>
      <c r="AB97" s="59">
        <v>37.699400000000004</v>
      </c>
      <c r="AC97" s="59">
        <v>242.28471999999999</v>
      </c>
      <c r="AD97" s="59">
        <v>5.9598500000000003</v>
      </c>
      <c r="AE97" s="59">
        <v>1.43E-2</v>
      </c>
      <c r="AF97" s="59">
        <v>1E-3</v>
      </c>
      <c r="AG97" s="59">
        <v>6.0000000000000001E-3</v>
      </c>
      <c r="AH97" s="59">
        <v>8.0000000000000002E-3</v>
      </c>
      <c r="AI97" s="59">
        <v>47.668699999999994</v>
      </c>
      <c r="AJ97" s="59">
        <v>30.799659999999999</v>
      </c>
      <c r="AK97" s="59">
        <v>12.2158</v>
      </c>
      <c r="AL97" s="59">
        <v>1463.18175</v>
      </c>
    </row>
    <row r="98" spans="1:38">
      <c r="A98" s="64" t="s">
        <v>259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169.12998000000002</v>
      </c>
    </row>
    <row r="99" spans="1:38">
      <c r="A99" s="64" t="s">
        <v>260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43.99532</v>
      </c>
      <c r="AE99" s="59">
        <v>0</v>
      </c>
      <c r="AF99" s="59">
        <v>0</v>
      </c>
      <c r="AG99" s="59">
        <v>0</v>
      </c>
      <c r="AH99" s="59">
        <v>0</v>
      </c>
      <c r="AI99" s="59">
        <v>0</v>
      </c>
      <c r="AJ99" s="59">
        <v>0</v>
      </c>
      <c r="AK99" s="59">
        <v>0</v>
      </c>
      <c r="AL99" s="59">
        <v>43.99532</v>
      </c>
    </row>
    <row r="100" spans="1:38">
      <c r="A100" s="64" t="s">
        <v>261</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2557.6151400000003</v>
      </c>
      <c r="AD100" s="59">
        <v>0</v>
      </c>
      <c r="AE100" s="59">
        <v>0</v>
      </c>
      <c r="AF100" s="59">
        <v>0</v>
      </c>
      <c r="AG100" s="59">
        <v>0</v>
      </c>
      <c r="AH100" s="59">
        <v>0</v>
      </c>
      <c r="AI100" s="59">
        <v>0</v>
      </c>
      <c r="AJ100" s="59">
        <v>0</v>
      </c>
      <c r="AK100" s="59">
        <v>0</v>
      </c>
      <c r="AL100" s="59">
        <v>2566.2137299999999</v>
      </c>
    </row>
    <row r="101" spans="1:38">
      <c r="A101" s="393" t="s">
        <v>262</v>
      </c>
      <c r="B101" s="446">
        <v>4660.0428200000006</v>
      </c>
      <c r="C101" s="446">
        <v>723.38308999999992</v>
      </c>
      <c r="D101" s="446">
        <v>2337.1907700000002</v>
      </c>
      <c r="E101" s="446">
        <v>1125.1161499999998</v>
      </c>
      <c r="F101" s="446">
        <v>235.20479999999998</v>
      </c>
      <c r="G101" s="446">
        <v>582.72307999999998</v>
      </c>
      <c r="H101" s="446">
        <v>257.46708000000001</v>
      </c>
      <c r="I101" s="446">
        <v>427.08253999999999</v>
      </c>
      <c r="J101" s="446">
        <v>42.162379999999999</v>
      </c>
      <c r="K101" s="446">
        <v>582.26152000000002</v>
      </c>
      <c r="L101" s="446">
        <v>442.09969999999998</v>
      </c>
      <c r="M101" s="446">
        <v>324.49879999999996</v>
      </c>
      <c r="N101" s="446">
        <v>1370.9198100000001</v>
      </c>
      <c r="O101" s="446">
        <v>185.98361</v>
      </c>
      <c r="P101" s="446">
        <v>524.58037999999999</v>
      </c>
      <c r="Q101" s="446">
        <v>11.526249999999999</v>
      </c>
      <c r="R101" s="446">
        <v>579.58189000000004</v>
      </c>
      <c r="S101" s="446">
        <v>550.4357</v>
      </c>
      <c r="T101" s="446">
        <v>1298.2839299999998</v>
      </c>
      <c r="U101" s="446">
        <v>110.51562</v>
      </c>
      <c r="V101" s="446">
        <v>39.094360000000002</v>
      </c>
      <c r="W101" s="446">
        <v>78.837199999999996</v>
      </c>
      <c r="X101" s="446">
        <v>332.25198999999998</v>
      </c>
      <c r="Y101" s="446">
        <v>101.06377999999999</v>
      </c>
      <c r="Z101" s="446">
        <v>294.39186999999998</v>
      </c>
      <c r="AA101" s="446">
        <v>646.31951000000004</v>
      </c>
      <c r="AB101" s="446">
        <v>32.414720000000003</v>
      </c>
      <c r="AC101" s="446">
        <v>743.17153000000008</v>
      </c>
      <c r="AD101" s="446">
        <v>239.23498999999998</v>
      </c>
      <c r="AE101" s="446">
        <v>655.90562</v>
      </c>
      <c r="AF101" s="446">
        <v>87.825220000000002</v>
      </c>
      <c r="AG101" s="446">
        <v>192.46449999999999</v>
      </c>
      <c r="AH101" s="446">
        <v>132.10367000000002</v>
      </c>
      <c r="AI101" s="446">
        <v>280.56761999999998</v>
      </c>
      <c r="AJ101" s="446">
        <v>74.436369999999997</v>
      </c>
      <c r="AK101" s="446">
        <v>3.2719</v>
      </c>
      <c r="AL101" s="446">
        <v>20304.414769999999</v>
      </c>
    </row>
    <row r="102" spans="1:38">
      <c r="A102" s="64" t="s">
        <v>263</v>
      </c>
      <c r="B102" s="59">
        <v>874.11858999999993</v>
      </c>
      <c r="C102" s="59">
        <v>57.029379999999996</v>
      </c>
      <c r="D102" s="59">
        <v>795.17220999999995</v>
      </c>
      <c r="E102" s="59">
        <v>804.04995999999994</v>
      </c>
      <c r="F102" s="59">
        <v>80.758579999999995</v>
      </c>
      <c r="G102" s="59">
        <v>31.781080000000003</v>
      </c>
      <c r="H102" s="59">
        <v>118.28058999999999</v>
      </c>
      <c r="I102" s="59">
        <v>416.30253999999996</v>
      </c>
      <c r="J102" s="59">
        <v>0</v>
      </c>
      <c r="K102" s="59">
        <v>130.84182000000001</v>
      </c>
      <c r="L102" s="59">
        <v>96.773809999999997</v>
      </c>
      <c r="M102" s="59">
        <v>216.32964999999999</v>
      </c>
      <c r="N102" s="59">
        <v>476.98265000000004</v>
      </c>
      <c r="O102" s="59">
        <v>152.01671999999999</v>
      </c>
      <c r="P102" s="59">
        <v>71.51979</v>
      </c>
      <c r="Q102" s="59">
        <v>0</v>
      </c>
      <c r="R102" s="59">
        <v>162.47648000000001</v>
      </c>
      <c r="S102" s="59">
        <v>69.38803999999999</v>
      </c>
      <c r="T102" s="59">
        <v>1140.3869099999999</v>
      </c>
      <c r="U102" s="59">
        <v>17.464400000000001</v>
      </c>
      <c r="V102" s="59">
        <v>5.4634900000000002</v>
      </c>
      <c r="W102" s="59">
        <v>0</v>
      </c>
      <c r="X102" s="59">
        <v>143.63867000000002</v>
      </c>
      <c r="Y102" s="59">
        <v>56.09301</v>
      </c>
      <c r="Z102" s="59">
        <v>119.70124</v>
      </c>
      <c r="AA102" s="59">
        <v>41.367410000000007</v>
      </c>
      <c r="AB102" s="59">
        <v>0</v>
      </c>
      <c r="AC102" s="59">
        <v>450.68110999999999</v>
      </c>
      <c r="AD102" s="59">
        <v>61.865220000000001</v>
      </c>
      <c r="AE102" s="59">
        <v>287.87655999999998</v>
      </c>
      <c r="AF102" s="59">
        <v>35.718789999999998</v>
      </c>
      <c r="AG102" s="59">
        <v>82.388289999999998</v>
      </c>
      <c r="AH102" s="59">
        <v>79.964250000000007</v>
      </c>
      <c r="AI102" s="59">
        <v>17.36787</v>
      </c>
      <c r="AJ102" s="59">
        <v>22.62612</v>
      </c>
      <c r="AK102" s="59">
        <v>3.2719</v>
      </c>
      <c r="AL102" s="59">
        <v>7119.6971299999996</v>
      </c>
    </row>
    <row r="103" spans="1:38">
      <c r="A103" s="64" t="s">
        <v>264</v>
      </c>
      <c r="B103" s="59">
        <v>719.81514000000004</v>
      </c>
      <c r="C103" s="59">
        <v>0</v>
      </c>
      <c r="D103" s="59">
        <v>182.69556</v>
      </c>
      <c r="E103" s="59">
        <v>0</v>
      </c>
      <c r="F103" s="59">
        <v>0</v>
      </c>
      <c r="G103" s="59">
        <v>0</v>
      </c>
      <c r="H103" s="59">
        <v>30.054669999999998</v>
      </c>
      <c r="I103" s="59">
        <v>0</v>
      </c>
      <c r="J103" s="59">
        <v>0</v>
      </c>
      <c r="K103" s="59">
        <v>0</v>
      </c>
      <c r="L103" s="59">
        <v>0</v>
      </c>
      <c r="M103" s="59">
        <v>5.6390399999999996</v>
      </c>
      <c r="N103" s="59">
        <v>0</v>
      </c>
      <c r="O103" s="59">
        <v>0</v>
      </c>
      <c r="P103" s="59">
        <v>0</v>
      </c>
      <c r="Q103" s="59">
        <v>0</v>
      </c>
      <c r="R103" s="59">
        <v>25.236689999999999</v>
      </c>
      <c r="S103" s="59">
        <v>174.17148</v>
      </c>
      <c r="T103" s="59">
        <v>47.784599999999998</v>
      </c>
      <c r="U103" s="59">
        <v>38.98856</v>
      </c>
      <c r="V103" s="59">
        <v>0</v>
      </c>
      <c r="W103" s="59">
        <v>0</v>
      </c>
      <c r="X103" s="59">
        <v>70.236620000000002</v>
      </c>
      <c r="Y103" s="59">
        <v>0</v>
      </c>
      <c r="Z103" s="59">
        <v>40.32376</v>
      </c>
      <c r="AA103" s="59">
        <v>14.51305</v>
      </c>
      <c r="AB103" s="59">
        <v>0</v>
      </c>
      <c r="AC103" s="59">
        <v>0</v>
      </c>
      <c r="AD103" s="59">
        <v>116.78573</v>
      </c>
      <c r="AE103" s="59">
        <v>59.3292</v>
      </c>
      <c r="AF103" s="59">
        <v>1.64866</v>
      </c>
      <c r="AG103" s="59">
        <v>0</v>
      </c>
      <c r="AH103" s="59">
        <v>0</v>
      </c>
      <c r="AI103" s="59">
        <v>171.57695000000001</v>
      </c>
      <c r="AJ103" s="59">
        <v>6.7382200000000001</v>
      </c>
      <c r="AK103" s="59">
        <v>0</v>
      </c>
      <c r="AL103" s="59">
        <v>1705.53793</v>
      </c>
    </row>
    <row r="104" spans="1:38">
      <c r="A104" s="64" t="s">
        <v>265</v>
      </c>
      <c r="B104" s="59">
        <v>2990.5725299999999</v>
      </c>
      <c r="C104" s="59">
        <v>0</v>
      </c>
      <c r="D104" s="59">
        <v>0</v>
      </c>
      <c r="E104" s="59">
        <v>0</v>
      </c>
      <c r="F104" s="59">
        <v>0</v>
      </c>
      <c r="G104" s="59">
        <v>0</v>
      </c>
      <c r="H104" s="59">
        <v>0</v>
      </c>
      <c r="I104" s="59">
        <v>0</v>
      </c>
      <c r="J104" s="59">
        <v>0</v>
      </c>
      <c r="K104" s="59">
        <v>345.2004</v>
      </c>
      <c r="L104" s="59">
        <v>514.51787999999999</v>
      </c>
      <c r="M104" s="59">
        <v>110.72286</v>
      </c>
      <c r="N104" s="59">
        <v>102.52227000000001</v>
      </c>
      <c r="O104" s="59">
        <v>157.26526999999999</v>
      </c>
      <c r="P104" s="59">
        <v>0</v>
      </c>
      <c r="Q104" s="59">
        <v>0</v>
      </c>
      <c r="R104" s="59">
        <v>0</v>
      </c>
      <c r="S104" s="59">
        <v>0</v>
      </c>
      <c r="T104" s="59">
        <v>0</v>
      </c>
      <c r="U104" s="59">
        <v>0.02</v>
      </c>
      <c r="V104" s="59">
        <v>0</v>
      </c>
      <c r="W104" s="59">
        <v>0</v>
      </c>
      <c r="X104" s="59">
        <v>0</v>
      </c>
      <c r="Y104" s="59">
        <v>0</v>
      </c>
      <c r="Z104" s="59">
        <v>1.9985599999999999</v>
      </c>
      <c r="AA104" s="59">
        <v>0.10199999999999999</v>
      </c>
      <c r="AB104" s="59">
        <v>0</v>
      </c>
      <c r="AC104" s="59">
        <v>0</v>
      </c>
      <c r="AD104" s="59">
        <v>0</v>
      </c>
      <c r="AE104" s="59">
        <v>0</v>
      </c>
      <c r="AF104" s="59">
        <v>0</v>
      </c>
      <c r="AG104" s="59">
        <v>0</v>
      </c>
      <c r="AH104" s="59">
        <v>0</v>
      </c>
      <c r="AI104" s="59">
        <v>0</v>
      </c>
      <c r="AJ104" s="59">
        <v>0</v>
      </c>
      <c r="AK104" s="59">
        <v>0</v>
      </c>
      <c r="AL104" s="59">
        <v>4222.9217699999999</v>
      </c>
    </row>
    <row r="105" spans="1:38">
      <c r="A105" s="64" t="s">
        <v>266</v>
      </c>
      <c r="B105" s="59">
        <v>75.536559999999994</v>
      </c>
      <c r="C105" s="59">
        <v>666.35370999999998</v>
      </c>
      <c r="D105" s="59">
        <v>1359.3230000000001</v>
      </c>
      <c r="E105" s="59">
        <v>321.06619000000001</v>
      </c>
      <c r="F105" s="59">
        <v>154.44622000000001</v>
      </c>
      <c r="G105" s="59">
        <v>550.94200000000001</v>
      </c>
      <c r="H105" s="59">
        <v>109.13182</v>
      </c>
      <c r="I105" s="59">
        <v>10.78</v>
      </c>
      <c r="J105" s="59">
        <v>42.162379999999999</v>
      </c>
      <c r="K105" s="59">
        <v>448.15969999999999</v>
      </c>
      <c r="L105" s="59">
        <v>83.347899999999996</v>
      </c>
      <c r="M105" s="59">
        <v>102.53011000000001</v>
      </c>
      <c r="N105" s="59">
        <v>875.67951000000005</v>
      </c>
      <c r="O105" s="59">
        <v>33.966900000000003</v>
      </c>
      <c r="P105" s="59">
        <v>453.06059000000005</v>
      </c>
      <c r="Q105" s="59">
        <v>11.526249999999999</v>
      </c>
      <c r="R105" s="59">
        <v>391.86872</v>
      </c>
      <c r="S105" s="59">
        <v>306.87617999999998</v>
      </c>
      <c r="T105" s="59">
        <v>110.11242</v>
      </c>
      <c r="U105" s="59">
        <v>54.042660000000005</v>
      </c>
      <c r="V105" s="59">
        <v>33.630870000000002</v>
      </c>
      <c r="W105" s="59">
        <v>78.837199999999996</v>
      </c>
      <c r="X105" s="59">
        <v>118.3767</v>
      </c>
      <c r="Y105" s="59">
        <v>44.970769999999995</v>
      </c>
      <c r="Z105" s="59">
        <v>167.57792999999998</v>
      </c>
      <c r="AA105" s="59">
        <v>590.33705000000009</v>
      </c>
      <c r="AB105" s="59">
        <v>32.414720000000003</v>
      </c>
      <c r="AC105" s="59">
        <v>292.49041999999997</v>
      </c>
      <c r="AD105" s="59">
        <v>60.584040000000002</v>
      </c>
      <c r="AE105" s="59">
        <v>308.69986</v>
      </c>
      <c r="AF105" s="59">
        <v>50.457769999999996</v>
      </c>
      <c r="AG105" s="59">
        <v>110.07621</v>
      </c>
      <c r="AH105" s="59">
        <v>52.139420000000001</v>
      </c>
      <c r="AI105" s="59">
        <v>91.622799999999998</v>
      </c>
      <c r="AJ105" s="59">
        <v>45.072029999999998</v>
      </c>
      <c r="AK105" s="59">
        <v>0</v>
      </c>
      <c r="AL105" s="59">
        <v>8238.2006099999999</v>
      </c>
    </row>
    <row r="106" spans="1:38">
      <c r="A106" s="99" t="s">
        <v>267</v>
      </c>
      <c r="B106" s="95">
        <v>0</v>
      </c>
      <c r="C106" s="95">
        <v>0</v>
      </c>
      <c r="D106" s="95">
        <v>0</v>
      </c>
      <c r="E106" s="95">
        <v>0</v>
      </c>
      <c r="F106" s="95">
        <v>0</v>
      </c>
      <c r="G106" s="95">
        <v>0</v>
      </c>
      <c r="H106" s="95">
        <v>0</v>
      </c>
      <c r="I106" s="95">
        <v>0</v>
      </c>
      <c r="J106" s="95">
        <v>0</v>
      </c>
      <c r="K106" s="95">
        <v>-341.94040000000001</v>
      </c>
      <c r="L106" s="95">
        <v>-252.53989000000001</v>
      </c>
      <c r="M106" s="95">
        <v>-110.72286</v>
      </c>
      <c r="N106" s="95">
        <v>-84.264619999999994</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-981.94267000000002</v>
      </c>
    </row>
    <row r="107" spans="1:38">
      <c r="A107" s="393" t="s">
        <v>268</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c r="AI107" s="446">
        <v>0</v>
      </c>
      <c r="AJ107" s="446">
        <v>0</v>
      </c>
      <c r="AK107" s="446">
        <v>0</v>
      </c>
      <c r="AL107" s="446">
        <v>0</v>
      </c>
    </row>
    <row r="108" spans="1:38">
      <c r="A108" s="64" t="s">
        <v>269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row>
    <row r="109" spans="1:38">
      <c r="A109" s="64" t="s">
        <v>270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row>
    <row r="110" spans="1:38">
      <c r="A110" s="64" t="s">
        <v>271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row>
    <row r="111" spans="1:38">
      <c r="A111" s="64" t="s">
        <v>272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row>
    <row r="112" spans="1:38">
      <c r="A112" s="64" t="s">
        <v>273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row>
    <row r="113" spans="1:38">
      <c r="A113" s="64" t="s">
        <v>274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row>
    <row r="114" spans="1:38">
      <c r="A114" s="393" t="s">
        <v>275</v>
      </c>
      <c r="B114" s="446">
        <v>1661541.7765899999</v>
      </c>
      <c r="C114" s="446">
        <v>449448.25413999998</v>
      </c>
      <c r="D114" s="446">
        <v>958324.30892999994</v>
      </c>
      <c r="E114" s="446">
        <v>333502.57551999995</v>
      </c>
      <c r="F114" s="446">
        <v>178281.64513999998</v>
      </c>
      <c r="G114" s="446">
        <v>166060.40343000001</v>
      </c>
      <c r="H114" s="446">
        <v>117081.94809999999</v>
      </c>
      <c r="I114" s="446">
        <v>219773.87557</v>
      </c>
      <c r="J114" s="446">
        <v>199129.77419999999</v>
      </c>
      <c r="K114" s="446">
        <v>268380.88842999999</v>
      </c>
      <c r="L114" s="446">
        <v>115783.11102</v>
      </c>
      <c r="M114" s="446">
        <v>291704.44248999999</v>
      </c>
      <c r="N114" s="446">
        <v>337618.29625999997</v>
      </c>
      <c r="O114" s="446">
        <v>125920.55585999999</v>
      </c>
      <c r="P114" s="446">
        <v>138262.50668000002</v>
      </c>
      <c r="Q114" s="446">
        <v>61296.533320000002</v>
      </c>
      <c r="R114" s="446">
        <v>71003.340530000001</v>
      </c>
      <c r="S114" s="446">
        <v>90073.352249999996</v>
      </c>
      <c r="T114" s="446">
        <v>85048.806540000005</v>
      </c>
      <c r="U114" s="446">
        <v>182713.95853999999</v>
      </c>
      <c r="V114" s="446">
        <v>70170.616120000006</v>
      </c>
      <c r="W114" s="446">
        <v>108794.3374</v>
      </c>
      <c r="X114" s="446">
        <v>267195.59278000001</v>
      </c>
      <c r="Y114" s="446">
        <v>115203.88098999999</v>
      </c>
      <c r="Z114" s="446">
        <v>284646.95921</v>
      </c>
      <c r="AA114" s="446">
        <v>127788.99562999999</v>
      </c>
      <c r="AB114" s="446">
        <v>336790.97420999996</v>
      </c>
      <c r="AC114" s="446">
        <v>245103.73268000002</v>
      </c>
      <c r="AD114" s="446">
        <v>69281.523939999999</v>
      </c>
      <c r="AE114" s="446">
        <v>279704.53326</v>
      </c>
      <c r="AF114" s="446">
        <v>39119.201829999998</v>
      </c>
      <c r="AG114" s="446">
        <v>58932.148070000003</v>
      </c>
      <c r="AH114" s="446">
        <v>59528.245790000001</v>
      </c>
      <c r="AI114" s="446">
        <v>18022.687190000001</v>
      </c>
      <c r="AJ114" s="446">
        <v>41656.059119999998</v>
      </c>
      <c r="AK114" s="446">
        <v>6915.1501200000002</v>
      </c>
      <c r="AL114" s="446">
        <v>8179804.9918800006</v>
      </c>
    </row>
    <row r="115" spans="1:38">
      <c r="A115" s="393" t="s">
        <v>276</v>
      </c>
      <c r="B115" s="446">
        <v>1067023.4294099999</v>
      </c>
      <c r="C115" s="446">
        <v>401107.09402999998</v>
      </c>
      <c r="D115" s="446">
        <v>766759.77504999994</v>
      </c>
      <c r="E115" s="446">
        <v>285302.29113999999</v>
      </c>
      <c r="F115" s="446">
        <v>164215.26301</v>
      </c>
      <c r="G115" s="446">
        <v>147407.54493</v>
      </c>
      <c r="H115" s="446">
        <v>110889.07737</v>
      </c>
      <c r="I115" s="446">
        <v>192891.83546</v>
      </c>
      <c r="J115" s="446">
        <v>176341.26506000001</v>
      </c>
      <c r="K115" s="446">
        <v>247175.92577999999</v>
      </c>
      <c r="L115" s="446">
        <v>93140.93793</v>
      </c>
      <c r="M115" s="446">
        <v>263139.50559000002</v>
      </c>
      <c r="N115" s="446">
        <v>318052.49014999997</v>
      </c>
      <c r="O115" s="446">
        <v>106163.42014</v>
      </c>
      <c r="P115" s="446">
        <v>131956.40919000001</v>
      </c>
      <c r="Q115" s="446">
        <v>51897.222479999997</v>
      </c>
      <c r="R115" s="446">
        <v>64263.520969999998</v>
      </c>
      <c r="S115" s="446">
        <v>84472.127379999991</v>
      </c>
      <c r="T115" s="446">
        <v>73907.680930000002</v>
      </c>
      <c r="U115" s="446">
        <v>166869.80843999999</v>
      </c>
      <c r="V115" s="446">
        <v>64141.832320000001</v>
      </c>
      <c r="W115" s="446">
        <v>94872.86987000001</v>
      </c>
      <c r="X115" s="446">
        <v>234176.80018000002</v>
      </c>
      <c r="Y115" s="446">
        <v>101163.63223999999</v>
      </c>
      <c r="Z115" s="446">
        <v>259583.13708000001</v>
      </c>
      <c r="AA115" s="446">
        <v>99892.476459999991</v>
      </c>
      <c r="AB115" s="446">
        <v>264816.33071000001</v>
      </c>
      <c r="AC115" s="446">
        <v>227998.75482</v>
      </c>
      <c r="AD115" s="446">
        <v>57771.134760000001</v>
      </c>
      <c r="AE115" s="446">
        <v>249575.81711</v>
      </c>
      <c r="AF115" s="446">
        <v>21671.985860000001</v>
      </c>
      <c r="AG115" s="446">
        <v>53786.154049999997</v>
      </c>
      <c r="AH115" s="446">
        <v>56070.449059999999</v>
      </c>
      <c r="AI115" s="446">
        <v>14208.688609999999</v>
      </c>
      <c r="AJ115" s="446">
        <v>39839.391960000001</v>
      </c>
      <c r="AK115" s="446">
        <v>4835.9826499999999</v>
      </c>
      <c r="AL115" s="446">
        <v>6757382.0621800004</v>
      </c>
    </row>
    <row r="116" spans="1:38">
      <c r="A116" s="64" t="s">
        <v>277</v>
      </c>
      <c r="B116" s="59">
        <v>1247.2250100000001</v>
      </c>
      <c r="C116" s="59">
        <v>37.817070000000001</v>
      </c>
      <c r="D116" s="59">
        <v>2294.8870400000001</v>
      </c>
      <c r="E116" s="59">
        <v>0</v>
      </c>
      <c r="F116" s="59">
        <v>26</v>
      </c>
      <c r="G116" s="59">
        <v>13.8</v>
      </c>
      <c r="H116" s="59">
        <v>72.146190000000004</v>
      </c>
      <c r="I116" s="59">
        <v>95.064580000000007</v>
      </c>
      <c r="J116" s="59">
        <v>0</v>
      </c>
      <c r="K116" s="59">
        <v>179.52607</v>
      </c>
      <c r="L116" s="59">
        <v>9.4411500000000004</v>
      </c>
      <c r="M116" s="59">
        <v>0</v>
      </c>
      <c r="N116" s="59">
        <v>10.097149999999999</v>
      </c>
      <c r="O116" s="59">
        <v>0</v>
      </c>
      <c r="P116" s="59">
        <v>15.08367</v>
      </c>
      <c r="Q116" s="59">
        <v>0</v>
      </c>
      <c r="R116" s="59">
        <v>0</v>
      </c>
      <c r="S116" s="59">
        <v>15.98359</v>
      </c>
      <c r="T116" s="59">
        <v>2.1619600000000001</v>
      </c>
      <c r="U116" s="59">
        <v>0</v>
      </c>
      <c r="V116" s="59">
        <v>0</v>
      </c>
      <c r="W116" s="59">
        <v>0</v>
      </c>
      <c r="X116" s="59">
        <v>9.2751900000000003</v>
      </c>
      <c r="Y116" s="59">
        <v>30.086400000000001</v>
      </c>
      <c r="Z116" s="59">
        <v>127.50689999999999</v>
      </c>
      <c r="AA116" s="59">
        <v>0</v>
      </c>
      <c r="AB116" s="59">
        <v>1.6702000000000001</v>
      </c>
      <c r="AC116" s="59">
        <v>0</v>
      </c>
      <c r="AD116" s="59">
        <v>35.550410000000007</v>
      </c>
      <c r="AE116" s="59">
        <v>0</v>
      </c>
      <c r="AF116" s="59">
        <v>0</v>
      </c>
      <c r="AG116" s="59">
        <v>0</v>
      </c>
      <c r="AH116" s="59">
        <v>5.6028799999999999</v>
      </c>
      <c r="AI116" s="59">
        <v>0</v>
      </c>
      <c r="AJ116" s="59">
        <v>0</v>
      </c>
      <c r="AK116" s="59">
        <v>2.4745999999999997</v>
      </c>
      <c r="AL116" s="59">
        <v>4231.4000599999999</v>
      </c>
    </row>
    <row r="117" spans="1:38">
      <c r="A117" s="64" t="s">
        <v>278</v>
      </c>
      <c r="B117" s="59">
        <v>0</v>
      </c>
      <c r="C117" s="59">
        <v>0</v>
      </c>
      <c r="D117" s="59">
        <v>1464.25703</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1464.25703</v>
      </c>
    </row>
    <row r="118" spans="1:38">
      <c r="A118" s="64" t="s">
        <v>279</v>
      </c>
      <c r="B118" s="59">
        <v>1247.2250100000001</v>
      </c>
      <c r="C118" s="59">
        <v>37.817070000000001</v>
      </c>
      <c r="D118" s="59">
        <v>830.63000999999997</v>
      </c>
      <c r="E118" s="59">
        <v>0</v>
      </c>
      <c r="F118" s="59">
        <v>26</v>
      </c>
      <c r="G118" s="59">
        <v>13.8</v>
      </c>
      <c r="H118" s="59">
        <v>72.146190000000004</v>
      </c>
      <c r="I118" s="59">
        <v>95.064580000000007</v>
      </c>
      <c r="J118" s="59">
        <v>0</v>
      </c>
      <c r="K118" s="59">
        <v>179.52607</v>
      </c>
      <c r="L118" s="59">
        <v>9.4411500000000004</v>
      </c>
      <c r="M118" s="59">
        <v>0</v>
      </c>
      <c r="N118" s="59">
        <v>10.097149999999999</v>
      </c>
      <c r="O118" s="59">
        <v>0</v>
      </c>
      <c r="P118" s="59">
        <v>15.08367</v>
      </c>
      <c r="Q118" s="59">
        <v>0</v>
      </c>
      <c r="R118" s="59">
        <v>0</v>
      </c>
      <c r="S118" s="59">
        <v>15.98359</v>
      </c>
      <c r="T118" s="59">
        <v>2.1619600000000001</v>
      </c>
      <c r="U118" s="59">
        <v>0</v>
      </c>
      <c r="V118" s="59">
        <v>0</v>
      </c>
      <c r="W118" s="59">
        <v>0</v>
      </c>
      <c r="X118" s="59">
        <v>9.2751900000000003</v>
      </c>
      <c r="Y118" s="59">
        <v>30.086400000000001</v>
      </c>
      <c r="Z118" s="59">
        <v>127.50689999999999</v>
      </c>
      <c r="AA118" s="59">
        <v>0</v>
      </c>
      <c r="AB118" s="59">
        <v>1.6702000000000001</v>
      </c>
      <c r="AC118" s="59">
        <v>0</v>
      </c>
      <c r="AD118" s="59">
        <v>35.550410000000007</v>
      </c>
      <c r="AE118" s="59">
        <v>0</v>
      </c>
      <c r="AF118" s="59">
        <v>0</v>
      </c>
      <c r="AG118" s="59">
        <v>0</v>
      </c>
      <c r="AH118" s="59">
        <v>5.6028799999999999</v>
      </c>
      <c r="AI118" s="59">
        <v>0</v>
      </c>
      <c r="AJ118" s="59">
        <v>0</v>
      </c>
      <c r="AK118" s="59">
        <v>2.4745999999999997</v>
      </c>
      <c r="AL118" s="59">
        <v>2767.1430299999997</v>
      </c>
    </row>
    <row r="119" spans="1:38">
      <c r="A119" s="64" t="s">
        <v>280</v>
      </c>
      <c r="B119" s="59">
        <v>459413.24283999996</v>
      </c>
      <c r="C119" s="59">
        <v>105854.82889</v>
      </c>
      <c r="D119" s="59">
        <v>184453.26288999998</v>
      </c>
      <c r="E119" s="59">
        <v>122765.33509000001</v>
      </c>
      <c r="F119" s="59">
        <v>40617.498979999997</v>
      </c>
      <c r="G119" s="59">
        <v>34962.032840000007</v>
      </c>
      <c r="H119" s="59">
        <v>41791.21731</v>
      </c>
      <c r="I119" s="59">
        <v>48607.866459999997</v>
      </c>
      <c r="J119" s="59">
        <v>36063.804130000004</v>
      </c>
      <c r="K119" s="59">
        <v>88510.690860000002</v>
      </c>
      <c r="L119" s="59">
        <v>40678.571340000002</v>
      </c>
      <c r="M119" s="59">
        <v>104061.29701000001</v>
      </c>
      <c r="N119" s="59">
        <v>186045.35422000001</v>
      </c>
      <c r="O119" s="59">
        <v>36078.76816</v>
      </c>
      <c r="P119" s="59">
        <v>44541.664189999996</v>
      </c>
      <c r="Q119" s="59">
        <v>18497.033950000001</v>
      </c>
      <c r="R119" s="59">
        <v>19061.840899999999</v>
      </c>
      <c r="S119" s="59">
        <v>31067.32704</v>
      </c>
      <c r="T119" s="59">
        <v>25982.6872</v>
      </c>
      <c r="U119" s="59">
        <v>47241.392119999997</v>
      </c>
      <c r="V119" s="59">
        <v>18557.585010000003</v>
      </c>
      <c r="W119" s="59">
        <v>29008.33743</v>
      </c>
      <c r="X119" s="59">
        <v>27741.96415</v>
      </c>
      <c r="Y119" s="59">
        <v>33405.857190000002</v>
      </c>
      <c r="Z119" s="59">
        <v>38348.042200000004</v>
      </c>
      <c r="AA119" s="59">
        <v>25578.154979999999</v>
      </c>
      <c r="AB119" s="59">
        <v>67061.249079999994</v>
      </c>
      <c r="AC119" s="59">
        <v>85722.12870999999</v>
      </c>
      <c r="AD119" s="59">
        <v>14713.45016</v>
      </c>
      <c r="AE119" s="59">
        <v>107206.92079999999</v>
      </c>
      <c r="AF119" s="59">
        <v>13298.881039999998</v>
      </c>
      <c r="AG119" s="59">
        <v>25105.404790000001</v>
      </c>
      <c r="AH119" s="59">
        <v>12395.00844</v>
      </c>
      <c r="AI119" s="59">
        <v>4012.36247</v>
      </c>
      <c r="AJ119" s="59">
        <v>6107.7570800000003</v>
      </c>
      <c r="AK119" s="59">
        <v>1222.12093</v>
      </c>
      <c r="AL119" s="59">
        <v>2225780.9408800001</v>
      </c>
    </row>
    <row r="120" spans="1:38">
      <c r="A120" s="64" t="s">
        <v>281</v>
      </c>
      <c r="B120" s="59">
        <v>19787.060539999999</v>
      </c>
      <c r="C120" s="59">
        <v>263046.85028000001</v>
      </c>
      <c r="D120" s="59">
        <v>513787.64064999996</v>
      </c>
      <c r="E120" s="59">
        <v>151197.76875999998</v>
      </c>
      <c r="F120" s="59">
        <v>116181.92462000001</v>
      </c>
      <c r="G120" s="59">
        <v>108396.96794</v>
      </c>
      <c r="H120" s="59">
        <v>64580.24697</v>
      </c>
      <c r="I120" s="59">
        <v>138659.81936000002</v>
      </c>
      <c r="J120" s="59">
        <v>122534.26484999999</v>
      </c>
      <c r="K120" s="59">
        <v>136398.59193999998</v>
      </c>
      <c r="L120" s="59">
        <v>50412.267909999995</v>
      </c>
      <c r="M120" s="59">
        <v>147448.00484000001</v>
      </c>
      <c r="N120" s="59">
        <v>126865.42318000001</v>
      </c>
      <c r="O120" s="59">
        <v>64786.418890000001</v>
      </c>
      <c r="P120" s="59">
        <v>80312.665139999997</v>
      </c>
      <c r="Q120" s="59">
        <v>31416.363670000002</v>
      </c>
      <c r="R120" s="59">
        <v>40035.810259999998</v>
      </c>
      <c r="S120" s="59">
        <v>49400.334490000001</v>
      </c>
      <c r="T120" s="59">
        <v>44824.674950000001</v>
      </c>
      <c r="U120" s="59">
        <v>116817.28539</v>
      </c>
      <c r="V120" s="59">
        <v>41591.652289999998</v>
      </c>
      <c r="W120" s="59">
        <v>62070.177229999994</v>
      </c>
      <c r="X120" s="59">
        <v>198360.99416999999</v>
      </c>
      <c r="Y120" s="59">
        <v>63604.807179999996</v>
      </c>
      <c r="Z120" s="59">
        <v>197799.44822999998</v>
      </c>
      <c r="AA120" s="59">
        <v>70691.23921</v>
      </c>
      <c r="AB120" s="59">
        <v>185773.61081000001</v>
      </c>
      <c r="AC120" s="59">
        <v>128747.93962</v>
      </c>
      <c r="AD120" s="59">
        <v>41399.33309</v>
      </c>
      <c r="AE120" s="59">
        <v>136315.23883000002</v>
      </c>
      <c r="AF120" s="59">
        <v>8080.2556399999994</v>
      </c>
      <c r="AG120" s="59">
        <v>26906.863710000001</v>
      </c>
      <c r="AH120" s="59">
        <v>37626.847759999997</v>
      </c>
      <c r="AI120" s="59">
        <v>9618.4502899999989</v>
      </c>
      <c r="AJ120" s="59">
        <v>31530.416149999997</v>
      </c>
      <c r="AK120" s="59">
        <v>3527.2876000000001</v>
      </c>
      <c r="AL120" s="59">
        <v>3630534.9464400001</v>
      </c>
    </row>
    <row r="121" spans="1:38">
      <c r="A121" s="65" t="s">
        <v>282</v>
      </c>
      <c r="B121" s="59">
        <v>3362.8735200000001</v>
      </c>
      <c r="C121" s="59">
        <v>13475.19527</v>
      </c>
      <c r="D121" s="59">
        <v>12326.783439999999</v>
      </c>
      <c r="E121" s="59">
        <v>5982.9696199999998</v>
      </c>
      <c r="F121" s="59">
        <v>7937.6915799999997</v>
      </c>
      <c r="G121" s="59">
        <v>3567.65823</v>
      </c>
      <c r="H121" s="59">
        <v>5338.9118899999994</v>
      </c>
      <c r="I121" s="59">
        <v>2795.76244</v>
      </c>
      <c r="J121" s="59">
        <v>2468.7111099999997</v>
      </c>
      <c r="K121" s="59">
        <v>6028.3102500000005</v>
      </c>
      <c r="L121" s="59">
        <v>992.20265000000006</v>
      </c>
      <c r="M121" s="59">
        <v>4694.0006700000004</v>
      </c>
      <c r="N121" s="59">
        <v>4445.68451</v>
      </c>
      <c r="O121" s="59">
        <v>9020.9522500000003</v>
      </c>
      <c r="P121" s="59">
        <v>2526.8114300000002</v>
      </c>
      <c r="Q121" s="59">
        <v>132.40558999999999</v>
      </c>
      <c r="R121" s="59">
        <v>948.50109999999995</v>
      </c>
      <c r="S121" s="59">
        <v>970.68167000000005</v>
      </c>
      <c r="T121" s="59">
        <v>3919.99307</v>
      </c>
      <c r="U121" s="59">
        <v>2316.2552099999998</v>
      </c>
      <c r="V121" s="59">
        <v>2803.0918199999996</v>
      </c>
      <c r="W121" s="59">
        <v>3697.4276600000003</v>
      </c>
      <c r="X121" s="59">
        <v>4399.5965400000005</v>
      </c>
      <c r="Y121" s="59">
        <v>3321.0590899999997</v>
      </c>
      <c r="Z121" s="59">
        <v>15563.84649</v>
      </c>
      <c r="AA121" s="59">
        <v>1300.6739</v>
      </c>
      <c r="AB121" s="59">
        <v>7360.1074900000003</v>
      </c>
      <c r="AC121" s="59">
        <v>5848.5014499999997</v>
      </c>
      <c r="AD121" s="59">
        <v>598.90928000000008</v>
      </c>
      <c r="AE121" s="59">
        <v>6127.5487800000001</v>
      </c>
      <c r="AF121" s="59">
        <v>1655.5977600000001</v>
      </c>
      <c r="AG121" s="59">
        <v>1616.1636000000001</v>
      </c>
      <c r="AH121" s="59">
        <v>959.36841000000004</v>
      </c>
      <c r="AI121" s="59">
        <v>404.83168000000001</v>
      </c>
      <c r="AJ121" s="59">
        <v>1646.8004799999999</v>
      </c>
      <c r="AK121" s="59">
        <v>74.736860000000007</v>
      </c>
      <c r="AL121" s="59">
        <v>150630.61679</v>
      </c>
    </row>
    <row r="122" spans="1:38">
      <c r="A122" s="11" t="s">
        <v>283</v>
      </c>
      <c r="B122" s="59">
        <v>127.38702000000001</v>
      </c>
      <c r="C122" s="59">
        <v>534.29079000000002</v>
      </c>
      <c r="D122" s="59">
        <v>480.2</v>
      </c>
      <c r="E122" s="59">
        <v>72.194649999999996</v>
      </c>
      <c r="F122" s="59">
        <v>0</v>
      </c>
      <c r="G122" s="59">
        <v>0</v>
      </c>
      <c r="H122" s="59">
        <v>0</v>
      </c>
      <c r="I122" s="59">
        <v>0</v>
      </c>
      <c r="J122" s="59">
        <v>0</v>
      </c>
      <c r="K122" s="59">
        <v>0</v>
      </c>
      <c r="L122" s="59">
        <v>0</v>
      </c>
      <c r="M122" s="59">
        <v>0</v>
      </c>
      <c r="N122" s="59">
        <v>0</v>
      </c>
      <c r="O122" s="59">
        <v>0</v>
      </c>
      <c r="P122" s="59">
        <v>75</v>
      </c>
      <c r="Q122" s="59">
        <v>0</v>
      </c>
      <c r="R122" s="59">
        <v>0</v>
      </c>
      <c r="S122" s="59">
        <v>0</v>
      </c>
      <c r="T122" s="59">
        <v>0</v>
      </c>
      <c r="U122" s="59">
        <v>0</v>
      </c>
      <c r="V122" s="59">
        <v>0</v>
      </c>
      <c r="W122" s="59">
        <v>0</v>
      </c>
      <c r="X122" s="59">
        <v>177.1</v>
      </c>
      <c r="Y122" s="59">
        <v>0</v>
      </c>
      <c r="Z122" s="59">
        <v>0</v>
      </c>
      <c r="AA122" s="59">
        <v>0</v>
      </c>
      <c r="AB122" s="59">
        <v>358.46573000000001</v>
      </c>
      <c r="AC122" s="59">
        <v>0</v>
      </c>
      <c r="AD122" s="59">
        <v>0</v>
      </c>
      <c r="AE122" s="59">
        <v>0</v>
      </c>
      <c r="AF122" s="59">
        <v>0</v>
      </c>
      <c r="AG122" s="59">
        <v>0</v>
      </c>
      <c r="AH122" s="59">
        <v>0</v>
      </c>
      <c r="AI122" s="59">
        <v>0</v>
      </c>
      <c r="AJ122" s="59">
        <v>0</v>
      </c>
      <c r="AK122" s="59">
        <v>0</v>
      </c>
      <c r="AL122" s="59">
        <v>1824.6381899999999</v>
      </c>
    </row>
    <row r="123" spans="1:38">
      <c r="A123" s="11" t="s">
        <v>284</v>
      </c>
      <c r="B123" s="59">
        <v>0</v>
      </c>
      <c r="C123" s="59">
        <v>4101.6762900000003</v>
      </c>
      <c r="D123" s="59">
        <v>438.69802000000004</v>
      </c>
      <c r="E123" s="59">
        <v>3491.3024599999999</v>
      </c>
      <c r="F123" s="59">
        <v>841.25486999999998</v>
      </c>
      <c r="G123" s="59">
        <v>3103.8770199999999</v>
      </c>
      <c r="H123" s="59">
        <v>140.44550000000001</v>
      </c>
      <c r="I123" s="59">
        <v>242.33895000000001</v>
      </c>
      <c r="J123" s="59">
        <v>1385.7332200000001</v>
      </c>
      <c r="K123" s="59">
        <v>10.315</v>
      </c>
      <c r="L123" s="59">
        <v>884.04827</v>
      </c>
      <c r="M123" s="59">
        <v>790.0609300000001</v>
      </c>
      <c r="N123" s="59">
        <v>1908.0796399999999</v>
      </c>
      <c r="O123" s="59">
        <v>602.27594999999997</v>
      </c>
      <c r="P123" s="59">
        <v>278.87513999999999</v>
      </c>
      <c r="Q123" s="59">
        <v>7</v>
      </c>
      <c r="R123" s="59">
        <v>372.30491999999998</v>
      </c>
      <c r="S123" s="59">
        <v>40</v>
      </c>
      <c r="T123" s="59">
        <v>218.08358999999999</v>
      </c>
      <c r="U123" s="59">
        <v>1606.7886899999999</v>
      </c>
      <c r="V123" s="59">
        <v>0</v>
      </c>
      <c r="W123" s="59">
        <v>1067.8688999999999</v>
      </c>
      <c r="X123" s="59">
        <v>2263.3585600000001</v>
      </c>
      <c r="Y123" s="59">
        <v>1094.3936100000001</v>
      </c>
      <c r="Z123" s="59">
        <v>990.67840000000001</v>
      </c>
      <c r="AA123" s="59">
        <v>521.75866999999994</v>
      </c>
      <c r="AB123" s="59">
        <v>279.45067999999998</v>
      </c>
      <c r="AC123" s="59">
        <v>1032.6717900000001</v>
      </c>
      <c r="AD123" s="59">
        <v>0</v>
      </c>
      <c r="AE123" s="59">
        <v>859.69331000000011</v>
      </c>
      <c r="AF123" s="59">
        <v>30</v>
      </c>
      <c r="AG123" s="59">
        <v>0</v>
      </c>
      <c r="AH123" s="59">
        <v>0</v>
      </c>
      <c r="AI123" s="59">
        <v>67.607669999999999</v>
      </c>
      <c r="AJ123" s="59">
        <v>352.15133000000003</v>
      </c>
      <c r="AK123" s="59">
        <v>208.58394000000001</v>
      </c>
      <c r="AL123" s="59">
        <v>29231.375319999999</v>
      </c>
    </row>
    <row r="124" spans="1:38">
      <c r="A124" s="11" t="s">
        <v>285</v>
      </c>
      <c r="B124" s="59">
        <v>0</v>
      </c>
      <c r="C124" s="59">
        <v>14384.891659999999</v>
      </c>
      <c r="D124" s="59">
        <v>6736.83961</v>
      </c>
      <c r="E124" s="59">
        <v>16473.744139999999</v>
      </c>
      <c r="F124" s="59">
        <v>9080.0699700000005</v>
      </c>
      <c r="G124" s="59">
        <v>12252.295310000001</v>
      </c>
      <c r="H124" s="59">
        <v>2060.57197</v>
      </c>
      <c r="I124" s="59">
        <v>5642.0518700000002</v>
      </c>
      <c r="J124" s="59">
        <v>12196.97897</v>
      </c>
      <c r="K124" s="59">
        <v>1478.63555</v>
      </c>
      <c r="L124" s="59">
        <v>1184.9823899999999</v>
      </c>
      <c r="M124" s="59">
        <v>4146.6624599999996</v>
      </c>
      <c r="N124" s="59">
        <v>6126.0681500000001</v>
      </c>
      <c r="O124" s="59">
        <v>4506.9429500000006</v>
      </c>
      <c r="P124" s="59">
        <v>2883.3878799999998</v>
      </c>
      <c r="Q124" s="59">
        <v>2421.6363700000002</v>
      </c>
      <c r="R124" s="59">
        <v>2097.6088300000001</v>
      </c>
      <c r="S124" s="59">
        <v>994.14418999999998</v>
      </c>
      <c r="T124" s="59">
        <v>1143.4439299999999</v>
      </c>
      <c r="U124" s="59">
        <v>5386.0827300000001</v>
      </c>
      <c r="V124" s="59">
        <v>1064.41616</v>
      </c>
      <c r="W124" s="59">
        <v>12258.426009999999</v>
      </c>
      <c r="X124" s="59">
        <v>15261.092720000001</v>
      </c>
      <c r="Y124" s="59">
        <v>7609.348</v>
      </c>
      <c r="Z124" s="59">
        <v>3566.1927799999999</v>
      </c>
      <c r="AA124" s="59">
        <v>3109.3175899999997</v>
      </c>
      <c r="AB124" s="59">
        <v>2686.6358599999999</v>
      </c>
      <c r="AC124" s="59">
        <v>1108.7503200000001</v>
      </c>
      <c r="AD124" s="59">
        <v>862.61682999999994</v>
      </c>
      <c r="AE124" s="59">
        <v>1888.82781</v>
      </c>
      <c r="AF124" s="59">
        <v>28.861599999999999</v>
      </c>
      <c r="AG124" s="59">
        <v>30.008659999999999</v>
      </c>
      <c r="AH124" s="59">
        <v>369.95438999999999</v>
      </c>
      <c r="AI124" s="59">
        <v>541.62043999999992</v>
      </c>
      <c r="AJ124" s="59">
        <v>6566.4848600000005</v>
      </c>
      <c r="AK124" s="59">
        <v>488.17471999999998</v>
      </c>
      <c r="AL124" s="59">
        <v>168637.76768000002</v>
      </c>
    </row>
    <row r="125" spans="1:38">
      <c r="A125" s="11" t="s">
        <v>286</v>
      </c>
      <c r="B125" s="59">
        <v>6692.8</v>
      </c>
      <c r="C125" s="59">
        <v>30121.851309999998</v>
      </c>
      <c r="D125" s="59">
        <v>82140.393639999995</v>
      </c>
      <c r="E125" s="59">
        <v>1968.09944</v>
      </c>
      <c r="F125" s="59">
        <v>5084.2995899999996</v>
      </c>
      <c r="G125" s="59">
        <v>4816.67454</v>
      </c>
      <c r="H125" s="59">
        <v>15135.79459</v>
      </c>
      <c r="I125" s="59">
        <v>28219.034520000001</v>
      </c>
      <c r="J125" s="59">
        <v>11448.043800000001</v>
      </c>
      <c r="K125" s="59">
        <v>17848.399539999999</v>
      </c>
      <c r="L125" s="59">
        <v>11167.343510000001</v>
      </c>
      <c r="M125" s="59">
        <v>13021.820019999999</v>
      </c>
      <c r="N125" s="59">
        <v>2673.4793100000002</v>
      </c>
      <c r="O125" s="59">
        <v>14920.371800000001</v>
      </c>
      <c r="P125" s="59">
        <v>13322.52635</v>
      </c>
      <c r="Q125" s="59">
        <v>1945.99386</v>
      </c>
      <c r="R125" s="59">
        <v>7766.0167599999995</v>
      </c>
      <c r="S125" s="59">
        <v>4022.6592300000002</v>
      </c>
      <c r="T125" s="59">
        <v>11859.366109999999</v>
      </c>
      <c r="U125" s="59">
        <v>11618.22118</v>
      </c>
      <c r="V125" s="59">
        <v>18186.479179999998</v>
      </c>
      <c r="W125" s="59">
        <v>3568.99937</v>
      </c>
      <c r="X125" s="59">
        <v>52430.305609999996</v>
      </c>
      <c r="Y125" s="59">
        <v>25947.785899999999</v>
      </c>
      <c r="Z125" s="59">
        <v>16931.40192</v>
      </c>
      <c r="AA125" s="59">
        <v>1549.04016</v>
      </c>
      <c r="AB125" s="59">
        <v>10095.217279999999</v>
      </c>
      <c r="AC125" s="59">
        <v>6181.1513199999999</v>
      </c>
      <c r="AD125" s="59">
        <v>6866.1151200000004</v>
      </c>
      <c r="AE125" s="59">
        <v>18194.864590000001</v>
      </c>
      <c r="AF125" s="59">
        <v>4462.9978499999997</v>
      </c>
      <c r="AG125" s="59">
        <v>1636.99919</v>
      </c>
      <c r="AH125" s="59">
        <v>3595.5227500000001</v>
      </c>
      <c r="AI125" s="59">
        <v>1767.91167</v>
      </c>
      <c r="AJ125" s="59">
        <v>14090.7379</v>
      </c>
      <c r="AK125" s="59">
        <v>592.38927999999999</v>
      </c>
      <c r="AL125" s="59">
        <v>481891.10819</v>
      </c>
    </row>
    <row r="126" spans="1:38">
      <c r="A126" s="11" t="s">
        <v>287</v>
      </c>
      <c r="B126" s="59">
        <v>1372</v>
      </c>
      <c r="C126" s="59">
        <v>73133.90273999999</v>
      </c>
      <c r="D126" s="59">
        <v>213043.69924000002</v>
      </c>
      <c r="E126" s="59">
        <v>70519.395650000006</v>
      </c>
      <c r="F126" s="59">
        <v>51474.499649999998</v>
      </c>
      <c r="G126" s="59">
        <v>40728.546430000002</v>
      </c>
      <c r="H126" s="59">
        <v>29744.36823</v>
      </c>
      <c r="I126" s="59">
        <v>53714.907749999998</v>
      </c>
      <c r="J126" s="59">
        <v>41575.177969999997</v>
      </c>
      <c r="K126" s="59">
        <v>63661.719669999999</v>
      </c>
      <c r="L126" s="59">
        <v>2862.76215</v>
      </c>
      <c r="M126" s="59">
        <v>117866.35434000001</v>
      </c>
      <c r="N126" s="59">
        <v>97726.333169999998</v>
      </c>
      <c r="O126" s="59">
        <v>26931.532059999998</v>
      </c>
      <c r="P126" s="59">
        <v>32855.545530000003</v>
      </c>
      <c r="Q126" s="59">
        <v>9024.2878499999988</v>
      </c>
      <c r="R126" s="59">
        <v>19522.532660000001</v>
      </c>
      <c r="S126" s="59">
        <v>13727.25023</v>
      </c>
      <c r="T126" s="59">
        <v>12899.491669999999</v>
      </c>
      <c r="U126" s="59">
        <v>52909.165909999996</v>
      </c>
      <c r="V126" s="59">
        <v>13664.0026</v>
      </c>
      <c r="W126" s="59">
        <v>29284.918550000002</v>
      </c>
      <c r="X126" s="59">
        <v>109486.2301</v>
      </c>
      <c r="Y126" s="59">
        <v>13106.482789999998</v>
      </c>
      <c r="Z126" s="59">
        <v>72540.592629999999</v>
      </c>
      <c r="AA126" s="59">
        <v>22647.579309999997</v>
      </c>
      <c r="AB126" s="59">
        <v>96748.379749999993</v>
      </c>
      <c r="AC126" s="59">
        <v>68387.240769999989</v>
      </c>
      <c r="AD126" s="59">
        <v>20735.16777</v>
      </c>
      <c r="AE126" s="59">
        <v>106685.20020000001</v>
      </c>
      <c r="AF126" s="59">
        <v>1133.20363</v>
      </c>
      <c r="AG126" s="59">
        <v>17812.017</v>
      </c>
      <c r="AH126" s="59">
        <v>15255.277189999999</v>
      </c>
      <c r="AI126" s="59">
        <v>386.75147999999996</v>
      </c>
      <c r="AJ126" s="59">
        <v>2549.5267000000003</v>
      </c>
      <c r="AK126" s="59">
        <v>1707.9028000000001</v>
      </c>
      <c r="AL126" s="59">
        <v>1617423.9461700001</v>
      </c>
    </row>
    <row r="127" spans="1:38">
      <c r="A127" s="11" t="s">
        <v>288</v>
      </c>
      <c r="B127" s="59">
        <v>0</v>
      </c>
      <c r="C127" s="59">
        <v>108947.16726</v>
      </c>
      <c r="D127" s="59">
        <v>60337.380720000001</v>
      </c>
      <c r="E127" s="59">
        <v>10963.097390000001</v>
      </c>
      <c r="F127" s="59">
        <v>24308.379079999999</v>
      </c>
      <c r="G127" s="59">
        <v>16668.754730000001</v>
      </c>
      <c r="H127" s="59">
        <v>7710.9269699999995</v>
      </c>
      <c r="I127" s="59">
        <v>23398.06957</v>
      </c>
      <c r="J127" s="59">
        <v>12136.032009999999</v>
      </c>
      <c r="K127" s="59">
        <v>12186.668109999999</v>
      </c>
      <c r="L127" s="59">
        <v>33044.527589999998</v>
      </c>
      <c r="M127" s="59">
        <v>6929.1064200000001</v>
      </c>
      <c r="N127" s="59">
        <v>12869.20192</v>
      </c>
      <c r="O127" s="59">
        <v>2895.09602</v>
      </c>
      <c r="P127" s="59">
        <v>6032.56149</v>
      </c>
      <c r="Q127" s="59">
        <v>521</v>
      </c>
      <c r="R127" s="59">
        <v>9323.8459899999998</v>
      </c>
      <c r="S127" s="59">
        <v>598</v>
      </c>
      <c r="T127" s="59">
        <v>2328.4359199999999</v>
      </c>
      <c r="U127" s="59">
        <v>23475.294440000001</v>
      </c>
      <c r="V127" s="59">
        <v>5873.6625300000005</v>
      </c>
      <c r="W127" s="59">
        <v>8439.7198100000005</v>
      </c>
      <c r="X127" s="59">
        <v>14068.91064</v>
      </c>
      <c r="Y127" s="59">
        <v>12525.737789999999</v>
      </c>
      <c r="Z127" s="59">
        <v>4749.4077100000004</v>
      </c>
      <c r="AA127" s="59">
        <v>4683.1684800000003</v>
      </c>
      <c r="AB127" s="59">
        <v>15358.549369999999</v>
      </c>
      <c r="AC127" s="59">
        <v>30220.572230000002</v>
      </c>
      <c r="AD127" s="59">
        <v>8213.966190000001</v>
      </c>
      <c r="AE127" s="59">
        <v>1103.74623</v>
      </c>
      <c r="AF127" s="59">
        <v>769.59480000000008</v>
      </c>
      <c r="AG127" s="59">
        <v>2562.5901800000001</v>
      </c>
      <c r="AH127" s="59">
        <v>11694.341480000001</v>
      </c>
      <c r="AI127" s="59">
        <v>4677.7273499999992</v>
      </c>
      <c r="AJ127" s="59">
        <v>502.35</v>
      </c>
      <c r="AK127" s="59">
        <v>330</v>
      </c>
      <c r="AL127" s="59">
        <v>500447.59042000002</v>
      </c>
    </row>
    <row r="128" spans="1:38">
      <c r="A128" s="273" t="s">
        <v>289</v>
      </c>
      <c r="B128" s="59">
        <v>8232</v>
      </c>
      <c r="C128" s="59">
        <v>18347.874960000001</v>
      </c>
      <c r="D128" s="59">
        <v>138283.64598</v>
      </c>
      <c r="E128" s="59">
        <v>41726.965409999997</v>
      </c>
      <c r="F128" s="59">
        <v>17455.729879999999</v>
      </c>
      <c r="G128" s="59">
        <v>27259.161680000001</v>
      </c>
      <c r="H128" s="59">
        <v>4449.2278200000001</v>
      </c>
      <c r="I128" s="59">
        <v>24647.654260000003</v>
      </c>
      <c r="J128" s="59">
        <v>41323.587770000006</v>
      </c>
      <c r="K128" s="59">
        <v>35184.543819999999</v>
      </c>
      <c r="L128" s="59">
        <v>276.40134999999998</v>
      </c>
      <c r="M128" s="59">
        <v>0</v>
      </c>
      <c r="N128" s="59">
        <v>1116.5764799999999</v>
      </c>
      <c r="O128" s="59">
        <v>5909.2478600000004</v>
      </c>
      <c r="P128" s="59">
        <v>22337.957320000001</v>
      </c>
      <c r="Q128" s="59">
        <v>17364.04</v>
      </c>
      <c r="R128" s="59">
        <v>5</v>
      </c>
      <c r="S128" s="59">
        <v>29047.599170000001</v>
      </c>
      <c r="T128" s="59">
        <v>12455.86066</v>
      </c>
      <c r="U128" s="59">
        <v>19505.47723</v>
      </c>
      <c r="V128" s="59">
        <v>0</v>
      </c>
      <c r="W128" s="59">
        <v>3752.81693</v>
      </c>
      <c r="X128" s="59">
        <v>274.39999999999998</v>
      </c>
      <c r="Y128" s="59">
        <v>0</v>
      </c>
      <c r="Z128" s="59">
        <v>83457.328299999994</v>
      </c>
      <c r="AA128" s="59">
        <v>36879.701099999998</v>
      </c>
      <c r="AB128" s="59">
        <v>52886.804649999998</v>
      </c>
      <c r="AC128" s="59">
        <v>15969.051740000001</v>
      </c>
      <c r="AD128" s="59">
        <v>4122.5578999999998</v>
      </c>
      <c r="AE128" s="59">
        <v>1455.3579099999999</v>
      </c>
      <c r="AF128" s="59">
        <v>0</v>
      </c>
      <c r="AG128" s="59">
        <v>3249.0850800000003</v>
      </c>
      <c r="AH128" s="59">
        <v>5752.3835399999998</v>
      </c>
      <c r="AI128" s="59">
        <v>1772</v>
      </c>
      <c r="AJ128" s="59">
        <v>5822.3648800000001</v>
      </c>
      <c r="AK128" s="59">
        <v>125.5</v>
      </c>
      <c r="AL128" s="59">
        <v>680447.90367999999</v>
      </c>
    </row>
    <row r="129" spans="1:38">
      <c r="A129" s="273" t="s">
        <v>290</v>
      </c>
      <c r="B129" s="59">
        <v>57682.863250000002</v>
      </c>
      <c r="C129" s="59">
        <v>26093.186730000001</v>
      </c>
      <c r="D129" s="59">
        <v>51925.611119999994</v>
      </c>
      <c r="E129" s="59">
        <v>7965.5651900000003</v>
      </c>
      <c r="F129" s="59">
        <v>4301.4124900000006</v>
      </c>
      <c r="G129" s="59">
        <v>1661.5711000000001</v>
      </c>
      <c r="H129" s="59">
        <v>2169.9218599999999</v>
      </c>
      <c r="I129" s="59">
        <v>3413.49019</v>
      </c>
      <c r="J129" s="59">
        <v>15520.525669999999</v>
      </c>
      <c r="K129" s="59">
        <v>15384.931050000001</v>
      </c>
      <c r="L129" s="59">
        <v>1592.1972900000001</v>
      </c>
      <c r="M129" s="59">
        <v>6845.2235799999999</v>
      </c>
      <c r="N129" s="59">
        <v>731.33831999999995</v>
      </c>
      <c r="O129" s="59">
        <v>4088.8912799999998</v>
      </c>
      <c r="P129" s="59">
        <v>5015.9201299999995</v>
      </c>
      <c r="Q129" s="59">
        <v>1595.04602</v>
      </c>
      <c r="R129" s="59">
        <v>4150.6419999999998</v>
      </c>
      <c r="S129" s="59">
        <v>2774.6761699999997</v>
      </c>
      <c r="T129" s="59">
        <v>861.49699999999996</v>
      </c>
      <c r="U129" s="59">
        <v>285.84872999999999</v>
      </c>
      <c r="V129" s="59">
        <v>2927.40211</v>
      </c>
      <c r="W129" s="59">
        <v>2463.7013999999999</v>
      </c>
      <c r="X129" s="59">
        <v>4240.7970599999999</v>
      </c>
      <c r="Y129" s="59">
        <v>2662.3536400000003</v>
      </c>
      <c r="Z129" s="59">
        <v>19569.528329999997</v>
      </c>
      <c r="AA129" s="59">
        <v>2347.26071</v>
      </c>
      <c r="AB129" s="59">
        <v>8166.3704100000004</v>
      </c>
      <c r="AC129" s="59">
        <v>9931.333990000001</v>
      </c>
      <c r="AD129" s="59">
        <v>332.48178000000001</v>
      </c>
      <c r="AE129" s="59">
        <v>2622.9198099999999</v>
      </c>
      <c r="AF129" s="59">
        <v>116.38328</v>
      </c>
      <c r="AG129" s="59">
        <v>743.65349000000003</v>
      </c>
      <c r="AH129" s="59">
        <v>5087.1716200000001</v>
      </c>
      <c r="AI129" s="59">
        <v>429.40228000000002</v>
      </c>
      <c r="AJ129" s="59">
        <v>1610</v>
      </c>
      <c r="AK129" s="59">
        <v>0</v>
      </c>
      <c r="AL129" s="59">
        <v>277311.11907999997</v>
      </c>
    </row>
    <row r="130" spans="1:38">
      <c r="A130" s="64" t="s">
        <v>291</v>
      </c>
      <c r="B130" s="59">
        <v>515371.50229000003</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515371.50229000003</v>
      </c>
    </row>
    <row r="131" spans="1:38">
      <c r="A131" s="64" t="s">
        <v>292</v>
      </c>
      <c r="B131" s="59">
        <v>13521.53548</v>
      </c>
      <c r="C131" s="59">
        <v>6074.4110599999995</v>
      </c>
      <c r="D131" s="59">
        <v>14298.37335</v>
      </c>
      <c r="E131" s="59">
        <v>3373.6221</v>
      </c>
      <c r="F131" s="59">
        <v>3088.4269199999999</v>
      </c>
      <c r="G131" s="59">
        <v>2373.1730499999999</v>
      </c>
      <c r="H131" s="59">
        <v>2275.54504</v>
      </c>
      <c r="I131" s="59">
        <v>2115.5948699999999</v>
      </c>
      <c r="J131" s="59">
        <v>2222.6704100000002</v>
      </c>
      <c r="K131" s="59">
        <v>6702.1858600000005</v>
      </c>
      <c r="L131" s="59">
        <v>448.46024</v>
      </c>
      <c r="M131" s="59">
        <v>4784.9801600000001</v>
      </c>
      <c r="N131" s="59">
        <v>4400.2772800000002</v>
      </c>
      <c r="O131" s="59">
        <v>1209.3418100000001</v>
      </c>
      <c r="P131" s="59">
        <v>2071.0760599999999</v>
      </c>
      <c r="Q131" s="59">
        <v>388.77884</v>
      </c>
      <c r="R131" s="59">
        <v>1015.2278100000001</v>
      </c>
      <c r="S131" s="59">
        <v>1213.80609</v>
      </c>
      <c r="T131" s="59">
        <v>2236.6598199999999</v>
      </c>
      <c r="U131" s="59">
        <v>2525.2822000000001</v>
      </c>
      <c r="V131" s="59">
        <v>1065.19291</v>
      </c>
      <c r="W131" s="59">
        <v>1330.65381</v>
      </c>
      <c r="X131" s="59">
        <v>3823.7696099999998</v>
      </c>
      <c r="Y131" s="59">
        <v>1460.52783</v>
      </c>
      <c r="Z131" s="59">
        <v>3738.6114199999997</v>
      </c>
      <c r="AA131" s="59">
        <v>1275.8215600000001</v>
      </c>
      <c r="AB131" s="59">
        <v>3813.43021</v>
      </c>
      <c r="AC131" s="59">
        <v>3597.3525</v>
      </c>
      <c r="AD131" s="59">
        <v>1290.3193200000001</v>
      </c>
      <c r="AE131" s="59">
        <v>3430.73767</v>
      </c>
      <c r="AF131" s="59">
        <v>176.4659</v>
      </c>
      <c r="AG131" s="59">
        <v>1030.23206</v>
      </c>
      <c r="AH131" s="59">
        <v>955.81835999999998</v>
      </c>
      <c r="AI131" s="59">
        <v>148.47357</v>
      </c>
      <c r="AJ131" s="59">
        <v>591.21872999999994</v>
      </c>
      <c r="AK131" s="59">
        <v>84.099519999999998</v>
      </c>
      <c r="AL131" s="59">
        <v>104152.15343000001</v>
      </c>
    </row>
    <row r="132" spans="1:38">
      <c r="A132" s="393" t="s">
        <v>293</v>
      </c>
      <c r="B132" s="446">
        <v>0.57187999999999994</v>
      </c>
      <c r="C132" s="446">
        <v>7.7585299999999995</v>
      </c>
      <c r="D132" s="446">
        <v>66.054130000000001</v>
      </c>
      <c r="E132" s="446">
        <v>307.01115999999996</v>
      </c>
      <c r="F132" s="446">
        <v>9.3590000000000007E-2</v>
      </c>
      <c r="G132" s="446">
        <v>11.176680000000001</v>
      </c>
      <c r="H132" s="446">
        <v>2.4174600000000002</v>
      </c>
      <c r="I132" s="446">
        <v>8.4868899999999989</v>
      </c>
      <c r="J132" s="446">
        <v>5.6764599999999996</v>
      </c>
      <c r="K132" s="446">
        <v>7.3398599999999998</v>
      </c>
      <c r="L132" s="446">
        <v>20.497130000000002</v>
      </c>
      <c r="M132" s="446">
        <v>10.202669999999999</v>
      </c>
      <c r="N132" s="446">
        <v>10.006819999999999</v>
      </c>
      <c r="O132" s="446">
        <v>5.1787600000000005</v>
      </c>
      <c r="P132" s="446">
        <v>4.8144499999999999</v>
      </c>
      <c r="Q132" s="446">
        <v>0</v>
      </c>
      <c r="R132" s="446">
        <v>2.4294099999999998</v>
      </c>
      <c r="S132" s="446">
        <v>20.045490000000001</v>
      </c>
      <c r="T132" s="446">
        <v>0.57905999999999991</v>
      </c>
      <c r="U132" s="446">
        <v>3.1013299999999999</v>
      </c>
      <c r="V132" s="446">
        <v>14.125879999999999</v>
      </c>
      <c r="W132" s="446">
        <v>4.1015100000000002</v>
      </c>
      <c r="X132" s="446">
        <v>3.29664</v>
      </c>
      <c r="Y132" s="446">
        <v>14.949440000000001</v>
      </c>
      <c r="Z132" s="446">
        <v>0.91927000000000003</v>
      </c>
      <c r="AA132" s="446">
        <v>6.1412899999999997</v>
      </c>
      <c r="AB132" s="446">
        <v>0</v>
      </c>
      <c r="AC132" s="446">
        <v>0</v>
      </c>
      <c r="AD132" s="446">
        <v>0</v>
      </c>
      <c r="AE132" s="446">
        <v>0</v>
      </c>
      <c r="AF132" s="446">
        <v>0</v>
      </c>
      <c r="AG132" s="446">
        <v>0</v>
      </c>
      <c r="AH132" s="446">
        <v>0</v>
      </c>
      <c r="AI132" s="446">
        <v>0</v>
      </c>
      <c r="AJ132" s="446">
        <v>0</v>
      </c>
      <c r="AK132" s="446">
        <v>2.2841199999999997</v>
      </c>
      <c r="AL132" s="446">
        <v>539.25990999999999</v>
      </c>
    </row>
    <row r="133" spans="1:38">
      <c r="A133" s="393" t="s">
        <v>487</v>
      </c>
      <c r="B133" s="446">
        <v>36.560730000000007</v>
      </c>
      <c r="C133" s="446">
        <v>45.304230000000004</v>
      </c>
      <c r="D133" s="446">
        <v>1000.4390100000001</v>
      </c>
      <c r="E133" s="446">
        <v>219.76465999999999</v>
      </c>
      <c r="F133" s="446">
        <v>0</v>
      </c>
      <c r="G133" s="446">
        <v>0</v>
      </c>
      <c r="H133" s="446">
        <v>0</v>
      </c>
      <c r="I133" s="446">
        <v>257.39706999999999</v>
      </c>
      <c r="J133" s="446">
        <v>464.96732000000003</v>
      </c>
      <c r="K133" s="446">
        <v>26.739939999999997</v>
      </c>
      <c r="L133" s="446">
        <v>21.611419999999999</v>
      </c>
      <c r="M133" s="446">
        <v>0</v>
      </c>
      <c r="N133" s="446">
        <v>222.66521</v>
      </c>
      <c r="O133" s="446">
        <v>0</v>
      </c>
      <c r="P133" s="446">
        <v>101.57613000000001</v>
      </c>
      <c r="Q133" s="446">
        <v>74.222520000000003</v>
      </c>
      <c r="R133" s="446">
        <v>86.178910000000002</v>
      </c>
      <c r="S133" s="446">
        <v>0</v>
      </c>
      <c r="T133" s="446">
        <v>106.90613999999999</v>
      </c>
      <c r="U133" s="446">
        <v>14.59639</v>
      </c>
      <c r="V133" s="446">
        <v>0.88392999999999999</v>
      </c>
      <c r="W133" s="446">
        <v>155.09379999999999</v>
      </c>
      <c r="X133" s="446">
        <v>0</v>
      </c>
      <c r="Y133" s="446">
        <v>25.57001</v>
      </c>
      <c r="Z133" s="446">
        <v>295.22971000000001</v>
      </c>
      <c r="AA133" s="446">
        <v>332.79352</v>
      </c>
      <c r="AB133" s="446">
        <v>171.95860000000002</v>
      </c>
      <c r="AC133" s="446">
        <v>383.96253000000002</v>
      </c>
      <c r="AD133" s="446">
        <v>168.77195</v>
      </c>
      <c r="AE133" s="446">
        <v>0</v>
      </c>
      <c r="AF133" s="446">
        <v>0</v>
      </c>
      <c r="AG133" s="446">
        <v>0</v>
      </c>
      <c r="AH133" s="446">
        <v>0</v>
      </c>
      <c r="AI133" s="446">
        <v>0</v>
      </c>
      <c r="AJ133" s="446">
        <v>0</v>
      </c>
      <c r="AK133" s="446">
        <v>0</v>
      </c>
      <c r="AL133" s="446">
        <v>4213.1937300000009</v>
      </c>
    </row>
    <row r="134" spans="1:38">
      <c r="A134" s="64" t="s">
        <v>488</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row>
    <row r="135" spans="1:38">
      <c r="A135" s="64" t="s">
        <v>489</v>
      </c>
      <c r="B135" s="59">
        <v>36.560730000000007</v>
      </c>
      <c r="C135" s="59">
        <v>45.304230000000004</v>
      </c>
      <c r="D135" s="59">
        <v>1000.4390100000001</v>
      </c>
      <c r="E135" s="59">
        <v>219.76465999999999</v>
      </c>
      <c r="F135" s="59">
        <v>0</v>
      </c>
      <c r="G135" s="59">
        <v>0</v>
      </c>
      <c r="H135" s="59">
        <v>0</v>
      </c>
      <c r="I135" s="59">
        <v>257.39706999999999</v>
      </c>
      <c r="J135" s="59">
        <v>464.96732000000003</v>
      </c>
      <c r="K135" s="59">
        <v>26.739939999999997</v>
      </c>
      <c r="L135" s="59">
        <v>21.611419999999999</v>
      </c>
      <c r="M135" s="59">
        <v>0</v>
      </c>
      <c r="N135" s="59">
        <v>222.66521</v>
      </c>
      <c r="O135" s="59">
        <v>0</v>
      </c>
      <c r="P135" s="59">
        <v>101.57613000000001</v>
      </c>
      <c r="Q135" s="59">
        <v>74.222520000000003</v>
      </c>
      <c r="R135" s="59">
        <v>86.178910000000002</v>
      </c>
      <c r="S135" s="59">
        <v>0</v>
      </c>
      <c r="T135" s="59">
        <v>106.90613999999999</v>
      </c>
      <c r="U135" s="59">
        <v>14.59639</v>
      </c>
      <c r="V135" s="59">
        <v>0.88392999999999999</v>
      </c>
      <c r="W135" s="59">
        <v>155.09379999999999</v>
      </c>
      <c r="X135" s="59">
        <v>0</v>
      </c>
      <c r="Y135" s="59">
        <v>25.57001</v>
      </c>
      <c r="Z135" s="59">
        <v>295.22971000000001</v>
      </c>
      <c r="AA135" s="59">
        <v>332.79352</v>
      </c>
      <c r="AB135" s="59">
        <v>171.95860000000002</v>
      </c>
      <c r="AC135" s="59">
        <v>383.96253000000002</v>
      </c>
      <c r="AD135" s="59">
        <v>168.77195</v>
      </c>
      <c r="AE135" s="59">
        <v>0</v>
      </c>
      <c r="AF135" s="59">
        <v>0</v>
      </c>
      <c r="AG135" s="59">
        <v>0</v>
      </c>
      <c r="AH135" s="59">
        <v>0</v>
      </c>
      <c r="AI135" s="59">
        <v>0</v>
      </c>
      <c r="AJ135" s="59">
        <v>0</v>
      </c>
      <c r="AK135" s="59">
        <v>0</v>
      </c>
      <c r="AL135" s="59">
        <v>4213.1937300000009</v>
      </c>
    </row>
    <row r="136" spans="1:38">
      <c r="A136" s="64" t="s">
        <v>490</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row>
    <row r="137" spans="1:38">
      <c r="A137" s="64" t="s">
        <v>491</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row>
    <row r="138" spans="1:38">
      <c r="A138" s="64" t="s">
        <v>492</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row>
    <row r="139" spans="1:38">
      <c r="A139" s="64" t="s">
        <v>499</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row>
    <row r="140" spans="1:38">
      <c r="A140" s="393" t="s">
        <v>294</v>
      </c>
      <c r="B140" s="446">
        <v>248855.88309000002</v>
      </c>
      <c r="C140" s="446">
        <v>32003.529289999999</v>
      </c>
      <c r="D140" s="446">
        <v>164026.16765000002</v>
      </c>
      <c r="E140" s="446">
        <v>34080.451219999995</v>
      </c>
      <c r="F140" s="446">
        <v>7840.6803499999996</v>
      </c>
      <c r="G140" s="446">
        <v>7830.6210499999997</v>
      </c>
      <c r="H140" s="446">
        <v>1000</v>
      </c>
      <c r="I140" s="446">
        <v>13188.43014</v>
      </c>
      <c r="J140" s="446">
        <v>13157.66043</v>
      </c>
      <c r="K140" s="446">
        <v>0</v>
      </c>
      <c r="L140" s="446">
        <v>18978.029050000001</v>
      </c>
      <c r="M140" s="446">
        <v>13727.034220000001</v>
      </c>
      <c r="N140" s="446">
        <v>1528.6138000000001</v>
      </c>
      <c r="O140" s="446">
        <v>9433.8212600000006</v>
      </c>
      <c r="P140" s="446">
        <v>840.28826000000004</v>
      </c>
      <c r="Q140" s="446">
        <v>7481.3802500000002</v>
      </c>
      <c r="R140" s="446">
        <v>4811.9095199999992</v>
      </c>
      <c r="S140" s="446">
        <v>2375</v>
      </c>
      <c r="T140" s="446">
        <v>0</v>
      </c>
      <c r="U140" s="446">
        <v>6638.0479999999998</v>
      </c>
      <c r="V140" s="446">
        <v>1831.7168799999999</v>
      </c>
      <c r="W140" s="446">
        <v>9463.5957400000007</v>
      </c>
      <c r="X140" s="446">
        <v>22843.516670000001</v>
      </c>
      <c r="Y140" s="446">
        <v>4000.78784</v>
      </c>
      <c r="Z140" s="446">
        <v>17255.642379999998</v>
      </c>
      <c r="AA140" s="446">
        <v>21711.002760000003</v>
      </c>
      <c r="AB140" s="446">
        <v>53867.668039999997</v>
      </c>
      <c r="AC140" s="446">
        <v>4941.85833</v>
      </c>
      <c r="AD140" s="446">
        <v>8858.411039999999</v>
      </c>
      <c r="AE140" s="446">
        <v>11593.78132</v>
      </c>
      <c r="AF140" s="446">
        <v>11791.692560000001</v>
      </c>
      <c r="AG140" s="446">
        <v>3254.5590499999998</v>
      </c>
      <c r="AH140" s="446">
        <v>125.03525</v>
      </c>
      <c r="AI140" s="446">
        <v>100.17077999999999</v>
      </c>
      <c r="AJ140" s="446">
        <v>0</v>
      </c>
      <c r="AK140" s="446">
        <v>0</v>
      </c>
      <c r="AL140" s="446">
        <v>759436.98622000008</v>
      </c>
    </row>
    <row r="141" spans="1:38">
      <c r="A141" s="64" t="s">
        <v>295</v>
      </c>
      <c r="B141" s="59">
        <v>0</v>
      </c>
      <c r="C141" s="59">
        <v>0</v>
      </c>
      <c r="D141" s="59">
        <v>5555.9794499999998</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5555.9794499999998</v>
      </c>
    </row>
    <row r="142" spans="1:38">
      <c r="A142" s="64" t="s">
        <v>296</v>
      </c>
      <c r="B142" s="59">
        <v>51500</v>
      </c>
      <c r="C142" s="59">
        <v>32000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461.85700000000003</v>
      </c>
      <c r="S142" s="59">
        <v>1375</v>
      </c>
      <c r="T142" s="59">
        <v>0</v>
      </c>
      <c r="U142" s="59">
        <v>4318</v>
      </c>
      <c r="V142" s="59">
        <v>1300</v>
      </c>
      <c r="W142" s="59">
        <v>2500</v>
      </c>
      <c r="X142" s="59">
        <v>9745</v>
      </c>
      <c r="Y142" s="59">
        <v>3350</v>
      </c>
      <c r="Z142" s="59">
        <v>11000</v>
      </c>
      <c r="AA142" s="59">
        <v>1226.8</v>
      </c>
      <c r="AB142" s="59">
        <v>9845</v>
      </c>
      <c r="AC142" s="59">
        <v>4900</v>
      </c>
      <c r="AD142" s="59">
        <v>217.76300000000001</v>
      </c>
      <c r="AE142" s="59">
        <v>5542.6190999999999</v>
      </c>
      <c r="AF142" s="59">
        <v>0</v>
      </c>
      <c r="AG142" s="59">
        <v>0</v>
      </c>
      <c r="AH142" s="59">
        <v>0</v>
      </c>
      <c r="AI142" s="59">
        <v>0</v>
      </c>
      <c r="AJ142" s="59">
        <v>0</v>
      </c>
      <c r="AK142" s="59">
        <v>0</v>
      </c>
      <c r="AL142" s="59">
        <v>195035.96025999999</v>
      </c>
    </row>
    <row r="143" spans="1:38">
      <c r="A143" s="64" t="s">
        <v>297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1189.2921299999998</v>
      </c>
    </row>
    <row r="144" spans="1:38">
      <c r="A144" s="64" t="s">
        <v>298</v>
      </c>
      <c r="B144" s="59">
        <v>53423.195820000001</v>
      </c>
      <c r="C144" s="59">
        <v>0</v>
      </c>
      <c r="D144" s="59">
        <v>35000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8583.7214999999997</v>
      </c>
      <c r="AE144" s="59">
        <v>0</v>
      </c>
      <c r="AF144" s="59">
        <v>0</v>
      </c>
      <c r="AG144" s="59">
        <v>0</v>
      </c>
      <c r="AH144" s="59">
        <v>0</v>
      </c>
      <c r="AI144" s="59">
        <v>0</v>
      </c>
      <c r="AJ144" s="59">
        <v>0</v>
      </c>
      <c r="AK144" s="59">
        <v>0</v>
      </c>
      <c r="AL144" s="59">
        <v>113643.25958</v>
      </c>
    </row>
    <row r="145" spans="1:38">
      <c r="A145" s="64" t="s">
        <v>299</v>
      </c>
      <c r="B145" s="59">
        <v>140346.90612999999</v>
      </c>
      <c r="C145" s="59">
        <v>3.52929</v>
      </c>
      <c r="D145" s="59">
        <v>107952.26818000001</v>
      </c>
      <c r="E145" s="59">
        <v>28068.26453</v>
      </c>
      <c r="F145" s="59">
        <v>2081.5551999999998</v>
      </c>
      <c r="G145" s="59">
        <v>7800</v>
      </c>
      <c r="H145" s="59">
        <v>0</v>
      </c>
      <c r="I145" s="59">
        <v>12970.96075</v>
      </c>
      <c r="J145" s="59">
        <v>9399.6729400000004</v>
      </c>
      <c r="K145" s="59">
        <v>0</v>
      </c>
      <c r="L145" s="59">
        <v>2356.36238</v>
      </c>
      <c r="M145" s="59">
        <v>7.0342200000000004</v>
      </c>
      <c r="N145" s="59">
        <v>0</v>
      </c>
      <c r="O145" s="59">
        <v>0</v>
      </c>
      <c r="P145" s="59">
        <v>0</v>
      </c>
      <c r="Q145" s="59">
        <v>5168.2</v>
      </c>
      <c r="R145" s="59">
        <v>4308.8456900000001</v>
      </c>
      <c r="S145" s="59">
        <v>1000</v>
      </c>
      <c r="T145" s="59">
        <v>0</v>
      </c>
      <c r="U145" s="59">
        <v>0</v>
      </c>
      <c r="V145" s="59">
        <v>529.59120999999993</v>
      </c>
      <c r="W145" s="59">
        <v>149.78726999999998</v>
      </c>
      <c r="X145" s="59">
        <v>5884.5860199999997</v>
      </c>
      <c r="Y145" s="59">
        <v>647.42124999999999</v>
      </c>
      <c r="Z145" s="59">
        <v>6000</v>
      </c>
      <c r="AA145" s="59">
        <v>19524.76341</v>
      </c>
      <c r="AB145" s="59">
        <v>36558.394890000003</v>
      </c>
      <c r="AC145" s="59">
        <v>0</v>
      </c>
      <c r="AD145" s="59">
        <v>46.562359999999998</v>
      </c>
      <c r="AE145" s="59">
        <v>6000</v>
      </c>
      <c r="AF145" s="59">
        <v>0</v>
      </c>
      <c r="AG145" s="59">
        <v>3238.2977500000002</v>
      </c>
      <c r="AH145" s="59">
        <v>125.03525</v>
      </c>
      <c r="AI145" s="59">
        <v>95.166320000000013</v>
      </c>
      <c r="AJ145" s="59">
        <v>0</v>
      </c>
      <c r="AK145" s="59">
        <v>0</v>
      </c>
      <c r="AL145" s="59">
        <v>400263.20504000003</v>
      </c>
    </row>
    <row r="146" spans="1:38">
      <c r="A146" s="64" t="s">
        <v>300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2840.3925099999997</v>
      </c>
      <c r="AG146" s="59">
        <v>0</v>
      </c>
      <c r="AH146" s="59">
        <v>0</v>
      </c>
      <c r="AI146" s="59">
        <v>0</v>
      </c>
      <c r="AJ146" s="59">
        <v>0</v>
      </c>
      <c r="AK146" s="59">
        <v>0</v>
      </c>
      <c r="AL146" s="59">
        <v>2840.3925099999997</v>
      </c>
    </row>
    <row r="147" spans="1:38">
      <c r="A147" s="64" t="s">
        <v>301</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2286.6689999999999</v>
      </c>
      <c r="V147" s="59">
        <v>0</v>
      </c>
      <c r="W147" s="59">
        <v>0</v>
      </c>
      <c r="X147" s="59">
        <v>5792.89</v>
      </c>
      <c r="Y147" s="59">
        <v>0</v>
      </c>
      <c r="Z147" s="59">
        <v>255.32323000000002</v>
      </c>
      <c r="AA147" s="59">
        <v>0</v>
      </c>
      <c r="AB147" s="59">
        <v>0</v>
      </c>
      <c r="AC147" s="59">
        <v>0</v>
      </c>
      <c r="AD147" s="59">
        <v>0</v>
      </c>
      <c r="AE147" s="59">
        <v>0</v>
      </c>
      <c r="AF147" s="59">
        <v>8820.0048999999999</v>
      </c>
      <c r="AG147" s="59">
        <v>0</v>
      </c>
      <c r="AH147" s="59">
        <v>0</v>
      </c>
      <c r="AI147" s="59">
        <v>0</v>
      </c>
      <c r="AJ147" s="59">
        <v>0</v>
      </c>
      <c r="AK147" s="59">
        <v>0</v>
      </c>
      <c r="AL147" s="59">
        <v>33161.555130000001</v>
      </c>
    </row>
    <row r="148" spans="1:38">
      <c r="A148" s="64" t="s">
        <v>302</v>
      </c>
      <c r="B148" s="59">
        <v>3585.7811400000001</v>
      </c>
      <c r="C148" s="59">
        <v>0</v>
      </c>
      <c r="D148" s="59">
        <v>1797.92002</v>
      </c>
      <c r="E148" s="59">
        <v>212.18669</v>
      </c>
      <c r="F148" s="59">
        <v>41.106050000000003</v>
      </c>
      <c r="G148" s="59">
        <v>30.62105</v>
      </c>
      <c r="H148" s="59">
        <v>0</v>
      </c>
      <c r="I148" s="59">
        <v>217.46939</v>
      </c>
      <c r="J148" s="59">
        <v>210.98748999999998</v>
      </c>
      <c r="K148" s="59">
        <v>0</v>
      </c>
      <c r="L148" s="59">
        <v>21.66667</v>
      </c>
      <c r="M148" s="59">
        <v>0</v>
      </c>
      <c r="N148" s="59">
        <v>0</v>
      </c>
      <c r="O148" s="59">
        <v>8.8640000000000008</v>
      </c>
      <c r="P148" s="59">
        <v>0</v>
      </c>
      <c r="Q148" s="59">
        <v>26.512250000000002</v>
      </c>
      <c r="R148" s="59">
        <v>41.206830000000004</v>
      </c>
      <c r="S148" s="59">
        <v>0</v>
      </c>
      <c r="T148" s="59">
        <v>0</v>
      </c>
      <c r="U148" s="59">
        <v>33.378999999999998</v>
      </c>
      <c r="V148" s="59">
        <v>2.1256699999999999</v>
      </c>
      <c r="W148" s="59">
        <v>53.80847</v>
      </c>
      <c r="X148" s="59">
        <v>231.74851999999998</v>
      </c>
      <c r="Y148" s="59">
        <v>3.36659</v>
      </c>
      <c r="Z148" s="59">
        <v>0.31914999999999999</v>
      </c>
      <c r="AA148" s="59">
        <v>61.054349999999999</v>
      </c>
      <c r="AB148" s="59">
        <v>911.27314999999999</v>
      </c>
      <c r="AC148" s="59">
        <v>41.858330000000002</v>
      </c>
      <c r="AD148" s="59">
        <v>10.364180000000001</v>
      </c>
      <c r="AE148" s="59">
        <v>51.162219999999998</v>
      </c>
      <c r="AF148" s="59">
        <v>131.29515000000001</v>
      </c>
      <c r="AG148" s="59">
        <v>16.261299999999999</v>
      </c>
      <c r="AH148" s="59">
        <v>0</v>
      </c>
      <c r="AI148" s="59">
        <v>5.0044599999999999</v>
      </c>
      <c r="AJ148" s="59">
        <v>0</v>
      </c>
      <c r="AK148" s="59">
        <v>0</v>
      </c>
      <c r="AL148" s="59">
        <v>7747.3421200000003</v>
      </c>
    </row>
    <row r="149" spans="1:38">
      <c r="A149" s="393" t="s">
        <v>303</v>
      </c>
      <c r="B149" s="446">
        <v>135129.92780999999</v>
      </c>
      <c r="C149" s="446">
        <v>6567.9354000000003</v>
      </c>
      <c r="D149" s="446">
        <v>19503.85326</v>
      </c>
      <c r="E149" s="446">
        <v>10817.454250000001</v>
      </c>
      <c r="F149" s="446">
        <v>4216.7412300000005</v>
      </c>
      <c r="G149" s="446">
        <v>9573.4749100000008</v>
      </c>
      <c r="H149" s="446">
        <v>3950.4241899999997</v>
      </c>
      <c r="I149" s="446">
        <v>8953.3895599999996</v>
      </c>
      <c r="J149" s="446">
        <v>6090.1166199999998</v>
      </c>
      <c r="K149" s="446">
        <v>6169.2485099999994</v>
      </c>
      <c r="L149" s="446">
        <v>1963.84268</v>
      </c>
      <c r="M149" s="446">
        <v>8194.8524500000003</v>
      </c>
      <c r="N149" s="446">
        <v>8536.1915900000004</v>
      </c>
      <c r="O149" s="446">
        <v>8037.93833</v>
      </c>
      <c r="P149" s="446">
        <v>2901.0852599999998</v>
      </c>
      <c r="Q149" s="446">
        <v>1273.70658</v>
      </c>
      <c r="R149" s="446">
        <v>915.78075999999999</v>
      </c>
      <c r="S149" s="446">
        <v>1447.2484999999999</v>
      </c>
      <c r="T149" s="446">
        <v>5974.4365399999997</v>
      </c>
      <c r="U149" s="446">
        <v>4646.3970399999998</v>
      </c>
      <c r="V149" s="446">
        <v>2975.8360299999999</v>
      </c>
      <c r="W149" s="446">
        <v>2569.2774900000004</v>
      </c>
      <c r="X149" s="446">
        <v>4809.3500999999997</v>
      </c>
      <c r="Y149" s="446">
        <v>3382.83266</v>
      </c>
      <c r="Z149" s="446">
        <v>5700.9740599999996</v>
      </c>
      <c r="AA149" s="446">
        <v>2039.4293500000001</v>
      </c>
      <c r="AB149" s="446">
        <v>7157.8815999999997</v>
      </c>
      <c r="AC149" s="446">
        <v>8982.1855999999989</v>
      </c>
      <c r="AD149" s="446">
        <v>1777.94552</v>
      </c>
      <c r="AE149" s="446">
        <v>7383.8385699999999</v>
      </c>
      <c r="AF149" s="446">
        <v>4512.4303</v>
      </c>
      <c r="AG149" s="446">
        <v>1831.9581599999999</v>
      </c>
      <c r="AH149" s="446">
        <v>2258.7140899999999</v>
      </c>
      <c r="AI149" s="446">
        <v>1171.00908</v>
      </c>
      <c r="AJ149" s="446">
        <v>1687.2796000000001</v>
      </c>
      <c r="AK149" s="446">
        <v>2069.2670400000002</v>
      </c>
      <c r="AL149" s="446">
        <v>315174.25472000003</v>
      </c>
    </row>
    <row r="150" spans="1:38">
      <c r="A150" s="64" t="s">
        <v>236</v>
      </c>
      <c r="B150" s="59">
        <v>188.59981999999999</v>
      </c>
      <c r="C150" s="59">
        <v>0</v>
      </c>
      <c r="D150" s="59">
        <v>0</v>
      </c>
      <c r="E150" s="59">
        <v>0</v>
      </c>
      <c r="F150" s="59">
        <v>0</v>
      </c>
      <c r="G150" s="59">
        <v>0</v>
      </c>
      <c r="H150" s="59">
        <v>0</v>
      </c>
      <c r="I150" s="59">
        <v>0</v>
      </c>
      <c r="J150" s="59">
        <v>3.6947100000000002</v>
      </c>
      <c r="K150" s="59">
        <v>0</v>
      </c>
      <c r="L150" s="59">
        <v>0</v>
      </c>
      <c r="M150" s="59">
        <v>0</v>
      </c>
      <c r="N150" s="59">
        <v>0</v>
      </c>
      <c r="O150" s="59">
        <v>0</v>
      </c>
      <c r="P150" s="59">
        <v>0</v>
      </c>
      <c r="Q150" s="59">
        <v>23.954000000000001</v>
      </c>
      <c r="R150" s="59">
        <v>0</v>
      </c>
      <c r="S150" s="59">
        <v>0</v>
      </c>
      <c r="T150" s="59">
        <v>18.242599999999999</v>
      </c>
      <c r="U150" s="59">
        <v>6.4092399999999996</v>
      </c>
      <c r="V150" s="59">
        <v>0</v>
      </c>
      <c r="W150" s="59">
        <v>0</v>
      </c>
      <c r="X150" s="59">
        <v>0</v>
      </c>
      <c r="Y150" s="59">
        <v>0</v>
      </c>
      <c r="Z150" s="59">
        <v>39.879269999999998</v>
      </c>
      <c r="AA150" s="59">
        <v>0</v>
      </c>
      <c r="AB150" s="59">
        <v>0</v>
      </c>
      <c r="AC150" s="59">
        <v>0</v>
      </c>
      <c r="AD150" s="59">
        <v>0</v>
      </c>
      <c r="AE150" s="59">
        <v>0</v>
      </c>
      <c r="AF150" s="59">
        <v>11.4</v>
      </c>
      <c r="AG150" s="59">
        <v>20</v>
      </c>
      <c r="AH150" s="59">
        <v>327.30432000000002</v>
      </c>
      <c r="AI150" s="59">
        <v>0</v>
      </c>
      <c r="AJ150" s="59">
        <v>0</v>
      </c>
      <c r="AK150" s="59">
        <v>183.19857999999999</v>
      </c>
      <c r="AL150" s="59">
        <v>822.68254000000002</v>
      </c>
    </row>
    <row r="151" spans="1:38">
      <c r="A151" s="64" t="s">
        <v>238</v>
      </c>
      <c r="B151" s="59">
        <v>80041.490250000003</v>
      </c>
      <c r="C151" s="59">
        <v>3023.42202</v>
      </c>
      <c r="D151" s="59">
        <v>5395.88274</v>
      </c>
      <c r="E151" s="59">
        <v>2126.1841800000002</v>
      </c>
      <c r="F151" s="59">
        <v>2590.9552999999996</v>
      </c>
      <c r="G151" s="59">
        <v>3666.22523</v>
      </c>
      <c r="H151" s="59">
        <v>1925.2165600000001</v>
      </c>
      <c r="I151" s="59">
        <v>4878.1151300000001</v>
      </c>
      <c r="J151" s="59">
        <v>2533.4478300000001</v>
      </c>
      <c r="K151" s="59">
        <v>2534.5549500000002</v>
      </c>
      <c r="L151" s="59">
        <v>376.08090000000004</v>
      </c>
      <c r="M151" s="59">
        <v>1014.01075</v>
      </c>
      <c r="N151" s="59">
        <v>3543.9273199999998</v>
      </c>
      <c r="O151" s="59">
        <v>1846.0713700000001</v>
      </c>
      <c r="P151" s="59">
        <v>893.40148999999997</v>
      </c>
      <c r="Q151" s="59">
        <v>532.14807999999994</v>
      </c>
      <c r="R151" s="59">
        <v>652.52035999999998</v>
      </c>
      <c r="S151" s="59">
        <v>562.69506999999999</v>
      </c>
      <c r="T151" s="59">
        <v>2335.5370699999999</v>
      </c>
      <c r="U151" s="59">
        <v>493.76097999999996</v>
      </c>
      <c r="V151" s="59">
        <v>1086.54249</v>
      </c>
      <c r="W151" s="59">
        <v>1163.5798200000002</v>
      </c>
      <c r="X151" s="59">
        <v>2493.6883599999996</v>
      </c>
      <c r="Y151" s="59">
        <v>1108.8692900000001</v>
      </c>
      <c r="Z151" s="59">
        <v>3298.4948199999999</v>
      </c>
      <c r="AA151" s="59">
        <v>677.51288</v>
      </c>
      <c r="AB151" s="59">
        <v>2081.14543</v>
      </c>
      <c r="AC151" s="59">
        <v>3017.0461399999999</v>
      </c>
      <c r="AD151" s="59">
        <v>367.67624999999998</v>
      </c>
      <c r="AE151" s="59">
        <v>2018.1458300000002</v>
      </c>
      <c r="AF151" s="59">
        <v>527.12616000000003</v>
      </c>
      <c r="AG151" s="59">
        <v>556.56061</v>
      </c>
      <c r="AH151" s="59">
        <v>495.07634999999999</v>
      </c>
      <c r="AI151" s="59">
        <v>156.07363000000001</v>
      </c>
      <c r="AJ151" s="59">
        <v>1219.28268</v>
      </c>
      <c r="AK151" s="59">
        <v>606.95409999999993</v>
      </c>
      <c r="AL151" s="59">
        <v>141839.42241999999</v>
      </c>
    </row>
    <row r="152" spans="1:38">
      <c r="A152" s="64" t="s">
        <v>304</v>
      </c>
      <c r="B152" s="59">
        <v>50055.96269</v>
      </c>
      <c r="C152" s="59">
        <v>3523.3715999999999</v>
      </c>
      <c r="D152" s="59">
        <v>12195.568509999999</v>
      </c>
      <c r="E152" s="59">
        <v>8691.2700700000005</v>
      </c>
      <c r="F152" s="59">
        <v>1625.78593</v>
      </c>
      <c r="G152" s="59">
        <v>5907.2496799999999</v>
      </c>
      <c r="H152" s="59">
        <v>2025.2076299999999</v>
      </c>
      <c r="I152" s="59">
        <v>4073.6644300000003</v>
      </c>
      <c r="J152" s="59">
        <v>3552.97408</v>
      </c>
      <c r="K152" s="59">
        <v>3634.6935600000002</v>
      </c>
      <c r="L152" s="59">
        <v>1138.5797600000001</v>
      </c>
      <c r="M152" s="59">
        <v>7180.8416999999999</v>
      </c>
      <c r="N152" s="59">
        <v>4991.5242699999999</v>
      </c>
      <c r="O152" s="59">
        <v>6188.0568300000004</v>
      </c>
      <c r="P152" s="59">
        <v>1899.75181</v>
      </c>
      <c r="Q152" s="59">
        <v>717.60450000000003</v>
      </c>
      <c r="R152" s="59">
        <v>234.07613000000001</v>
      </c>
      <c r="S152" s="59">
        <v>884.55343000000005</v>
      </c>
      <c r="T152" s="59">
        <v>3620.2058700000002</v>
      </c>
      <c r="U152" s="59">
        <v>4144.1304399999999</v>
      </c>
      <c r="V152" s="59">
        <v>1813.39932</v>
      </c>
      <c r="W152" s="59">
        <v>1395.1166799999999</v>
      </c>
      <c r="X152" s="59">
        <v>2309.5788399999997</v>
      </c>
      <c r="Y152" s="59">
        <v>2273.9633699999999</v>
      </c>
      <c r="Z152" s="59">
        <v>2316.2852400000002</v>
      </c>
      <c r="AA152" s="59">
        <v>1361.9164699999999</v>
      </c>
      <c r="AB152" s="59">
        <v>5076.7361700000001</v>
      </c>
      <c r="AC152" s="59">
        <v>5646.8740800000005</v>
      </c>
      <c r="AD152" s="59">
        <v>1406.6892</v>
      </c>
      <c r="AE152" s="59">
        <v>5365.6927400000004</v>
      </c>
      <c r="AF152" s="59">
        <v>3973.9041400000001</v>
      </c>
      <c r="AG152" s="59">
        <v>1254.08024</v>
      </c>
      <c r="AH152" s="59">
        <v>1281.03872</v>
      </c>
      <c r="AI152" s="59">
        <v>1014.9354499999999</v>
      </c>
      <c r="AJ152" s="59">
        <v>467.99691999999999</v>
      </c>
      <c r="AK152" s="59">
        <v>1279.11436</v>
      </c>
      <c r="AL152" s="59">
        <v>164522.39486</v>
      </c>
    </row>
    <row r="153" spans="1:38">
      <c r="A153" s="64" t="s">
        <v>265</v>
      </c>
      <c r="B153" s="59">
        <v>4843.8750499999996</v>
      </c>
      <c r="C153" s="59">
        <v>21.141779999999997</v>
      </c>
      <c r="D153" s="59">
        <v>1912.40201</v>
      </c>
      <c r="E153" s="59">
        <v>0</v>
      </c>
      <c r="F153" s="59">
        <v>0</v>
      </c>
      <c r="G153" s="59">
        <v>0</v>
      </c>
      <c r="H153" s="59">
        <v>0</v>
      </c>
      <c r="I153" s="59">
        <v>1.61</v>
      </c>
      <c r="J153" s="59">
        <v>0</v>
      </c>
      <c r="K153" s="59">
        <v>0</v>
      </c>
      <c r="L153" s="59">
        <v>449.18202000000002</v>
      </c>
      <c r="M153" s="59">
        <v>0</v>
      </c>
      <c r="N153" s="59">
        <v>0.74</v>
      </c>
      <c r="O153" s="59">
        <v>3.81013</v>
      </c>
      <c r="P153" s="59">
        <v>107.93196</v>
      </c>
      <c r="Q153" s="59">
        <v>0</v>
      </c>
      <c r="R153" s="59">
        <v>29.184270000000001</v>
      </c>
      <c r="S153" s="59">
        <v>0</v>
      </c>
      <c r="T153" s="59">
        <v>0.45100000000000001</v>
      </c>
      <c r="U153" s="59">
        <v>2.0963799999999999</v>
      </c>
      <c r="V153" s="59">
        <v>75.894220000000004</v>
      </c>
      <c r="W153" s="59">
        <v>10.58099</v>
      </c>
      <c r="X153" s="59">
        <v>6.0828999999999995</v>
      </c>
      <c r="Y153" s="59">
        <v>0</v>
      </c>
      <c r="Z153" s="59">
        <v>46.314730000000004</v>
      </c>
      <c r="AA153" s="59">
        <v>0</v>
      </c>
      <c r="AB153" s="59">
        <v>0</v>
      </c>
      <c r="AC153" s="59">
        <v>318.26537999999999</v>
      </c>
      <c r="AD153" s="59">
        <v>3.5800700000000001</v>
      </c>
      <c r="AE153" s="59">
        <v>0</v>
      </c>
      <c r="AF153" s="59">
        <v>0</v>
      </c>
      <c r="AG153" s="59">
        <v>1.31731</v>
      </c>
      <c r="AH153" s="59">
        <v>155.29470000000001</v>
      </c>
      <c r="AI153" s="59">
        <v>0</v>
      </c>
      <c r="AJ153" s="59">
        <v>0</v>
      </c>
      <c r="AK153" s="59">
        <v>0</v>
      </c>
      <c r="AL153" s="59">
        <v>7989.7549000000008</v>
      </c>
    </row>
    <row r="154" spans="1:38">
      <c r="A154" s="64" t="s">
        <v>305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row>
    <row r="155" spans="1:38">
      <c r="A155" s="393" t="s">
        <v>306</v>
      </c>
      <c r="B155" s="446">
        <v>73846.708109999992</v>
      </c>
      <c r="C155" s="446">
        <v>9716.6326599999993</v>
      </c>
      <c r="D155" s="446">
        <v>6968.0198300000002</v>
      </c>
      <c r="E155" s="446">
        <v>2775.6030900000001</v>
      </c>
      <c r="F155" s="446">
        <v>2008.8669600000001</v>
      </c>
      <c r="G155" s="446">
        <v>1237.5858600000001</v>
      </c>
      <c r="H155" s="446">
        <v>1240.02908</v>
      </c>
      <c r="I155" s="446">
        <v>4474.3364499999998</v>
      </c>
      <c r="J155" s="446">
        <v>3070.0883100000001</v>
      </c>
      <c r="K155" s="446">
        <v>15001.634340000001</v>
      </c>
      <c r="L155" s="446">
        <v>1658.19281</v>
      </c>
      <c r="M155" s="446">
        <v>6632.8475599999992</v>
      </c>
      <c r="N155" s="446">
        <v>9268.3286900000003</v>
      </c>
      <c r="O155" s="446">
        <v>2042.4775199999999</v>
      </c>
      <c r="P155" s="446">
        <v>2458.3333900000002</v>
      </c>
      <c r="Q155" s="446">
        <v>570.00148999999999</v>
      </c>
      <c r="R155" s="446">
        <v>923.52095999999995</v>
      </c>
      <c r="S155" s="446">
        <v>1758.9308799999999</v>
      </c>
      <c r="T155" s="446">
        <v>5059.2038700000003</v>
      </c>
      <c r="U155" s="446">
        <v>4542.0073400000001</v>
      </c>
      <c r="V155" s="446">
        <v>1206.22108</v>
      </c>
      <c r="W155" s="446">
        <v>1729.3989899999999</v>
      </c>
      <c r="X155" s="446">
        <v>5362.6291900000006</v>
      </c>
      <c r="Y155" s="446">
        <v>6135.7098599999999</v>
      </c>
      <c r="Z155" s="446">
        <v>1708.15671</v>
      </c>
      <c r="AA155" s="446">
        <v>3459.8853300000001</v>
      </c>
      <c r="AB155" s="446">
        <v>10777.135259999999</v>
      </c>
      <c r="AC155" s="446">
        <v>2733.4730499999996</v>
      </c>
      <c r="AD155" s="446">
        <v>705.26067</v>
      </c>
      <c r="AE155" s="446">
        <v>11151.09626</v>
      </c>
      <c r="AF155" s="446">
        <v>1143.09311</v>
      </c>
      <c r="AG155" s="446">
        <v>59.47681</v>
      </c>
      <c r="AH155" s="446">
        <v>617.00358999999992</v>
      </c>
      <c r="AI155" s="446">
        <v>2542.8187200000002</v>
      </c>
      <c r="AJ155" s="446">
        <v>29.698040000000002</v>
      </c>
      <c r="AK155" s="446">
        <v>7.6163100000000004</v>
      </c>
      <c r="AL155" s="446">
        <v>204622.02218</v>
      </c>
    </row>
    <row r="156" spans="1:38">
      <c r="A156" s="64" t="s">
        <v>307</v>
      </c>
      <c r="B156" s="59">
        <v>464.43380999999999</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464.43380999999999</v>
      </c>
    </row>
    <row r="157" spans="1:38">
      <c r="A157" s="64" t="s">
        <v>308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row>
    <row r="158" spans="1:38">
      <c r="A158" s="64" t="s">
        <v>309</v>
      </c>
      <c r="B158" s="59">
        <v>43461.918689999999</v>
      </c>
      <c r="C158" s="59">
        <v>6318.9819200000002</v>
      </c>
      <c r="D158" s="59">
        <v>3484.0082200000002</v>
      </c>
      <c r="E158" s="59">
        <v>10.4129</v>
      </c>
      <c r="F158" s="59">
        <v>633.34046000000001</v>
      </c>
      <c r="G158" s="59">
        <v>0</v>
      </c>
      <c r="H158" s="59">
        <v>0</v>
      </c>
      <c r="I158" s="59">
        <v>3131.9863</v>
      </c>
      <c r="J158" s="59">
        <v>1560.7764999999999</v>
      </c>
      <c r="K158" s="59">
        <v>11316.85412</v>
      </c>
      <c r="L158" s="59">
        <v>400</v>
      </c>
      <c r="M158" s="59">
        <v>4460</v>
      </c>
      <c r="N158" s="59">
        <v>6838.2607699999999</v>
      </c>
      <c r="O158" s="59">
        <v>0</v>
      </c>
      <c r="P158" s="59">
        <v>1200</v>
      </c>
      <c r="Q158" s="59">
        <v>0</v>
      </c>
      <c r="R158" s="59">
        <v>415.00533000000001</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29.698040000000002</v>
      </c>
      <c r="AK158" s="59">
        <v>0</v>
      </c>
      <c r="AL158" s="59">
        <v>120731.46775</v>
      </c>
    </row>
    <row r="159" spans="1:38">
      <c r="A159" s="64" t="s">
        <v>1449</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row>
    <row r="160" spans="1:38">
      <c r="A160" s="64" t="s">
        <v>310</v>
      </c>
      <c r="B160" s="59">
        <v>21223.112300000001</v>
      </c>
      <c r="C160" s="59">
        <v>3397.65074</v>
      </c>
      <c r="D160" s="59">
        <v>3484.01161</v>
      </c>
      <c r="E160" s="59">
        <v>2627.16752</v>
      </c>
      <c r="F160" s="59">
        <v>1375.5264999999999</v>
      </c>
      <c r="G160" s="59">
        <v>1237.5858600000001</v>
      </c>
      <c r="H160" s="59">
        <v>1240.02908</v>
      </c>
      <c r="I160" s="59">
        <v>1342.35015</v>
      </c>
      <c r="J160" s="59">
        <v>1429.4908500000001</v>
      </c>
      <c r="K160" s="59">
        <v>2413.4460899999999</v>
      </c>
      <c r="L160" s="59">
        <v>1253.99542</v>
      </c>
      <c r="M160" s="59">
        <v>2172.8475600000002</v>
      </c>
      <c r="N160" s="59">
        <v>1238.09085</v>
      </c>
      <c r="O160" s="59">
        <v>2042.4775199999999</v>
      </c>
      <c r="P160" s="59">
        <v>1258.33339</v>
      </c>
      <c r="Q160" s="59">
        <v>545.44000000000005</v>
      </c>
      <c r="R160" s="59">
        <v>508.51562999999999</v>
      </c>
      <c r="S160" s="59">
        <v>591.77568999999994</v>
      </c>
      <c r="T160" s="59">
        <v>1016.6601899999999</v>
      </c>
      <c r="U160" s="59">
        <v>2130.9674300000001</v>
      </c>
      <c r="V160" s="59">
        <v>546.27665999999999</v>
      </c>
      <c r="W160" s="59">
        <v>886.70018999999991</v>
      </c>
      <c r="X160" s="59">
        <v>2008.8506399999999</v>
      </c>
      <c r="Y160" s="59">
        <v>1368.94767</v>
      </c>
      <c r="Z160" s="59">
        <v>1708.15671</v>
      </c>
      <c r="AA160" s="59">
        <v>1256.9319599999999</v>
      </c>
      <c r="AB160" s="59">
        <v>2543.5778399999999</v>
      </c>
      <c r="AC160" s="59">
        <v>1859.1374099999998</v>
      </c>
      <c r="AD160" s="59">
        <v>705.26067</v>
      </c>
      <c r="AE160" s="59">
        <v>2480.4661700000001</v>
      </c>
      <c r="AF160" s="59">
        <v>299.94481000000002</v>
      </c>
      <c r="AG160" s="59">
        <v>59.47681</v>
      </c>
      <c r="AH160" s="59">
        <v>486.00359000000003</v>
      </c>
      <c r="AI160" s="59">
        <v>187.48444000000001</v>
      </c>
      <c r="AJ160" s="59">
        <v>0</v>
      </c>
      <c r="AK160" s="59">
        <v>7.6163100000000004</v>
      </c>
      <c r="AL160" s="59">
        <v>68934.306260000012</v>
      </c>
    </row>
    <row r="161" spans="1:38">
      <c r="A161" s="64" t="s">
        <v>311</v>
      </c>
      <c r="B161" s="59">
        <v>8697.2433099999998</v>
      </c>
      <c r="C161" s="59">
        <v>0</v>
      </c>
      <c r="D161" s="59">
        <v>0</v>
      </c>
      <c r="E161" s="59">
        <v>138.02267000000001</v>
      </c>
      <c r="F161" s="59">
        <v>0</v>
      </c>
      <c r="G161" s="59">
        <v>0</v>
      </c>
      <c r="H161" s="59">
        <v>0</v>
      </c>
      <c r="I161" s="59">
        <v>0</v>
      </c>
      <c r="J161" s="59">
        <v>79.820959999999999</v>
      </c>
      <c r="K161" s="59">
        <v>1271.33413</v>
      </c>
      <c r="L161" s="59">
        <v>4.1973900000000004</v>
      </c>
      <c r="M161" s="59">
        <v>0</v>
      </c>
      <c r="N161" s="59">
        <v>1191.9770700000001</v>
      </c>
      <c r="O161" s="59">
        <v>0</v>
      </c>
      <c r="P161" s="59">
        <v>0</v>
      </c>
      <c r="Q161" s="59">
        <v>24.561490000000003</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0</v>
      </c>
      <c r="AL161" s="59">
        <v>14491.81436</v>
      </c>
    </row>
    <row r="162" spans="1:38">
      <c r="A162" s="393" t="s">
        <v>312</v>
      </c>
      <c r="B162" s="446">
        <v>136648.69555999999</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0</v>
      </c>
      <c r="AI162" s="446">
        <v>0</v>
      </c>
      <c r="AJ162" s="446">
        <v>0</v>
      </c>
      <c r="AK162" s="446">
        <v>0</v>
      </c>
      <c r="AL162" s="446">
        <v>136648.69555999999</v>
      </c>
    </row>
    <row r="163" spans="1:38">
      <c r="A163" s="64" t="s">
        <v>313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row>
    <row r="164" spans="1:38">
      <c r="A164" s="64" t="s">
        <v>314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row>
    <row r="165" spans="1:38">
      <c r="A165" s="64" t="s">
        <v>315</v>
      </c>
      <c r="B165" s="59">
        <v>133450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133450</v>
      </c>
    </row>
    <row r="166" spans="1:38">
      <c r="A166" s="64" t="s">
        <v>316</v>
      </c>
      <c r="B166" s="59">
        <v>3198.6955600000001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3198.6955600000001</v>
      </c>
    </row>
    <row r="167" spans="1:38">
      <c r="A167" s="393" t="s">
        <v>317</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0</v>
      </c>
      <c r="AC167" s="446">
        <v>63.498350000000002</v>
      </c>
      <c r="AD167" s="446">
        <v>0</v>
      </c>
      <c r="AE167" s="446">
        <v>0</v>
      </c>
      <c r="AF167" s="446">
        <v>0</v>
      </c>
      <c r="AG167" s="446">
        <v>0</v>
      </c>
      <c r="AH167" s="446">
        <v>457.04379999999998</v>
      </c>
      <c r="AI167" s="446">
        <v>0</v>
      </c>
      <c r="AJ167" s="446">
        <v>99.689520000000002</v>
      </c>
      <c r="AK167" s="446">
        <v>0</v>
      </c>
      <c r="AL167" s="446">
        <v>1788.5173799999998</v>
      </c>
    </row>
    <row r="168" spans="1:38">
      <c r="A168" s="64" t="s">
        <v>318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1788.5173799999998</v>
      </c>
    </row>
    <row r="169" spans="1:38">
      <c r="A169" s="64" t="s">
        <v>319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63.49935</v>
      </c>
    </row>
    <row r="170" spans="1:38">
      <c r="A170" s="64" t="s">
        <v>320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1694.1480300000001</v>
      </c>
    </row>
    <row r="171" spans="1:38">
      <c r="A171" s="64" t="s">
        <v>321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row>
    <row r="172" spans="1:38">
      <c r="A172" s="64" t="s">
        <v>322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row>
    <row r="173" spans="1:38">
      <c r="A173" s="64" t="s">
        <v>323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30.87</v>
      </c>
    </row>
    <row r="174" spans="1:38">
      <c r="A174" s="64" t="s">
        <v>324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row>
    <row r="175" spans="1:38">
      <c r="A175" s="64" t="s">
        <v>325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row>
    <row r="176" spans="1:38">
      <c r="A176" s="393" t="s">
        <v>326</v>
      </c>
      <c r="B176" s="446">
        <v>197405.49743000002</v>
      </c>
      <c r="C176" s="446">
        <v>74175.24497</v>
      </c>
      <c r="D176" s="446">
        <v>115695.10249999999</v>
      </c>
      <c r="E176" s="446">
        <v>75150.970629999996</v>
      </c>
      <c r="F176" s="446">
        <v>51980.234420000001</v>
      </c>
      <c r="G176" s="446">
        <v>41924.244939999997</v>
      </c>
      <c r="H176" s="446">
        <v>30372.316350000001</v>
      </c>
      <c r="I176" s="446">
        <v>51412.25677</v>
      </c>
      <c r="J176" s="446">
        <v>40424.344920000003</v>
      </c>
      <c r="K176" s="446">
        <v>39406.888299999999</v>
      </c>
      <c r="L176" s="446">
        <v>26320.923010000002</v>
      </c>
      <c r="M176" s="446">
        <v>32455.844129999998</v>
      </c>
      <c r="N176" s="446">
        <v>38010.31594</v>
      </c>
      <c r="O176" s="446">
        <v>24565.060329999997</v>
      </c>
      <c r="P176" s="446">
        <v>19908.7709</v>
      </c>
      <c r="Q176" s="446">
        <v>10158.964089999999</v>
      </c>
      <c r="R176" s="446">
        <v>11997.731960000001</v>
      </c>
      <c r="S176" s="446">
        <v>11136.01664</v>
      </c>
      <c r="T176" s="446">
        <v>42338.060600000004</v>
      </c>
      <c r="U176" s="446">
        <v>27255.19774</v>
      </c>
      <c r="V176" s="446">
        <v>16023.53781</v>
      </c>
      <c r="W176" s="446">
        <v>13132.727199999999</v>
      </c>
      <c r="X176" s="446">
        <v>27482.87326</v>
      </c>
      <c r="Y176" s="446">
        <v>14970.164470000002</v>
      </c>
      <c r="Z176" s="446">
        <v>32757.1983</v>
      </c>
      <c r="AA176" s="446">
        <v>13707.06741</v>
      </c>
      <c r="AB176" s="446">
        <v>29665.376510000002</v>
      </c>
      <c r="AC176" s="446">
        <v>45177.444289999999</v>
      </c>
      <c r="AD176" s="446">
        <v>8331.7363600000008</v>
      </c>
      <c r="AE176" s="446">
        <v>40693.801599999999</v>
      </c>
      <c r="AF176" s="446">
        <v>30196.990280000002</v>
      </c>
      <c r="AG176" s="446">
        <v>11388.69802</v>
      </c>
      <c r="AH176" s="446">
        <v>12617.35399</v>
      </c>
      <c r="AI176" s="446">
        <v>9705.7157799999986</v>
      </c>
      <c r="AJ176" s="446">
        <v>4816.9751500000002</v>
      </c>
      <c r="AK176" s="446">
        <v>13141.84518</v>
      </c>
      <c r="AL176" s="446">
        <v>1285903.4921800001</v>
      </c>
    </row>
    <row r="177" spans="1:38">
      <c r="A177" s="63" t="s">
        <v>327</v>
      </c>
      <c r="B177" s="59">
        <v>116825.59</v>
      </c>
      <c r="C177" s="59">
        <v>26842.2</v>
      </c>
      <c r="D177" s="59">
        <v>59813.60426</v>
      </c>
      <c r="E177" s="59">
        <v>24373.71039</v>
      </c>
      <c r="F177" s="59">
        <v>6638.3876900000005</v>
      </c>
      <c r="G177" s="59">
        <v>5779.98</v>
      </c>
      <c r="H177" s="59">
        <v>7150.8711900000008</v>
      </c>
      <c r="I177" s="59">
        <v>6626.5105700000004</v>
      </c>
      <c r="J177" s="59">
        <v>3338.38</v>
      </c>
      <c r="K177" s="59">
        <v>4551.91</v>
      </c>
      <c r="L177" s="59">
        <v>11044.439539999999</v>
      </c>
      <c r="M177" s="59">
        <v>15255.190560000001</v>
      </c>
      <c r="N177" s="59">
        <v>15532.64517</v>
      </c>
      <c r="O177" s="59">
        <v>1822.798</v>
      </c>
      <c r="P177" s="59">
        <v>3859.4076</v>
      </c>
      <c r="Q177" s="59">
        <v>3053.48</v>
      </c>
      <c r="R177" s="59">
        <v>2862.7627299999999</v>
      </c>
      <c r="S177" s="59">
        <v>4379.5254999999997</v>
      </c>
      <c r="T177" s="59">
        <v>7859.2786799999994</v>
      </c>
      <c r="U177" s="59">
        <v>4326.2562099999996</v>
      </c>
      <c r="V177" s="59">
        <v>6014.8</v>
      </c>
      <c r="W177" s="59">
        <v>3192.81</v>
      </c>
      <c r="X177" s="59">
        <v>2370.44209</v>
      </c>
      <c r="Y177" s="59">
        <v>2091.83</v>
      </c>
      <c r="Z177" s="59">
        <v>26064.377760000003</v>
      </c>
      <c r="AA177" s="59">
        <v>4178.1450000000004</v>
      </c>
      <c r="AB177" s="59">
        <v>17215.3</v>
      </c>
      <c r="AC177" s="59">
        <v>18679.2</v>
      </c>
      <c r="AD177" s="59">
        <v>9669.75</v>
      </c>
      <c r="AE177" s="59">
        <v>16818.099999999999</v>
      </c>
      <c r="AF177" s="59">
        <v>7544.88</v>
      </c>
      <c r="AG177" s="59">
        <v>3537.72</v>
      </c>
      <c r="AH177" s="59">
        <v>4345.91</v>
      </c>
      <c r="AI177" s="59">
        <v>2363.9699999999998</v>
      </c>
      <c r="AJ177" s="59">
        <v>4699.9399999999996</v>
      </c>
      <c r="AK177" s="59">
        <v>8998.4</v>
      </c>
      <c r="AL177" s="59">
        <v>469722.50293999998</v>
      </c>
    </row>
    <row r="178" spans="1:38">
      <c r="A178" s="64" t="s">
        <v>328</v>
      </c>
      <c r="B178" s="59">
        <v>116825.59</v>
      </c>
      <c r="C178" s="59">
        <v>26842.2</v>
      </c>
      <c r="D178" s="59">
        <v>59813.60426</v>
      </c>
      <c r="E178" s="59">
        <v>24373.71039</v>
      </c>
      <c r="F178" s="59">
        <v>6638.3876900000005</v>
      </c>
      <c r="G178" s="59">
        <v>5779.98</v>
      </c>
      <c r="H178" s="59">
        <v>7150.8711900000008</v>
      </c>
      <c r="I178" s="59">
        <v>6626.5105700000004</v>
      </c>
      <c r="J178" s="59">
        <v>3338.38</v>
      </c>
      <c r="K178" s="59">
        <v>4551.91</v>
      </c>
      <c r="L178" s="59">
        <v>11044.439539999999</v>
      </c>
      <c r="M178" s="59">
        <v>15255.190560000001</v>
      </c>
      <c r="N178" s="59">
        <v>15532.64517</v>
      </c>
      <c r="O178" s="59">
        <v>1822.798</v>
      </c>
      <c r="P178" s="59">
        <v>3859.4076</v>
      </c>
      <c r="Q178" s="59">
        <v>3053.48</v>
      </c>
      <c r="R178" s="59">
        <v>2862.7627299999999</v>
      </c>
      <c r="S178" s="59">
        <v>4379.5254999999997</v>
      </c>
      <c r="T178" s="59">
        <v>7859.2786799999994</v>
      </c>
      <c r="U178" s="59">
        <v>4326.2562099999996</v>
      </c>
      <c r="V178" s="59">
        <v>6014.8</v>
      </c>
      <c r="W178" s="59">
        <v>3192.81</v>
      </c>
      <c r="X178" s="59">
        <v>2370.44209</v>
      </c>
      <c r="Y178" s="59">
        <v>2091.83</v>
      </c>
      <c r="Z178" s="59">
        <v>26064.377760000003</v>
      </c>
      <c r="AA178" s="59">
        <v>4178.1450000000004</v>
      </c>
      <c r="AB178" s="59">
        <v>17215.3</v>
      </c>
      <c r="AC178" s="59">
        <v>18679.2</v>
      </c>
      <c r="AD178" s="59">
        <v>9669.75</v>
      </c>
      <c r="AE178" s="59">
        <v>16818.099999999999</v>
      </c>
      <c r="AF178" s="59">
        <v>7544.88</v>
      </c>
      <c r="AG178" s="59">
        <v>3537.72</v>
      </c>
      <c r="AH178" s="59">
        <v>4345.91</v>
      </c>
      <c r="AI178" s="59">
        <v>2363.9699999999998</v>
      </c>
      <c r="AJ178" s="59">
        <v>4699.9399999999996</v>
      </c>
      <c r="AK178" s="59">
        <v>8998.4</v>
      </c>
      <c r="AL178" s="59">
        <v>469722.50293999998</v>
      </c>
    </row>
    <row r="179" spans="1:38">
      <c r="A179" s="64" t="s">
        <v>329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row>
    <row r="180" spans="1:38">
      <c r="A180" s="64" t="s">
        <v>330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row>
    <row r="181" spans="1:38">
      <c r="A181" s="63" t="s">
        <v>331</v>
      </c>
      <c r="B181" s="59">
        <v>691.50503000000003</v>
      </c>
      <c r="C181" s="59">
        <v>0</v>
      </c>
      <c r="D181" s="59">
        <v>287.54940000000005</v>
      </c>
      <c r="E181" s="59">
        <v>0</v>
      </c>
      <c r="F181" s="59">
        <v>287.98298</v>
      </c>
      <c r="G181" s="59">
        <v>1222.0423600000001</v>
      </c>
      <c r="H181" s="59">
        <v>1087.9511100000002</v>
      </c>
      <c r="I181" s="59">
        <v>0</v>
      </c>
      <c r="J181" s="59">
        <v>6.56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62.500660000000003</v>
      </c>
      <c r="AG181" s="59">
        <v>229.07957000000002</v>
      </c>
      <c r="AH181" s="59">
        <v>147.07213000000002</v>
      </c>
      <c r="AI181" s="59">
        <v>0</v>
      </c>
      <c r="AJ181" s="59">
        <v>63.518120000000003</v>
      </c>
      <c r="AK181" s="59">
        <v>0</v>
      </c>
      <c r="AL181" s="59">
        <v>20029.476300000002</v>
      </c>
    </row>
    <row r="182" spans="1:38">
      <c r="A182" s="64" t="s">
        <v>332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row>
    <row r="183" spans="1:38">
      <c r="A183" s="64" t="s">
        <v>333</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2604.1410299999998</v>
      </c>
    </row>
    <row r="184" spans="1:38">
      <c r="A184" s="64" t="s">
        <v>334</v>
      </c>
      <c r="B184" s="59">
        <v>691.50496999999996</v>
      </c>
      <c r="C184" s="59">
        <v>0</v>
      </c>
      <c r="D184" s="59">
        <v>287.54940000000005</v>
      </c>
      <c r="E184" s="59">
        <v>0</v>
      </c>
      <c r="F184" s="59">
        <v>287.98298</v>
      </c>
      <c r="G184" s="59">
        <v>1222.0423600000001</v>
      </c>
      <c r="H184" s="59">
        <v>1084.8056899999999</v>
      </c>
      <c r="I184" s="59">
        <v>0</v>
      </c>
      <c r="J184" s="59">
        <v>6.56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0</v>
      </c>
      <c r="AK184" s="59">
        <v>0</v>
      </c>
      <c r="AL184" s="59">
        <v>17425.33527</v>
      </c>
    </row>
    <row r="185" spans="1:38">
      <c r="A185" s="63" t="s">
        <v>335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row>
    <row r="186" spans="1:38">
      <c r="A186" s="64" t="s">
        <v>336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row>
    <row r="187" spans="1:38">
      <c r="A187" s="63" t="s">
        <v>337</v>
      </c>
      <c r="B187" s="59">
        <v>77879.033410000004</v>
      </c>
      <c r="C187" s="59">
        <v>43402.789729999997</v>
      </c>
      <c r="D187" s="59">
        <v>50369.407920000005</v>
      </c>
      <c r="E187" s="59">
        <v>49695.313240000003</v>
      </c>
      <c r="F187" s="59">
        <v>44057.7958</v>
      </c>
      <c r="G187" s="59">
        <v>33574.734810000002</v>
      </c>
      <c r="H187" s="59">
        <v>21766.85167</v>
      </c>
      <c r="I187" s="59">
        <v>43172.048750000002</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20471.105649999998</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21.485779999999998</v>
      </c>
      <c r="AK187" s="59">
        <v>2767.5093400000001</v>
      </c>
      <c r="AL187" s="59">
        <v>765224.19415</v>
      </c>
    </row>
    <row r="188" spans="1:38">
      <c r="A188" s="64" t="s">
        <v>338</v>
      </c>
      <c r="B188" s="59">
        <v>51238.216679999998</v>
      </c>
      <c r="C188" s="59">
        <v>30859.58944</v>
      </c>
      <c r="D188" s="59">
        <v>27758.107649999998</v>
      </c>
      <c r="E188" s="59">
        <v>15071.49589</v>
      </c>
      <c r="F188" s="59">
        <v>25560.106399999997</v>
      </c>
      <c r="G188" s="59">
        <v>12782.692509999999</v>
      </c>
      <c r="H188" s="59">
        <v>6171.0915800000002</v>
      </c>
      <c r="I188" s="59">
        <v>3313.2552900000001</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2874.2356</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1181.9849999999999</v>
      </c>
      <c r="AJ188" s="59">
        <v>21.485779999999998</v>
      </c>
      <c r="AK188" s="59">
        <v>1016.2539499999999</v>
      </c>
      <c r="AL188" s="59">
        <v>320869.70321000001</v>
      </c>
    </row>
    <row r="189" spans="1:38">
      <c r="A189" s="64" t="s">
        <v>339</v>
      </c>
      <c r="B189" s="59">
        <v>26640.816729999999</v>
      </c>
      <c r="C189" s="59">
        <v>12543.200289999999</v>
      </c>
      <c r="D189" s="59">
        <v>22611.30027</v>
      </c>
      <c r="E189" s="59">
        <v>10202.83568</v>
      </c>
      <c r="F189" s="59">
        <v>18497.689399999999</v>
      </c>
      <c r="G189" s="59">
        <v>5516.2571200000002</v>
      </c>
      <c r="H189" s="59">
        <v>15595.76009</v>
      </c>
      <c r="I189" s="59">
        <v>31208.64993</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17596.870050000001</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0</v>
      </c>
      <c r="AK189" s="59">
        <v>1751.2553899999998</v>
      </c>
      <c r="AL189" s="59">
        <v>255980.52757000001</v>
      </c>
    </row>
    <row r="190" spans="1:38">
      <c r="A190" s="64" t="s">
        <v>340</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5943.7126900000003</v>
      </c>
      <c r="AJ190" s="59">
        <v>0</v>
      </c>
      <c r="AK190" s="59">
        <v>0</v>
      </c>
      <c r="AL190" s="59">
        <v>188373.96337000001</v>
      </c>
    </row>
    <row r="191" spans="1:38">
      <c r="A191" s="63" t="s">
        <v>341</v>
      </c>
      <c r="B191" s="59">
        <v>2009.3689899999999</v>
      </c>
      <c r="C191" s="59">
        <v>3930.2552400000004</v>
      </c>
      <c r="D191" s="59">
        <v>5224.5409200000004</v>
      </c>
      <c r="E191" s="59">
        <v>1081.9469999999999</v>
      </c>
      <c r="F191" s="59">
        <v>996.06795</v>
      </c>
      <c r="G191" s="59">
        <v>1347.48777</v>
      </c>
      <c r="H191" s="59">
        <v>366.64238</v>
      </c>
      <c r="I191" s="59">
        <v>1613.6974499999999</v>
      </c>
      <c r="J191" s="59">
        <v>750.52618000000007</v>
      </c>
      <c r="K191" s="59">
        <v>1161.79187</v>
      </c>
      <c r="L191" s="59">
        <v>-4681.8898300000001</v>
      </c>
      <c r="M191" s="59">
        <v>899.01188999999999</v>
      </c>
      <c r="N191" s="59">
        <v>604.43047999999999</v>
      </c>
      <c r="O191" s="59">
        <v>952.87704000000008</v>
      </c>
      <c r="P191" s="59">
        <v>953.86867000000007</v>
      </c>
      <c r="Q191" s="59">
        <v>-638.61194999999998</v>
      </c>
      <c r="R191" s="59">
        <v>-879.2627</v>
      </c>
      <c r="S191" s="59">
        <v>-1531.2651599999999</v>
      </c>
      <c r="T191" s="59">
        <v>6199.0820300000005</v>
      </c>
      <c r="U191" s="59">
        <v>1575.7266499999998</v>
      </c>
      <c r="V191" s="59">
        <v>15.796620000000001</v>
      </c>
      <c r="W191" s="59">
        <v>81.437460000000002</v>
      </c>
      <c r="X191" s="59">
        <v>1550.6904500000001</v>
      </c>
      <c r="Y191" s="59">
        <v>632.76038000000005</v>
      </c>
      <c r="Z191" s="59">
        <v>1522.54297</v>
      </c>
      <c r="AA191" s="59">
        <v>164.76339000000002</v>
      </c>
      <c r="AB191" s="59">
        <v>1413.7646100000002</v>
      </c>
      <c r="AC191" s="59">
        <v>901.37356000000011</v>
      </c>
      <c r="AD191" s="59">
        <v>-2727.7038399999997</v>
      </c>
      <c r="AE191" s="59">
        <v>2382.5745400000001</v>
      </c>
      <c r="AF191" s="59">
        <v>1158.9093</v>
      </c>
      <c r="AG191" s="59">
        <v>365.58817999999997</v>
      </c>
      <c r="AH191" s="59">
        <v>35.073800000000006</v>
      </c>
      <c r="AI191" s="59">
        <v>85.487409999999997</v>
      </c>
      <c r="AJ191" s="59">
        <v>32.03125</v>
      </c>
      <c r="AK191" s="59">
        <v>1375.9358400000001</v>
      </c>
      <c r="AL191" s="59">
        <v>30927.318789999998</v>
      </c>
    </row>
    <row r="192" spans="1:38">
      <c r="A192" s="64" t="s">
        <v>342</v>
      </c>
      <c r="B192" s="59">
        <v>0</v>
      </c>
      <c r="C192" s="59">
        <v>0</v>
      </c>
      <c r="D192" s="59">
        <v>0</v>
      </c>
      <c r="E192" s="59">
        <v>0</v>
      </c>
      <c r="F192" s="59">
        <v>0</v>
      </c>
      <c r="G192" s="59">
        <v>0</v>
      </c>
      <c r="H192" s="59">
        <v>0</v>
      </c>
      <c r="I192" s="59">
        <v>0</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0</v>
      </c>
      <c r="AI192" s="59">
        <v>0</v>
      </c>
      <c r="AJ192" s="59">
        <v>0</v>
      </c>
      <c r="AK192" s="59">
        <v>0</v>
      </c>
      <c r="AL192" s="59">
        <v>-1278.2898799999998</v>
      </c>
    </row>
    <row r="193" spans="1:38">
      <c r="A193" s="100" t="s">
        <v>343</v>
      </c>
      <c r="B193" s="59">
        <v>2009.3689899999999</v>
      </c>
      <c r="C193" s="59">
        <v>3930.2552400000004</v>
      </c>
      <c r="D193" s="59">
        <v>5224.5409200000004</v>
      </c>
      <c r="E193" s="59">
        <v>1081.9469999999999</v>
      </c>
      <c r="F193" s="59">
        <v>996.06795</v>
      </c>
      <c r="G193" s="59">
        <v>1347.48777</v>
      </c>
      <c r="H193" s="59">
        <v>366.64238</v>
      </c>
      <c r="I193" s="59">
        <v>1613.6974499999999</v>
      </c>
      <c r="J193" s="59">
        <v>750.52618000000007</v>
      </c>
      <c r="K193" s="59">
        <v>1161.79187</v>
      </c>
      <c r="L193" s="59">
        <v>23.875589999999999</v>
      </c>
      <c r="M193" s="59">
        <v>898.41942000000006</v>
      </c>
      <c r="N193" s="59">
        <v>348.44378999999998</v>
      </c>
      <c r="O193" s="59">
        <v>952.87704000000008</v>
      </c>
      <c r="P193" s="59">
        <v>953.86867000000007</v>
      </c>
      <c r="Q193" s="59">
        <v>-638.61194999999998</v>
      </c>
      <c r="R193" s="59">
        <v>-879.2627</v>
      </c>
      <c r="S193" s="59">
        <v>-1434.10276</v>
      </c>
      <c r="T193" s="59">
        <v>2235.2232899999999</v>
      </c>
      <c r="U193" s="59">
        <v>1575.7266499999998</v>
      </c>
      <c r="V193" s="59">
        <v>15.796620000000001</v>
      </c>
      <c r="W193" s="59">
        <v>81.437460000000002</v>
      </c>
      <c r="X193" s="59">
        <v>1550.6904500000001</v>
      </c>
      <c r="Y193" s="59">
        <v>632.76038000000005</v>
      </c>
      <c r="Z193" s="59">
        <v>584.98143999999991</v>
      </c>
      <c r="AA193" s="59">
        <v>164.76339000000002</v>
      </c>
      <c r="AB193" s="59">
        <v>1413.7646100000002</v>
      </c>
      <c r="AC193" s="59">
        <v>901.37356000000011</v>
      </c>
      <c r="AD193" s="59">
        <v>-1094.3423500000001</v>
      </c>
      <c r="AE193" s="59">
        <v>2382.5745400000001</v>
      </c>
      <c r="AF193" s="59">
        <v>1158.9093</v>
      </c>
      <c r="AG193" s="59">
        <v>365.58817999999997</v>
      </c>
      <c r="AH193" s="59">
        <v>35.073800000000006</v>
      </c>
      <c r="AI193" s="59">
        <v>85.487409999999997</v>
      </c>
      <c r="AJ193" s="59">
        <v>32.03125</v>
      </c>
      <c r="AK193" s="59">
        <v>1375.9358400000001</v>
      </c>
      <c r="AL193" s="59">
        <v>32205.608670000001</v>
      </c>
    </row>
    <row r="194" spans="1:38">
      <c r="A194" s="389" t="s">
        <v>344</v>
      </c>
      <c r="B194" s="446">
        <v>1858947.2740199999</v>
      </c>
      <c r="C194" s="446">
        <v>523623.49911000003</v>
      </c>
      <c r="D194" s="446">
        <v>1074019.4114300001</v>
      </c>
      <c r="E194" s="446">
        <v>408653.54614999995</v>
      </c>
      <c r="F194" s="446">
        <v>230261.87956</v>
      </c>
      <c r="G194" s="446">
        <v>207984.64837000001</v>
      </c>
      <c r="H194" s="446">
        <v>147454.26444999999</v>
      </c>
      <c r="I194" s="446">
        <v>271186.13233999995</v>
      </c>
      <c r="J194" s="446">
        <v>239554.11912000002</v>
      </c>
      <c r="K194" s="446">
        <v>307787.77673000004</v>
      </c>
      <c r="L194" s="446">
        <v>142104.03403000001</v>
      </c>
      <c r="M194" s="446">
        <v>324160.28662000003</v>
      </c>
      <c r="N194" s="446">
        <v>375628.61219999997</v>
      </c>
      <c r="O194" s="446">
        <v>150485.61619</v>
      </c>
      <c r="P194" s="446">
        <v>158171.27758000002</v>
      </c>
      <c r="Q194" s="446">
        <v>71455.497409999996</v>
      </c>
      <c r="R194" s="446">
        <v>83001.072489999991</v>
      </c>
      <c r="S194" s="446">
        <v>101209.36889</v>
      </c>
      <c r="T194" s="446">
        <v>127386.86714</v>
      </c>
      <c r="U194" s="446">
        <v>209969.15628</v>
      </c>
      <c r="V194" s="446">
        <v>86194.15393</v>
      </c>
      <c r="W194" s="446">
        <v>121927.0646</v>
      </c>
      <c r="X194" s="446">
        <v>294678.46604000003</v>
      </c>
      <c r="Y194" s="446">
        <v>130174.04545999999</v>
      </c>
      <c r="Z194" s="446">
        <v>317404.15750999999</v>
      </c>
      <c r="AA194" s="446">
        <v>141496.06303999998</v>
      </c>
      <c r="AB194" s="446">
        <v>366456.35072000005</v>
      </c>
      <c r="AC194" s="446">
        <v>290281.17697000003</v>
      </c>
      <c r="AD194" s="446">
        <v>77613.260299999994</v>
      </c>
      <c r="AE194" s="446">
        <v>320398.33486</v>
      </c>
      <c r="AF194" s="446">
        <v>69316.192110000004</v>
      </c>
      <c r="AG194" s="446">
        <v>70320.846090000006</v>
      </c>
      <c r="AH194" s="446">
        <v>72145.599780000004</v>
      </c>
      <c r="AI194" s="446">
        <v>27728.402969999999</v>
      </c>
      <c r="AJ194" s="446">
        <v>46473.034270000004</v>
      </c>
      <c r="AK194" s="446">
        <v>20056.995300000002</v>
      </c>
      <c r="AL194" s="446">
        <v>9465708.4840599988</v>
      </c>
    </row>
    <row r="195" spans="1:38">
      <c r="A195" s="393" t="s">
        <v>345</v>
      </c>
      <c r="B195" s="446">
        <v>14227.542230000001</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0</v>
      </c>
      <c r="AI195" s="446">
        <v>0</v>
      </c>
      <c r="AJ195" s="446">
        <v>0</v>
      </c>
      <c r="AK195" s="446">
        <v>0</v>
      </c>
      <c r="AL195" s="446">
        <v>14227.542230000001</v>
      </c>
    </row>
    <row r="196" spans="1:38">
      <c r="A196" s="63" t="s">
        <v>346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row>
    <row r="197" spans="1:38">
      <c r="A197" s="64" t="s">
        <v>347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row>
    <row r="198" spans="1:38">
      <c r="A198" s="64" t="s">
        <v>348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row>
    <row r="199" spans="1:38">
      <c r="A199" s="64" t="s">
        <v>349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row>
    <row r="200" spans="1:38">
      <c r="A200" s="64" t="s">
        <v>350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row>
    <row r="201" spans="1:38">
      <c r="A201" s="64" t="s">
        <v>351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row>
    <row r="202" spans="1:38">
      <c r="A202" s="63" t="s">
        <v>352</v>
      </c>
      <c r="B202" s="59">
        <v>2684.9906900000001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2684.9906900000001</v>
      </c>
    </row>
    <row r="203" spans="1:38">
      <c r="A203" s="64" t="s">
        <v>353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row>
    <row r="204" spans="1:38">
      <c r="A204" s="64" t="s">
        <v>354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row>
    <row r="205" spans="1:38">
      <c r="A205" s="64" t="s">
        <v>355</v>
      </c>
      <c r="B205" s="59">
        <v>19.358910000000002</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19.358910000000002</v>
      </c>
    </row>
    <row r="206" spans="1:38">
      <c r="A206" s="64" t="s">
        <v>356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row>
    <row r="207" spans="1:38">
      <c r="A207" s="64" t="s">
        <v>357</v>
      </c>
      <c r="B207" s="59">
        <v>2665.6317799999997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2665.6317799999997</v>
      </c>
    </row>
    <row r="208" spans="1:38">
      <c r="A208" s="63" t="s">
        <v>358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row>
    <row r="209" spans="1:38">
      <c r="A209" s="63" t="s">
        <v>359</v>
      </c>
      <c r="B209" s="59">
        <v>11542.551539999999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11542.551539999999</v>
      </c>
    </row>
    <row r="210" spans="1:38">
      <c r="A210" s="64" t="s">
        <v>360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row>
    <row r="211" spans="1:38">
      <c r="A211" s="64" t="s">
        <v>361</v>
      </c>
      <c r="B211" s="59">
        <v>11542.551539999999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11542.551539999999</v>
      </c>
    </row>
    <row r="212" spans="1:38">
      <c r="A212" s="64" t="s">
        <v>362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row>
    <row r="213" spans="1:38">
      <c r="A213" s="64" t="s">
        <v>363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row>
    <row r="214" spans="1:38">
      <c r="A214" s="63" t="s">
        <v>364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row>
    <row r="215" spans="1:38">
      <c r="A215" s="393" t="s">
        <v>365</v>
      </c>
      <c r="B215" s="446">
        <v>2872513.6120599997</v>
      </c>
      <c r="C215" s="446">
        <v>930414.37764999992</v>
      </c>
      <c r="D215" s="446">
        <v>1794063.0817799999</v>
      </c>
      <c r="E215" s="446">
        <v>1181717.33684</v>
      </c>
      <c r="F215" s="446">
        <v>562006.14361999999</v>
      </c>
      <c r="G215" s="446">
        <v>360335.05611</v>
      </c>
      <c r="H215" s="446">
        <v>123289.87510999999</v>
      </c>
      <c r="I215" s="446">
        <v>279354.07516000001</v>
      </c>
      <c r="J215" s="446">
        <v>448203.16281999997</v>
      </c>
      <c r="K215" s="446">
        <v>319013.59168999997</v>
      </c>
      <c r="L215" s="446">
        <v>179523.30156999998</v>
      </c>
      <c r="M215" s="446">
        <v>391937.60764</v>
      </c>
      <c r="N215" s="446">
        <v>203367.99181000001</v>
      </c>
      <c r="O215" s="446">
        <v>76983.533549999993</v>
      </c>
      <c r="P215" s="446">
        <v>291332.84305999998</v>
      </c>
      <c r="Q215" s="446">
        <v>89544.413039999999</v>
      </c>
      <c r="R215" s="446">
        <v>134901.88708000001</v>
      </c>
      <c r="S215" s="446">
        <v>132941.23105</v>
      </c>
      <c r="T215" s="446">
        <v>144923.44996</v>
      </c>
      <c r="U215" s="446">
        <v>251136.19456</v>
      </c>
      <c r="V215" s="446">
        <v>215270.69115</v>
      </c>
      <c r="W215" s="446">
        <v>198060.20736</v>
      </c>
      <c r="X215" s="446">
        <v>225844.86721</v>
      </c>
      <c r="Y215" s="446">
        <v>28050.349129999999</v>
      </c>
      <c r="Z215" s="446">
        <v>534127.73600999999</v>
      </c>
      <c r="AA215" s="446">
        <v>219176.97661000001</v>
      </c>
      <c r="AB215" s="446">
        <v>427518.21249000001</v>
      </c>
      <c r="AC215" s="446">
        <v>459341.31763000001</v>
      </c>
      <c r="AD215" s="446">
        <v>317653.95301</v>
      </c>
      <c r="AE215" s="446">
        <v>198237.84080999999</v>
      </c>
      <c r="AF215" s="446">
        <v>55940.106049999995</v>
      </c>
      <c r="AG215" s="446">
        <v>108112.5595</v>
      </c>
      <c r="AH215" s="446">
        <v>95666.478419999999</v>
      </c>
      <c r="AI215" s="446">
        <v>37204.210220000001</v>
      </c>
      <c r="AJ215" s="446">
        <v>84723.712010000003</v>
      </c>
      <c r="AK215" s="446">
        <v>37189.366759999997</v>
      </c>
      <c r="AL215" s="446">
        <v>14009621.35053</v>
      </c>
    </row>
    <row r="216" spans="1:38">
      <c r="A216" s="63" t="s">
        <v>366</v>
      </c>
      <c r="B216" s="59">
        <v>4.7E-2</v>
      </c>
      <c r="C216" s="59">
        <v>9.1999999999999998E-2</v>
      </c>
      <c r="D216" s="59">
        <v>0</v>
      </c>
      <c r="E216" s="59">
        <v>2.66E-3</v>
      </c>
      <c r="F216" s="59">
        <v>0</v>
      </c>
      <c r="G216" s="59">
        <v>0</v>
      </c>
      <c r="H216" s="59">
        <v>0</v>
      </c>
      <c r="I216" s="59">
        <v>0</v>
      </c>
      <c r="J216" s="59">
        <v>0.06</v>
      </c>
      <c r="K216" s="59">
        <v>0</v>
      </c>
      <c r="L216" s="59">
        <v>0</v>
      </c>
      <c r="M216" s="59">
        <v>1.9E-2</v>
      </c>
      <c r="N216" s="59">
        <v>0</v>
      </c>
      <c r="O216" s="59">
        <v>0</v>
      </c>
      <c r="P216" s="59">
        <v>4829.2944100000004</v>
      </c>
      <c r="Q216" s="59">
        <v>0</v>
      </c>
      <c r="R216" s="59">
        <v>1</v>
      </c>
      <c r="S216" s="59">
        <v>0</v>
      </c>
      <c r="T216" s="59">
        <v>0</v>
      </c>
      <c r="U216" s="59">
        <v>0</v>
      </c>
      <c r="V216" s="59">
        <v>0</v>
      </c>
      <c r="W216" s="59">
        <v>0</v>
      </c>
      <c r="X216" s="59">
        <v>0</v>
      </c>
      <c r="Y216" s="59">
        <v>0</v>
      </c>
      <c r="Z216" s="59">
        <v>18760.703809999999</v>
      </c>
      <c r="AA216" s="59">
        <v>0</v>
      </c>
      <c r="AB216" s="59">
        <v>0</v>
      </c>
      <c r="AC216" s="59">
        <v>0</v>
      </c>
      <c r="AD216" s="59">
        <v>0</v>
      </c>
      <c r="AE216" s="59">
        <v>0</v>
      </c>
      <c r="AF216" s="59">
        <v>0</v>
      </c>
      <c r="AG216" s="59">
        <v>0</v>
      </c>
      <c r="AH216" s="59">
        <v>0</v>
      </c>
      <c r="AI216" s="59">
        <v>0</v>
      </c>
      <c r="AJ216" s="59">
        <v>0</v>
      </c>
      <c r="AK216" s="59">
        <v>0</v>
      </c>
      <c r="AL216" s="59">
        <v>23591.21888</v>
      </c>
    </row>
    <row r="217" spans="1:38">
      <c r="A217" s="64" t="s">
        <v>367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row>
    <row r="218" spans="1:38">
      <c r="A218" s="64" t="s">
        <v>368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row>
    <row r="219" spans="1:38">
      <c r="A219" s="64" t="s">
        <v>369</v>
      </c>
      <c r="B219" s="59">
        <v>4.7E-2</v>
      </c>
      <c r="C219" s="59">
        <v>9.1999999999999998E-2</v>
      </c>
      <c r="D219" s="59">
        <v>0</v>
      </c>
      <c r="E219" s="59">
        <v>2.66E-3</v>
      </c>
      <c r="F219" s="59">
        <v>0</v>
      </c>
      <c r="G219" s="59">
        <v>0</v>
      </c>
      <c r="H219" s="59">
        <v>0</v>
      </c>
      <c r="I219" s="59">
        <v>0</v>
      </c>
      <c r="J219" s="59">
        <v>0.06</v>
      </c>
      <c r="K219" s="59">
        <v>0</v>
      </c>
      <c r="L219" s="59">
        <v>0</v>
      </c>
      <c r="M219" s="59">
        <v>1.9E-2</v>
      </c>
      <c r="N219" s="59">
        <v>0</v>
      </c>
      <c r="O219" s="59">
        <v>0</v>
      </c>
      <c r="P219" s="59">
        <v>4829.2944100000004</v>
      </c>
      <c r="Q219" s="59">
        <v>0</v>
      </c>
      <c r="R219" s="59">
        <v>1</v>
      </c>
      <c r="S219" s="59">
        <v>0</v>
      </c>
      <c r="T219" s="59">
        <v>0</v>
      </c>
      <c r="U219" s="59">
        <v>0</v>
      </c>
      <c r="V219" s="59">
        <v>0</v>
      </c>
      <c r="W219" s="59">
        <v>0</v>
      </c>
      <c r="X219" s="59">
        <v>0</v>
      </c>
      <c r="Y219" s="59">
        <v>0</v>
      </c>
      <c r="Z219" s="59">
        <v>18760.703809999999</v>
      </c>
      <c r="AA219" s="59">
        <v>0</v>
      </c>
      <c r="AB219" s="59">
        <v>0</v>
      </c>
      <c r="AC219" s="59">
        <v>0</v>
      </c>
      <c r="AD219" s="59">
        <v>0</v>
      </c>
      <c r="AE219" s="59">
        <v>0</v>
      </c>
      <c r="AF219" s="59">
        <v>0</v>
      </c>
      <c r="AG219" s="59">
        <v>0</v>
      </c>
      <c r="AH219" s="59">
        <v>0</v>
      </c>
      <c r="AI219" s="59">
        <v>0</v>
      </c>
      <c r="AJ219" s="59">
        <v>0</v>
      </c>
      <c r="AK219" s="59">
        <v>0</v>
      </c>
      <c r="AL219" s="59">
        <v>23591.21888</v>
      </c>
    </row>
    <row r="220" spans="1:38">
      <c r="A220" s="63" t="s">
        <v>370</v>
      </c>
      <c r="B220" s="59">
        <v>0</v>
      </c>
      <c r="C220" s="59">
        <v>0</v>
      </c>
      <c r="D220" s="59">
        <v>55979.054219999998</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56721.292229999999</v>
      </c>
    </row>
    <row r="221" spans="1:38">
      <c r="A221" s="65" t="s">
        <v>371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row>
    <row r="222" spans="1:38">
      <c r="A222" s="64" t="s">
        <v>372</v>
      </c>
      <c r="B222" s="59">
        <v>0</v>
      </c>
      <c r="C222" s="59">
        <v>0</v>
      </c>
      <c r="D222" s="59">
        <v>55979.054219999998</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56721.292229999999</v>
      </c>
    </row>
    <row r="223" spans="1:38">
      <c r="A223" s="64" t="s">
        <v>373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row>
    <row r="224" spans="1:38">
      <c r="A224" s="64" t="s">
        <v>374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row>
    <row r="225" spans="1:38">
      <c r="A225" s="64" t="s">
        <v>375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row>
    <row r="226" spans="1:38">
      <c r="A226" s="63" t="s">
        <v>376</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1503.8297299999999</v>
      </c>
    </row>
    <row r="227" spans="1:38">
      <c r="A227" s="64" t="s">
        <v>377</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1503.8297299999999</v>
      </c>
    </row>
    <row r="228" spans="1:38">
      <c r="A228" s="64" t="s">
        <v>378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row>
    <row r="229" spans="1:38">
      <c r="A229" s="63" t="s">
        <v>379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row>
    <row r="230" spans="1:38">
      <c r="A230" s="64" t="s">
        <v>380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row>
    <row r="231" spans="1:38">
      <c r="A231" s="64" t="s">
        <v>381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row>
    <row r="232" spans="1:38">
      <c r="A232" s="63" t="s">
        <v>382</v>
      </c>
      <c r="B232" s="59">
        <v>2159650.5806799997</v>
      </c>
      <c r="C232" s="59">
        <v>840686.98017</v>
      </c>
      <c r="D232" s="59">
        <v>1570927.4348599999</v>
      </c>
      <c r="E232" s="59">
        <v>372031.71254000004</v>
      </c>
      <c r="F232" s="59">
        <v>476545.47096000001</v>
      </c>
      <c r="G232" s="59">
        <v>311332.35074999998</v>
      </c>
      <c r="H232" s="59">
        <v>98124.750489999991</v>
      </c>
      <c r="I232" s="59">
        <v>253022.37698</v>
      </c>
      <c r="J232" s="59">
        <v>388387.07581000001</v>
      </c>
      <c r="K232" s="59">
        <v>263385.66297</v>
      </c>
      <c r="L232" s="59">
        <v>132746.87503</v>
      </c>
      <c r="M232" s="59">
        <v>365670.76730000001</v>
      </c>
      <c r="N232" s="59">
        <v>181164.45662000001</v>
      </c>
      <c r="O232" s="59">
        <v>29050.46243</v>
      </c>
      <c r="P232" s="59">
        <v>105368.15031999999</v>
      </c>
      <c r="Q232" s="59">
        <v>77139.002500000002</v>
      </c>
      <c r="R232" s="59">
        <v>100313.84144</v>
      </c>
      <c r="S232" s="59">
        <v>120374.71683</v>
      </c>
      <c r="T232" s="59">
        <v>100988.91452999999</v>
      </c>
      <c r="U232" s="59">
        <v>35315.361079999995</v>
      </c>
      <c r="V232" s="59">
        <v>198171.08008000001</v>
      </c>
      <c r="W232" s="59">
        <v>170153.52552000002</v>
      </c>
      <c r="X232" s="59">
        <v>175557.77534999998</v>
      </c>
      <c r="Y232" s="59">
        <v>11295.37269</v>
      </c>
      <c r="Z232" s="59">
        <v>490320.51436000003</v>
      </c>
      <c r="AA232" s="59">
        <v>205325.74149000001</v>
      </c>
      <c r="AB232" s="59">
        <v>350003.62792</v>
      </c>
      <c r="AC232" s="59">
        <v>418403.35613999999</v>
      </c>
      <c r="AD232" s="59">
        <v>299093.90231999999</v>
      </c>
      <c r="AE232" s="59">
        <v>150039.98666</v>
      </c>
      <c r="AF232" s="59">
        <v>52751.77594</v>
      </c>
      <c r="AG232" s="59">
        <v>94177.147830000002</v>
      </c>
      <c r="AH232" s="59">
        <v>81840.892529999997</v>
      </c>
      <c r="AI232" s="59">
        <v>30221.925579999999</v>
      </c>
      <c r="AJ232" s="59">
        <v>65446.447090000001</v>
      </c>
      <c r="AK232" s="59">
        <v>36656.199820000002</v>
      </c>
      <c r="AL232" s="59">
        <v>10811686.215610001</v>
      </c>
    </row>
    <row r="233" spans="1:38">
      <c r="A233" s="64" t="s">
        <v>383</v>
      </c>
      <c r="B233" s="59">
        <v>1686154.3582200001</v>
      </c>
      <c r="C233" s="59">
        <v>828906.36100999999</v>
      </c>
      <c r="D233" s="59">
        <v>1384921.2777799999</v>
      </c>
      <c r="E233" s="59">
        <v>366564.83269000001</v>
      </c>
      <c r="F233" s="59">
        <v>472988.89383999998</v>
      </c>
      <c r="G233" s="59">
        <v>306391.23401999997</v>
      </c>
      <c r="H233" s="59">
        <v>92038.163029999996</v>
      </c>
      <c r="I233" s="59">
        <v>247466.88576</v>
      </c>
      <c r="J233" s="59">
        <v>351708.55095999996</v>
      </c>
      <c r="K233" s="59">
        <v>248242.20293</v>
      </c>
      <c r="L233" s="59">
        <v>130696.12353</v>
      </c>
      <c r="M233" s="59">
        <v>359885.24157000001</v>
      </c>
      <c r="N233" s="59">
        <v>178399.79762</v>
      </c>
      <c r="O233" s="59">
        <v>25543.73386</v>
      </c>
      <c r="P233" s="59">
        <v>61139.514619999994</v>
      </c>
      <c r="Q233" s="59">
        <v>76678.619349999994</v>
      </c>
      <c r="R233" s="59">
        <v>96230.726120000007</v>
      </c>
      <c r="S233" s="59">
        <v>114031.19129</v>
      </c>
      <c r="T233" s="59">
        <v>100294.80670999999</v>
      </c>
      <c r="U233" s="59">
        <v>34707.861079999995</v>
      </c>
      <c r="V233" s="59">
        <v>195471.77483000001</v>
      </c>
      <c r="W233" s="59">
        <v>167760.5466</v>
      </c>
      <c r="X233" s="59">
        <v>171588.56288999997</v>
      </c>
      <c r="Y233" s="59">
        <v>8641.52412</v>
      </c>
      <c r="Z233" s="59">
        <v>484683.66613999999</v>
      </c>
      <c r="AA233" s="59">
        <v>155364.61945</v>
      </c>
      <c r="AB233" s="59">
        <v>340752.18547000003</v>
      </c>
      <c r="AC233" s="59">
        <v>337604.75118999998</v>
      </c>
      <c r="AD233" s="59">
        <v>61664.205990000002</v>
      </c>
      <c r="AE233" s="59">
        <v>145933.21437999999</v>
      </c>
      <c r="AF233" s="59">
        <v>44476.746070000001</v>
      </c>
      <c r="AG233" s="59">
        <v>93440.388470000005</v>
      </c>
      <c r="AH233" s="59">
        <v>76861.992010000002</v>
      </c>
      <c r="AI233" s="59">
        <v>29796.925579999999</v>
      </c>
      <c r="AJ233" s="59">
        <v>28795.331899999997</v>
      </c>
      <c r="AK233" s="59">
        <v>23880.218670000002</v>
      </c>
      <c r="AL233" s="59">
        <v>9529707.0297500007</v>
      </c>
    </row>
    <row r="234" spans="1:38">
      <c r="A234" s="64" t="s">
        <v>384</v>
      </c>
      <c r="B234" s="59">
        <v>0</v>
      </c>
      <c r="C234" s="59">
        <v>0</v>
      </c>
      <c r="D234" s="59">
        <v>0</v>
      </c>
      <c r="E234" s="59">
        <v>0</v>
      </c>
      <c r="F234" s="59">
        <v>0</v>
      </c>
      <c r="G234" s="59">
        <v>0</v>
      </c>
      <c r="H234" s="59">
        <v>0</v>
      </c>
      <c r="I234" s="59">
        <v>0</v>
      </c>
      <c r="J234" s="59">
        <v>0</v>
      </c>
      <c r="K234" s="59">
        <v>0</v>
      </c>
      <c r="L234" s="59">
        <v>0</v>
      </c>
      <c r="M234" s="59">
        <v>0</v>
      </c>
      <c r="N234" s="59">
        <v>0</v>
      </c>
      <c r="O234" s="59">
        <v>0</v>
      </c>
      <c r="P234" s="59">
        <v>4.3999999999999997E-2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4.3999999999999997E-2</v>
      </c>
    </row>
    <row r="235" spans="1:38">
      <c r="A235" s="64" t="s">
        <v>385</v>
      </c>
      <c r="B235" s="59">
        <v>222955.79065000001</v>
      </c>
      <c r="C235" s="59">
        <v>0</v>
      </c>
      <c r="D235" s="59">
        <v>8709.558140000001</v>
      </c>
      <c r="E235" s="59">
        <v>0</v>
      </c>
      <c r="F235" s="59">
        <v>0</v>
      </c>
      <c r="G235" s="59">
        <v>1411.0001999999999</v>
      </c>
      <c r="H235" s="59">
        <v>4129.1754600000004</v>
      </c>
      <c r="I235" s="59">
        <v>609.35768000000007</v>
      </c>
      <c r="J235" s="59">
        <v>4441.1784500000003</v>
      </c>
      <c r="K235" s="59">
        <v>0</v>
      </c>
      <c r="L235" s="59">
        <v>1067.0274999999999</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180.38</v>
      </c>
      <c r="AA235" s="59">
        <v>0</v>
      </c>
      <c r="AB235" s="59">
        <v>1298.93254</v>
      </c>
      <c r="AC235" s="59">
        <v>11637.547550000001</v>
      </c>
      <c r="AD235" s="59">
        <v>221322.83940999999</v>
      </c>
      <c r="AE235" s="59">
        <v>1717.9079999999999</v>
      </c>
      <c r="AF235" s="59">
        <v>8101.4188899999999</v>
      </c>
      <c r="AG235" s="59">
        <v>0</v>
      </c>
      <c r="AH235" s="59">
        <v>0</v>
      </c>
      <c r="AI235" s="59">
        <v>0</v>
      </c>
      <c r="AJ235" s="59">
        <v>20376.89446</v>
      </c>
      <c r="AK235" s="59">
        <v>11629.12635</v>
      </c>
      <c r="AL235" s="59">
        <v>522194.59628</v>
      </c>
    </row>
    <row r="236" spans="1:38">
      <c r="A236" s="64" t="s">
        <v>386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row>
    <row r="237" spans="1:38">
      <c r="A237" s="64" t="s">
        <v>387</v>
      </c>
      <c r="B237" s="59">
        <v>47568.926310000003</v>
      </c>
      <c r="C237" s="59">
        <v>11780.61916</v>
      </c>
      <c r="D237" s="59">
        <v>31904.588809999997</v>
      </c>
      <c r="E237" s="59">
        <v>5466.8798499999994</v>
      </c>
      <c r="F237" s="59">
        <v>3556.5771199999999</v>
      </c>
      <c r="G237" s="59">
        <v>1297.1414399999999</v>
      </c>
      <c r="H237" s="59">
        <v>1957.412</v>
      </c>
      <c r="I237" s="59">
        <v>3538.9295400000001</v>
      </c>
      <c r="J237" s="59">
        <v>4392.3283499999998</v>
      </c>
      <c r="K237" s="59">
        <v>15143.46004</v>
      </c>
      <c r="L237" s="59">
        <v>983.72400000000005</v>
      </c>
      <c r="M237" s="59">
        <v>5764.5257300000003</v>
      </c>
      <c r="N237" s="59">
        <v>231.6</v>
      </c>
      <c r="O237" s="59">
        <v>3506.7285699999998</v>
      </c>
      <c r="P237" s="59">
        <v>4800.9850500000002</v>
      </c>
      <c r="Q237" s="59">
        <v>460.38315</v>
      </c>
      <c r="R237" s="59">
        <v>4083.1153199999999</v>
      </c>
      <c r="S237" s="59">
        <v>2168.4427599999999</v>
      </c>
      <c r="T237" s="59">
        <v>687.02981999999997</v>
      </c>
      <c r="U237" s="59">
        <v>607.5</v>
      </c>
      <c r="V237" s="59">
        <v>2699.3052499999999</v>
      </c>
      <c r="W237" s="59">
        <v>2372.3989200000001</v>
      </c>
      <c r="X237" s="59">
        <v>3969.2124599999997</v>
      </c>
      <c r="Y237" s="59">
        <v>2459.8465699999997</v>
      </c>
      <c r="Z237" s="59">
        <v>5456.4682199999997</v>
      </c>
      <c r="AA237" s="59">
        <v>1111.6907200000001</v>
      </c>
      <c r="AB237" s="59">
        <v>7952.5099099999998</v>
      </c>
      <c r="AC237" s="59">
        <v>9264.7379099999998</v>
      </c>
      <c r="AD237" s="59">
        <v>258.7</v>
      </c>
      <c r="AE237" s="59">
        <v>2388.8642799999998</v>
      </c>
      <c r="AF237" s="59">
        <v>0</v>
      </c>
      <c r="AG237" s="59">
        <v>736.75936000000002</v>
      </c>
      <c r="AH237" s="59">
        <v>4977.1670700000004</v>
      </c>
      <c r="AI237" s="59">
        <v>425</v>
      </c>
      <c r="AJ237" s="59">
        <v>1436</v>
      </c>
      <c r="AK237" s="59">
        <v>0</v>
      </c>
      <c r="AL237" s="59">
        <v>195409.55768999999</v>
      </c>
    </row>
    <row r="238" spans="1:38">
      <c r="A238" s="64" t="s">
        <v>388</v>
      </c>
      <c r="B238" s="59">
        <v>0</v>
      </c>
      <c r="C238" s="59">
        <v>0</v>
      </c>
      <c r="D238" s="59">
        <v>333.1</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174</v>
      </c>
      <c r="AK238" s="59">
        <v>0</v>
      </c>
      <c r="AL238" s="59">
        <v>698.1</v>
      </c>
    </row>
    <row r="239" spans="1:38">
      <c r="A239" s="64" t="s">
        <v>389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9.4154499999999999</v>
      </c>
    </row>
    <row r="240" spans="1:38">
      <c r="A240" s="64" t="s">
        <v>390</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c r="AK240" s="59">
        <v>0</v>
      </c>
      <c r="AL240" s="59">
        <v>0</v>
      </c>
    </row>
    <row r="241" spans="1:38">
      <c r="A241" s="64" t="s">
        <v>391</v>
      </c>
      <c r="B241" s="59">
        <v>202971.5055</v>
      </c>
      <c r="C241" s="59">
        <v>0</v>
      </c>
      <c r="D241" s="59">
        <v>145058.91013</v>
      </c>
      <c r="E241" s="59">
        <v>0</v>
      </c>
      <c r="F241" s="59">
        <v>0</v>
      </c>
      <c r="G241" s="59">
        <v>2232.9750899999999</v>
      </c>
      <c r="H241" s="59">
        <v>0</v>
      </c>
      <c r="I241" s="59">
        <v>1407.2</v>
      </c>
      <c r="J241" s="59">
        <v>27795.018050000002</v>
      </c>
      <c r="K241" s="59">
        <v>0</v>
      </c>
      <c r="L241" s="59">
        <v>0</v>
      </c>
      <c r="M241" s="59">
        <v>0</v>
      </c>
      <c r="N241" s="59">
        <v>0</v>
      </c>
      <c r="O241" s="59">
        <v>0</v>
      </c>
      <c r="P241" s="59">
        <v>39427.606650000002</v>
      </c>
      <c r="Q241" s="59">
        <v>0</v>
      </c>
      <c r="R241" s="59">
        <v>0</v>
      </c>
      <c r="S241" s="59">
        <v>4175.0827799999997</v>
      </c>
      <c r="T241" s="59">
        <v>0</v>
      </c>
      <c r="U241" s="59">
        <v>0</v>
      </c>
      <c r="V241" s="59">
        <v>0</v>
      </c>
      <c r="W241" s="59">
        <v>20.58</v>
      </c>
      <c r="X241" s="59">
        <v>0</v>
      </c>
      <c r="Y241" s="59">
        <v>0</v>
      </c>
      <c r="Z241" s="59">
        <v>0</v>
      </c>
      <c r="AA241" s="59">
        <v>48849.431320000003</v>
      </c>
      <c r="AB241" s="59">
        <v>0</v>
      </c>
      <c r="AC241" s="59">
        <v>59896.319490000002</v>
      </c>
      <c r="AD241" s="59">
        <v>15848.156919999999</v>
      </c>
      <c r="AE241" s="59">
        <v>0</v>
      </c>
      <c r="AF241" s="59">
        <v>173.61098000000001</v>
      </c>
      <c r="AG241" s="59">
        <v>0</v>
      </c>
      <c r="AH241" s="59">
        <v>0</v>
      </c>
      <c r="AI241" s="59">
        <v>0</v>
      </c>
      <c r="AJ241" s="59">
        <v>14664.220730000001</v>
      </c>
      <c r="AK241" s="59">
        <v>1146.8548000000001</v>
      </c>
      <c r="AL241" s="59">
        <v>563667.47244000004</v>
      </c>
    </row>
    <row r="242" spans="1:38">
      <c r="A242" s="63" t="s">
        <v>392</v>
      </c>
      <c r="B242" s="59">
        <v>641079.52883000008</v>
      </c>
      <c r="C242" s="59">
        <v>89727.30548000001</v>
      </c>
      <c r="D242" s="59">
        <v>167156.59269999998</v>
      </c>
      <c r="E242" s="59">
        <v>809685.62164000003</v>
      </c>
      <c r="F242" s="59">
        <v>85460.672659999997</v>
      </c>
      <c r="G242" s="59">
        <v>49002.70536</v>
      </c>
      <c r="H242" s="59">
        <v>25165.124620000002</v>
      </c>
      <c r="I242" s="59">
        <v>26331.698179999999</v>
      </c>
      <c r="J242" s="59">
        <v>59816.027009999998</v>
      </c>
      <c r="K242" s="59">
        <v>55627.928719999996</v>
      </c>
      <c r="L242" s="59">
        <v>46034.188529999999</v>
      </c>
      <c r="M242" s="59">
        <v>26266.821339999999</v>
      </c>
      <c r="N242" s="59">
        <v>22203.535190000002</v>
      </c>
      <c r="O242" s="59">
        <v>47933.071120000001</v>
      </c>
      <c r="P242" s="59">
        <v>179631.5686</v>
      </c>
      <c r="Q242" s="59">
        <v>12405.410539999999</v>
      </c>
      <c r="R242" s="59">
        <v>34587.045640000004</v>
      </c>
      <c r="S242" s="59">
        <v>12566.514220000001</v>
      </c>
      <c r="T242" s="59">
        <v>43934.535429999996</v>
      </c>
      <c r="U242" s="59">
        <v>215820.83348</v>
      </c>
      <c r="V242" s="59">
        <v>17099.611069999999</v>
      </c>
      <c r="W242" s="59">
        <v>27906.681840000001</v>
      </c>
      <c r="X242" s="59">
        <v>50287.09186</v>
      </c>
      <c r="Y242" s="59">
        <v>16754.976439999999</v>
      </c>
      <c r="Z242" s="59">
        <v>25046.51784</v>
      </c>
      <c r="AA242" s="59">
        <v>13851.235119999999</v>
      </c>
      <c r="AB242" s="59">
        <v>77514.584569999992</v>
      </c>
      <c r="AC242" s="59">
        <v>40937.961490000002</v>
      </c>
      <c r="AD242" s="59">
        <v>18560.05069</v>
      </c>
      <c r="AE242" s="59">
        <v>48197.854149999999</v>
      </c>
      <c r="AF242" s="59">
        <v>3188.3301099999999</v>
      </c>
      <c r="AG242" s="59">
        <v>13935.41167</v>
      </c>
      <c r="AH242" s="59">
        <v>13825.58589</v>
      </c>
      <c r="AI242" s="59">
        <v>6982.2846399999999</v>
      </c>
      <c r="AJ242" s="59">
        <v>19277.264920000001</v>
      </c>
      <c r="AK242" s="59">
        <v>533.16693999999995</v>
      </c>
      <c r="AL242" s="59">
        <v>3044335.3385300003</v>
      </c>
    </row>
    <row r="243" spans="1:38">
      <c r="A243" s="64" t="s">
        <v>393</v>
      </c>
      <c r="B243" s="59">
        <v>53666.092750000003</v>
      </c>
      <c r="C243" s="59">
        <v>32479.359370000002</v>
      </c>
      <c r="D243" s="59">
        <v>25834.62226</v>
      </c>
      <c r="E243" s="59">
        <v>34691.440219999997</v>
      </c>
      <c r="F243" s="59">
        <v>294.91783000000004</v>
      </c>
      <c r="G243" s="59">
        <v>8232.5985799999999</v>
      </c>
      <c r="H243" s="59">
        <v>7450.2928899999997</v>
      </c>
      <c r="I243" s="59">
        <v>2713.6230399999999</v>
      </c>
      <c r="J243" s="59">
        <v>17838.376989999997</v>
      </c>
      <c r="K243" s="59">
        <v>3015.7785699999999</v>
      </c>
      <c r="L243" s="59">
        <v>3075.1063300000001</v>
      </c>
      <c r="M243" s="59">
        <v>0</v>
      </c>
      <c r="N243" s="59">
        <v>0</v>
      </c>
      <c r="O243" s="59">
        <v>2550.7212000000004</v>
      </c>
      <c r="P243" s="59">
        <v>0</v>
      </c>
      <c r="Q243" s="59">
        <v>0</v>
      </c>
      <c r="R243" s="59">
        <v>24095.423480000001</v>
      </c>
      <c r="S243" s="59">
        <v>0</v>
      </c>
      <c r="T243" s="59">
        <v>4584.8749400000006</v>
      </c>
      <c r="U243" s="59">
        <v>0</v>
      </c>
      <c r="V243" s="59">
        <v>0</v>
      </c>
      <c r="W243" s="59">
        <v>0</v>
      </c>
      <c r="X243" s="59">
        <v>2579.0926300000001</v>
      </c>
      <c r="Y243" s="59">
        <v>0</v>
      </c>
      <c r="Z243" s="59">
        <v>616.27202</v>
      </c>
      <c r="AA243" s="59">
        <v>31.772299999999998</v>
      </c>
      <c r="AB243" s="59">
        <v>65998.842350000006</v>
      </c>
      <c r="AC243" s="59">
        <v>32823.356829999997</v>
      </c>
      <c r="AD243" s="59">
        <v>0</v>
      </c>
      <c r="AE243" s="59">
        <v>0</v>
      </c>
      <c r="AF243" s="59">
        <v>0</v>
      </c>
      <c r="AG243" s="59">
        <v>0</v>
      </c>
      <c r="AH243" s="59">
        <v>0</v>
      </c>
      <c r="AI243" s="59">
        <v>0</v>
      </c>
      <c r="AJ243" s="59">
        <v>892.22906</v>
      </c>
      <c r="AK243" s="59">
        <v>0</v>
      </c>
      <c r="AL243" s="59">
        <v>323464.79363999999</v>
      </c>
    </row>
    <row r="244" spans="1:38">
      <c r="A244" s="64" t="s">
        <v>394</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14359.671060000001</v>
      </c>
      <c r="AE244" s="59">
        <v>0</v>
      </c>
      <c r="AF244" s="59">
        <v>0</v>
      </c>
      <c r="AG244" s="59">
        <v>0</v>
      </c>
      <c r="AH244" s="59">
        <v>0</v>
      </c>
      <c r="AI244" s="59">
        <v>0</v>
      </c>
      <c r="AJ244" s="59">
        <v>0</v>
      </c>
      <c r="AK244" s="59">
        <v>0</v>
      </c>
      <c r="AL244" s="59">
        <v>63795.411060000006</v>
      </c>
    </row>
    <row r="245" spans="1:38">
      <c r="A245" s="64" t="s">
        <v>395</v>
      </c>
      <c r="B245" s="59">
        <v>90358.421310000005</v>
      </c>
      <c r="C245" s="59">
        <v>11200.581560000001</v>
      </c>
      <c r="D245" s="59">
        <v>28419.337159999999</v>
      </c>
      <c r="E245" s="59">
        <v>9209.6347899999982</v>
      </c>
      <c r="F245" s="59">
        <v>792.38515000000007</v>
      </c>
      <c r="G245" s="59">
        <v>3325.7902200000003</v>
      </c>
      <c r="H245" s="59">
        <v>409.66838000000001</v>
      </c>
      <c r="I245" s="59">
        <v>4336.1072100000001</v>
      </c>
      <c r="J245" s="59">
        <v>4841.8734299999996</v>
      </c>
      <c r="K245" s="59">
        <v>1127.4171200000001</v>
      </c>
      <c r="L245" s="59">
        <v>3536.85842</v>
      </c>
      <c r="M245" s="59">
        <v>623.61218000000008</v>
      </c>
      <c r="N245" s="59">
        <v>1469.0150900000001</v>
      </c>
      <c r="O245" s="59">
        <v>1629.3428700000002</v>
      </c>
      <c r="P245" s="59">
        <v>2936.5448099999999</v>
      </c>
      <c r="Q245" s="59">
        <v>1275.9391799999999</v>
      </c>
      <c r="R245" s="59">
        <v>1417.27269</v>
      </c>
      <c r="S245" s="59">
        <v>217.14014</v>
      </c>
      <c r="T245" s="59">
        <v>1701.50657</v>
      </c>
      <c r="U245" s="59">
        <v>2149.6345299999998</v>
      </c>
      <c r="V245" s="59">
        <v>369.19910999999996</v>
      </c>
      <c r="W245" s="59">
        <v>843.02781000000004</v>
      </c>
      <c r="X245" s="59">
        <v>5509.4415099999997</v>
      </c>
      <c r="Y245" s="59">
        <v>811.46018000000004</v>
      </c>
      <c r="Z245" s="59">
        <v>14331.498460000001</v>
      </c>
      <c r="AA245" s="59">
        <v>2375.0482299999999</v>
      </c>
      <c r="AB245" s="59">
        <v>785.33047999999997</v>
      </c>
      <c r="AC245" s="59">
        <v>4046.5351499999997</v>
      </c>
      <c r="AD245" s="59">
        <v>4103.7196299999996</v>
      </c>
      <c r="AE245" s="59">
        <v>1306.23775</v>
      </c>
      <c r="AF245" s="59">
        <v>1916.3506200000002</v>
      </c>
      <c r="AG245" s="59">
        <v>863.46792000000005</v>
      </c>
      <c r="AH245" s="59">
        <v>1344.5641900000001</v>
      </c>
      <c r="AI245" s="59">
        <v>179.84851</v>
      </c>
      <c r="AJ245" s="59">
        <v>1274.13608</v>
      </c>
      <c r="AK245" s="59">
        <v>524.93673000000001</v>
      </c>
      <c r="AL245" s="59">
        <v>211562.88516999999</v>
      </c>
    </row>
    <row r="246" spans="1:38">
      <c r="A246" s="64" t="s">
        <v>396</v>
      </c>
      <c r="B246" s="59">
        <v>29316.531280000003</v>
      </c>
      <c r="C246" s="59">
        <v>6894.9475300000004</v>
      </c>
      <c r="D246" s="59">
        <v>21984.916579999997</v>
      </c>
      <c r="E246" s="59">
        <v>8605.1556199999995</v>
      </c>
      <c r="F246" s="59">
        <v>2711.3609799999999</v>
      </c>
      <c r="G246" s="59">
        <v>5538.2621500000005</v>
      </c>
      <c r="H246" s="59">
        <v>735.30213000000003</v>
      </c>
      <c r="I246" s="59">
        <v>1901.5566000000001</v>
      </c>
      <c r="J246" s="59">
        <v>3923.8864900000003</v>
      </c>
      <c r="K246" s="59">
        <v>2298.9819300000004</v>
      </c>
      <c r="L246" s="59">
        <v>4449.71155</v>
      </c>
      <c r="M246" s="59">
        <v>2188.0049900000004</v>
      </c>
      <c r="N246" s="59">
        <v>1339.3021899999999</v>
      </c>
      <c r="O246" s="59">
        <v>1294.3330600000002</v>
      </c>
      <c r="P246" s="59">
        <v>405.90542999999997</v>
      </c>
      <c r="Q246" s="59">
        <v>1232.1653600000002</v>
      </c>
      <c r="R246" s="59">
        <v>404.99209000000002</v>
      </c>
      <c r="S246" s="59">
        <v>938.35082999999997</v>
      </c>
      <c r="T246" s="59">
        <v>1665.9743899999999</v>
      </c>
      <c r="U246" s="59">
        <v>871.24550999999997</v>
      </c>
      <c r="V246" s="59">
        <v>381.74117000000001</v>
      </c>
      <c r="W246" s="59">
        <v>1469.7382600000001</v>
      </c>
      <c r="X246" s="59">
        <v>744.84980000000007</v>
      </c>
      <c r="Y246" s="59">
        <v>546.94871999999998</v>
      </c>
      <c r="Z246" s="59">
        <v>3203.17965</v>
      </c>
      <c r="AA246" s="59">
        <v>1493.89915</v>
      </c>
      <c r="AB246" s="59">
        <v>1026.7524100000001</v>
      </c>
      <c r="AC246" s="59">
        <v>4068.0695099999998</v>
      </c>
      <c r="AD246" s="59">
        <v>0</v>
      </c>
      <c r="AE246" s="59">
        <v>109.02777999999999</v>
      </c>
      <c r="AF246" s="59">
        <v>1271.9794899999999</v>
      </c>
      <c r="AG246" s="59">
        <v>287.70678000000004</v>
      </c>
      <c r="AH246" s="59">
        <v>1192.5994499999999</v>
      </c>
      <c r="AI246" s="59">
        <v>183.79040000000001</v>
      </c>
      <c r="AJ246" s="59">
        <v>241.54453000000001</v>
      </c>
      <c r="AK246" s="59">
        <v>3.1705799999999997</v>
      </c>
      <c r="AL246" s="59">
        <v>114925.88437</v>
      </c>
    </row>
    <row r="247" spans="1:38">
      <c r="A247" s="64" t="s">
        <v>397</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c r="AK247" s="95">
        <v>0</v>
      </c>
      <c r="AL247" s="95">
        <v>0</v>
      </c>
    </row>
    <row r="248" spans="1:38">
      <c r="A248" s="64" t="s">
        <v>398</v>
      </c>
      <c r="B248" s="95">
        <v>426578.48349000001</v>
      </c>
      <c r="C248" s="95">
        <v>39152.417020000001</v>
      </c>
      <c r="D248" s="95">
        <v>90917.716700000004</v>
      </c>
      <c r="E248" s="95">
        <v>757179.39101000002</v>
      </c>
      <c r="F248" s="95">
        <v>81662.008700000006</v>
      </c>
      <c r="G248" s="95">
        <v>31906.054410000001</v>
      </c>
      <c r="H248" s="95">
        <v>16569.861219999999</v>
      </c>
      <c r="I248" s="95">
        <v>17380.411329999999</v>
      </c>
      <c r="J248" s="95">
        <v>24936.150100000003</v>
      </c>
      <c r="K248" s="95">
        <v>49185.751100000001</v>
      </c>
      <c r="L248" s="95">
        <v>34972.51223</v>
      </c>
      <c r="M248" s="95">
        <v>23455.204170000001</v>
      </c>
      <c r="N248" s="95">
        <v>19395.217909999999</v>
      </c>
      <c r="O248" s="95">
        <v>42458.673990000003</v>
      </c>
      <c r="P248" s="95">
        <v>176289.11836000002</v>
      </c>
      <c r="Q248" s="95">
        <v>9897.3060000000005</v>
      </c>
      <c r="R248" s="95">
        <v>8669.3573800000013</v>
      </c>
      <c r="S248" s="95">
        <v>11411.02325</v>
      </c>
      <c r="T248" s="95">
        <v>35982.179530000001</v>
      </c>
      <c r="U248" s="95">
        <v>212799.95344000001</v>
      </c>
      <c r="V248" s="95">
        <v>16348.670789999998</v>
      </c>
      <c r="W248" s="95">
        <v>25593.91577</v>
      </c>
      <c r="X248" s="95">
        <v>41453.707920000001</v>
      </c>
      <c r="Y248" s="95">
        <v>15396.56754</v>
      </c>
      <c r="Z248" s="95">
        <v>6895.5677100000003</v>
      </c>
      <c r="AA248" s="95">
        <v>9950.5154399999992</v>
      </c>
      <c r="AB248" s="95">
        <v>9703.6593300000004</v>
      </c>
      <c r="AC248" s="95">
        <v>0</v>
      </c>
      <c r="AD248" s="95">
        <v>96.66</v>
      </c>
      <c r="AE248" s="95">
        <v>46782.588619999995</v>
      </c>
      <c r="AF248" s="95">
        <v>0</v>
      </c>
      <c r="AG248" s="95">
        <v>12784.23697</v>
      </c>
      <c r="AH248" s="95">
        <v>11288.42225</v>
      </c>
      <c r="AI248" s="95">
        <v>6618.6457300000002</v>
      </c>
      <c r="AJ248" s="95">
        <v>16869.355250000001</v>
      </c>
      <c r="AK248" s="95">
        <v>5.0596300000000003</v>
      </c>
      <c r="AL248" s="95">
        <v>2330586.3642899999</v>
      </c>
    </row>
    <row r="249" spans="1:38">
      <c r="A249" s="63" t="s">
        <v>399</v>
      </c>
      <c r="B249" s="95">
        <v>71783.455549999999</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71783.455549999999</v>
      </c>
    </row>
    <row r="250" spans="1:38">
      <c r="A250" s="64" t="s">
        <v>400</v>
      </c>
      <c r="B250" s="95">
        <v>71783.455549999999</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71783.455549999999</v>
      </c>
    </row>
    <row r="251" spans="1:38">
      <c r="A251" s="64" t="s">
        <v>401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row>
    <row r="252" spans="1:38">
      <c r="A252" s="63" t="s">
        <v>402</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row>
    <row r="253" spans="1:38">
      <c r="A253" s="64" t="s">
        <v>400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row>
    <row r="254" spans="1:38">
      <c r="A254" s="64" t="s">
        <v>401</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c r="AK254" s="95">
        <v>0</v>
      </c>
      <c r="AL254" s="95">
        <v>0</v>
      </c>
    </row>
    <row r="255" spans="1:38" ht="30" customHeight="1">
      <c r="A255" s="393" t="s">
        <v>403</v>
      </c>
      <c r="B255" s="446">
        <v>156297.38797000001</v>
      </c>
      <c r="C255" s="446">
        <v>45410.785790000002</v>
      </c>
      <c r="D255" s="446">
        <v>106257.41912999999</v>
      </c>
      <c r="E255" s="446">
        <v>37515.748</v>
      </c>
      <c r="F255" s="446">
        <v>20179.12385</v>
      </c>
      <c r="G255" s="446">
        <v>18428.656629999998</v>
      </c>
      <c r="H255" s="446">
        <v>13342.62319</v>
      </c>
      <c r="I255" s="446">
        <v>21728.552510000001</v>
      </c>
      <c r="J255" s="446">
        <v>22673.432420000001</v>
      </c>
      <c r="K255" s="446">
        <v>30164.714749999999</v>
      </c>
      <c r="L255" s="446">
        <v>12300.237730000001</v>
      </c>
      <c r="M255" s="446">
        <v>27837.460170000002</v>
      </c>
      <c r="N255" s="446">
        <v>30997.006450000001</v>
      </c>
      <c r="O255" s="446">
        <v>16816.835300000002</v>
      </c>
      <c r="P255" s="446">
        <v>16051.38342</v>
      </c>
      <c r="Q255" s="446">
        <v>9938.2112500000003</v>
      </c>
      <c r="R255" s="446">
        <v>9763.6638699999985</v>
      </c>
      <c r="S255" s="446">
        <v>10206.96535</v>
      </c>
      <c r="T255" s="446">
        <v>18492.401389999999</v>
      </c>
      <c r="U255" s="446">
        <v>24353.814480000001</v>
      </c>
      <c r="V255" s="446">
        <v>8010.4795999999997</v>
      </c>
      <c r="W255" s="446">
        <v>10327.729429999999</v>
      </c>
      <c r="X255" s="446">
        <v>30523.16459</v>
      </c>
      <c r="Y255" s="446">
        <v>13816.62016</v>
      </c>
      <c r="Z255" s="446">
        <v>30986.9058</v>
      </c>
      <c r="AA255" s="446">
        <v>14057.13616</v>
      </c>
      <c r="AB255" s="446">
        <v>29236.830610000001</v>
      </c>
      <c r="AC255" s="446">
        <v>31229.969510000003</v>
      </c>
      <c r="AD255" s="446">
        <v>12064.662060000001</v>
      </c>
      <c r="AE255" s="446">
        <v>33358.50503</v>
      </c>
      <c r="AF255" s="446">
        <v>7219.3081700000002</v>
      </c>
      <c r="AG255" s="446">
        <v>6883.5599400000001</v>
      </c>
      <c r="AH255" s="446">
        <v>8753.6384499999986</v>
      </c>
      <c r="AI255" s="446">
        <v>3317.2807699999998</v>
      </c>
      <c r="AJ255" s="446">
        <v>4757.2479299999995</v>
      </c>
      <c r="AK255" s="446">
        <v>3443.7320399999999</v>
      </c>
      <c r="AL255" s="446">
        <v>896743.19389999995</v>
      </c>
    </row>
    <row r="256" spans="1:38">
      <c r="A256" s="64" t="s">
        <v>404</v>
      </c>
      <c r="B256" s="59">
        <v>1601.34457</v>
      </c>
      <c r="C256" s="59">
        <v>19.166040000000002</v>
      </c>
      <c r="D256" s="59">
        <v>1108.07602</v>
      </c>
      <c r="E256" s="59">
        <v>1.116E-2</v>
      </c>
      <c r="F256" s="59">
        <v>65.074480000000008</v>
      </c>
      <c r="G256" s="59">
        <v>5.9650000000000002E-2</v>
      </c>
      <c r="H256" s="59">
        <v>13.24494</v>
      </c>
      <c r="I256" s="59">
        <v>157.82259999999999</v>
      </c>
      <c r="J256" s="59">
        <v>4.9248000000000003</v>
      </c>
      <c r="K256" s="59">
        <v>157.47017000000002</v>
      </c>
      <c r="L256" s="59">
        <v>172.86828</v>
      </c>
      <c r="M256" s="59">
        <v>194.18168</v>
      </c>
      <c r="N256" s="59">
        <v>7.6579999999999995E-2</v>
      </c>
      <c r="O256" s="59">
        <v>0</v>
      </c>
      <c r="P256" s="59">
        <v>9.2104599999999994</v>
      </c>
      <c r="Q256" s="59">
        <v>0</v>
      </c>
      <c r="R256" s="59">
        <v>0</v>
      </c>
      <c r="S256" s="59">
        <v>0</v>
      </c>
      <c r="T256" s="59">
        <v>0</v>
      </c>
      <c r="U256" s="59">
        <v>0</v>
      </c>
      <c r="V256" s="59">
        <v>0</v>
      </c>
      <c r="W256" s="59">
        <v>14.599030000000001</v>
      </c>
      <c r="X256" s="59">
        <v>218.95195000000001</v>
      </c>
      <c r="Y256" s="59">
        <v>0</v>
      </c>
      <c r="Z256" s="59">
        <v>1.1076900000000001</v>
      </c>
      <c r="AA256" s="59">
        <v>0</v>
      </c>
      <c r="AB256" s="59">
        <v>5.1429999999999997E-2</v>
      </c>
      <c r="AC256" s="59">
        <v>35.894080000000002</v>
      </c>
      <c r="AD256" s="59">
        <v>0</v>
      </c>
      <c r="AE256" s="59">
        <v>160.80219</v>
      </c>
      <c r="AF256" s="59">
        <v>0</v>
      </c>
      <c r="AG256" s="59">
        <v>0.22727</v>
      </c>
      <c r="AH256" s="59">
        <v>0</v>
      </c>
      <c r="AI256" s="59">
        <v>0</v>
      </c>
      <c r="AJ256" s="59">
        <v>0</v>
      </c>
      <c r="AK256" s="59">
        <v>0</v>
      </c>
      <c r="AL256" s="59">
        <v>3935.16507</v>
      </c>
    </row>
    <row r="257" spans="1:38">
      <c r="A257" s="64" t="s">
        <v>405</v>
      </c>
      <c r="B257" s="59">
        <v>1769.5959700000001</v>
      </c>
      <c r="C257" s="59">
        <v>68.295310000000001</v>
      </c>
      <c r="D257" s="59">
        <v>219.44045</v>
      </c>
      <c r="E257" s="59">
        <v>1101.06502</v>
      </c>
      <c r="F257" s="59">
        <v>378.31991999999997</v>
      </c>
      <c r="G257" s="59">
        <v>633.42628000000002</v>
      </c>
      <c r="H257" s="59">
        <v>337.50203000000005</v>
      </c>
      <c r="I257" s="59">
        <v>264.25339000000002</v>
      </c>
      <c r="J257" s="59">
        <v>89.907060000000001</v>
      </c>
      <c r="K257" s="59">
        <v>330.47328000000005</v>
      </c>
      <c r="L257" s="59">
        <v>54.548070000000003</v>
      </c>
      <c r="M257" s="59">
        <v>3.8361900000000002</v>
      </c>
      <c r="N257" s="59">
        <v>1527.3159800000001</v>
      </c>
      <c r="O257" s="59">
        <v>120.66974999999999</v>
      </c>
      <c r="P257" s="59">
        <v>174.29573000000002</v>
      </c>
      <c r="Q257" s="59">
        <v>5.4430399999999999</v>
      </c>
      <c r="R257" s="59">
        <v>1.76739</v>
      </c>
      <c r="S257" s="59">
        <v>25.65616</v>
      </c>
      <c r="T257" s="59">
        <v>78.165179999999992</v>
      </c>
      <c r="U257" s="59">
        <v>204.33187000000001</v>
      </c>
      <c r="V257" s="59">
        <v>6.4836499999999999</v>
      </c>
      <c r="W257" s="59">
        <v>120.22549000000001</v>
      </c>
      <c r="X257" s="59">
        <v>95.474229999999991</v>
      </c>
      <c r="Y257" s="59">
        <v>195.06759</v>
      </c>
      <c r="Z257" s="59">
        <v>52.796140000000001</v>
      </c>
      <c r="AA257" s="59">
        <v>301.82251000000002</v>
      </c>
      <c r="AB257" s="59">
        <v>686.97701000000006</v>
      </c>
      <c r="AC257" s="59">
        <v>9.3648100000000003</v>
      </c>
      <c r="AD257" s="59">
        <v>267.56067999999999</v>
      </c>
      <c r="AE257" s="59">
        <v>926.32047999999998</v>
      </c>
      <c r="AF257" s="59">
        <v>4.3326499999999992</v>
      </c>
      <c r="AG257" s="59">
        <v>117.84024000000001</v>
      </c>
      <c r="AH257" s="59">
        <v>11.80475</v>
      </c>
      <c r="AI257" s="59">
        <v>8.1937000000000015</v>
      </c>
      <c r="AJ257" s="59">
        <v>70.497219999999999</v>
      </c>
      <c r="AK257" s="59">
        <v>15.28252</v>
      </c>
      <c r="AL257" s="59">
        <v>10278.35174</v>
      </c>
    </row>
    <row r="258" spans="1:38">
      <c r="A258" s="64" t="s">
        <v>406</v>
      </c>
      <c r="B258" s="59">
        <v>124844.45651</v>
      </c>
      <c r="C258" s="59">
        <v>19775.050940000001</v>
      </c>
      <c r="D258" s="59">
        <v>59503.330679999999</v>
      </c>
      <c r="E258" s="59">
        <v>29919.414510000002</v>
      </c>
      <c r="F258" s="59">
        <v>18798.390230000001</v>
      </c>
      <c r="G258" s="59">
        <v>16739.001319999999</v>
      </c>
      <c r="H258" s="59">
        <v>11582.632029999999</v>
      </c>
      <c r="I258" s="59">
        <v>20605.754780000003</v>
      </c>
      <c r="J258" s="59">
        <v>21733.345789999999</v>
      </c>
      <c r="K258" s="59">
        <v>25963.406589999999</v>
      </c>
      <c r="L258" s="59">
        <v>11637.90415</v>
      </c>
      <c r="M258" s="59">
        <v>27629.494409999999</v>
      </c>
      <c r="N258" s="59">
        <v>27846.4712</v>
      </c>
      <c r="O258" s="59">
        <v>14093.282050000002</v>
      </c>
      <c r="P258" s="59">
        <v>15607.475869999998</v>
      </c>
      <c r="Q258" s="59">
        <v>9064.3766799999994</v>
      </c>
      <c r="R258" s="59">
        <v>8082.8165999999992</v>
      </c>
      <c r="S258" s="59">
        <v>9508.8192500000005</v>
      </c>
      <c r="T258" s="59">
        <v>17489.768250000001</v>
      </c>
      <c r="U258" s="59">
        <v>21940.790920000003</v>
      </c>
      <c r="V258" s="59">
        <v>5178.7303200000006</v>
      </c>
      <c r="W258" s="59">
        <v>8895.9644900000003</v>
      </c>
      <c r="X258" s="59">
        <v>27965.122879999999</v>
      </c>
      <c r="Y258" s="59">
        <v>10661.35377</v>
      </c>
      <c r="Z258" s="59">
        <v>12161.344289999999</v>
      </c>
      <c r="AA258" s="59">
        <v>9074.5939999999991</v>
      </c>
      <c r="AB258" s="59">
        <v>23160.673589999999</v>
      </c>
      <c r="AC258" s="59">
        <v>22776.379920000003</v>
      </c>
      <c r="AD258" s="59">
        <v>9911.9256100000002</v>
      </c>
      <c r="AE258" s="59">
        <v>31423.77836</v>
      </c>
      <c r="AF258" s="59">
        <v>6966.9005399999996</v>
      </c>
      <c r="AG258" s="59">
        <v>4788.6081599999998</v>
      </c>
      <c r="AH258" s="59">
        <v>6659.5811599999997</v>
      </c>
      <c r="AI258" s="59">
        <v>2407.1222499999999</v>
      </c>
      <c r="AJ258" s="59">
        <v>4653.7596900000008</v>
      </c>
      <c r="AK258" s="59">
        <v>3026.0903499999999</v>
      </c>
      <c r="AL258" s="59">
        <v>702077.91214000003</v>
      </c>
    </row>
    <row r="259" spans="1:38">
      <c r="A259" s="64" t="s">
        <v>407</v>
      </c>
      <c r="B259" s="59">
        <v>18018.868829999999</v>
      </c>
      <c r="C259" s="59">
        <v>22036.335159999999</v>
      </c>
      <c r="D259" s="59">
        <v>41739.575960000002</v>
      </c>
      <c r="E259" s="59">
        <v>5669.05195</v>
      </c>
      <c r="F259" s="59">
        <v>708.18115999999998</v>
      </c>
      <c r="G259" s="59">
        <v>626.17168000000004</v>
      </c>
      <c r="H259" s="59">
        <v>1001.40721</v>
      </c>
      <c r="I259" s="59">
        <v>0</v>
      </c>
      <c r="J259" s="59">
        <v>0</v>
      </c>
      <c r="K259" s="59">
        <v>3209.76037</v>
      </c>
      <c r="L259" s="59">
        <v>0</v>
      </c>
      <c r="M259" s="59">
        <v>0</v>
      </c>
      <c r="N259" s="59">
        <v>0</v>
      </c>
      <c r="O259" s="59">
        <v>2425.7800899999997</v>
      </c>
      <c r="P259" s="59">
        <v>0</v>
      </c>
      <c r="Q259" s="59">
        <v>671.79751999999996</v>
      </c>
      <c r="R259" s="59">
        <v>1653.49621</v>
      </c>
      <c r="S259" s="59">
        <v>559.26447999999993</v>
      </c>
      <c r="T259" s="59">
        <v>421.01236</v>
      </c>
      <c r="U259" s="59">
        <v>2208.6916900000001</v>
      </c>
      <c r="V259" s="59">
        <v>2574.35653</v>
      </c>
      <c r="W259" s="59">
        <v>832.73218000000008</v>
      </c>
      <c r="X259" s="59">
        <v>137.51142000000002</v>
      </c>
      <c r="Y259" s="59">
        <v>2913.5015699999999</v>
      </c>
      <c r="Z259" s="59">
        <v>17679.781190000002</v>
      </c>
      <c r="AA259" s="59">
        <v>4395.90319</v>
      </c>
      <c r="AB259" s="59">
        <v>4589.73758</v>
      </c>
      <c r="AC259" s="59">
        <v>7015.5569100000002</v>
      </c>
      <c r="AD259" s="59">
        <v>1639.85301</v>
      </c>
      <c r="AE259" s="59">
        <v>767.06934999999999</v>
      </c>
      <c r="AF259" s="59">
        <v>27.474310000000003</v>
      </c>
      <c r="AG259" s="59">
        <v>1913.3011200000001</v>
      </c>
      <c r="AH259" s="59">
        <v>1588.95624</v>
      </c>
      <c r="AI259" s="59">
        <v>850.14482999999996</v>
      </c>
      <c r="AJ259" s="59">
        <v>5.1451899999999995</v>
      </c>
      <c r="AK259" s="59">
        <v>329.73719</v>
      </c>
      <c r="AL259" s="59">
        <v>148210.15647999998</v>
      </c>
    </row>
    <row r="260" spans="1:38">
      <c r="A260" s="64" t="s">
        <v>408</v>
      </c>
      <c r="B260" s="59">
        <v>7412.69218</v>
      </c>
      <c r="C260" s="59">
        <v>604.34441000000004</v>
      </c>
      <c r="D260" s="59">
        <v>722.85377000000005</v>
      </c>
      <c r="E260" s="59">
        <v>15.65039</v>
      </c>
      <c r="F260" s="59">
        <v>34.244800000000005</v>
      </c>
      <c r="G260" s="59">
        <v>1.66791</v>
      </c>
      <c r="H260" s="59">
        <v>45.165769999999995</v>
      </c>
      <c r="I260" s="59">
        <v>208.12759</v>
      </c>
      <c r="J260" s="59">
        <v>10.05148</v>
      </c>
      <c r="K260" s="59">
        <v>142.66485</v>
      </c>
      <c r="L260" s="59">
        <v>172.81159</v>
      </c>
      <c r="M260" s="59">
        <v>1.36998</v>
      </c>
      <c r="N260" s="59">
        <v>32.230830000000005</v>
      </c>
      <c r="O260" s="59">
        <v>110.11587</v>
      </c>
      <c r="P260" s="59">
        <v>11.86106</v>
      </c>
      <c r="Q260" s="59">
        <v>118.32607</v>
      </c>
      <c r="R260" s="59">
        <v>1.35669</v>
      </c>
      <c r="S260" s="59">
        <v>13.67576</v>
      </c>
      <c r="T260" s="59">
        <v>287.61902000000003</v>
      </c>
      <c r="U260" s="59">
        <v>0</v>
      </c>
      <c r="V260" s="59">
        <v>224.67964999999998</v>
      </c>
      <c r="W260" s="59">
        <v>13.614750000000001</v>
      </c>
      <c r="X260" s="59">
        <v>1380.69398</v>
      </c>
      <c r="Y260" s="59">
        <v>15.390129999999999</v>
      </c>
      <c r="Z260" s="59">
        <v>168.80683999999999</v>
      </c>
      <c r="AA260" s="59">
        <v>14.03411</v>
      </c>
      <c r="AB260" s="59">
        <v>303.87115</v>
      </c>
      <c r="AC260" s="59">
        <v>707.48059999999998</v>
      </c>
      <c r="AD260" s="59">
        <v>204.29095000000001</v>
      </c>
      <c r="AE260" s="59">
        <v>32.9773</v>
      </c>
      <c r="AF260" s="59">
        <v>13.047829999999999</v>
      </c>
      <c r="AG260" s="59">
        <v>7.6296599999999994</v>
      </c>
      <c r="AH260" s="59">
        <v>34.981019999999994</v>
      </c>
      <c r="AI260" s="59">
        <v>2.25732</v>
      </c>
      <c r="AJ260" s="59">
        <v>23.434840000000001</v>
      </c>
      <c r="AK260" s="59">
        <v>21.696459999999998</v>
      </c>
      <c r="AL260" s="59">
        <v>13115.716609999999</v>
      </c>
    </row>
    <row r="261" spans="1:38">
      <c r="A261" s="64" t="s">
        <v>409</v>
      </c>
      <c r="B261" s="59">
        <v>936.20857999999998</v>
      </c>
      <c r="C261" s="59">
        <v>655.61966000000007</v>
      </c>
      <c r="D261" s="59">
        <v>406.90291999999999</v>
      </c>
      <c r="E261" s="59">
        <v>0</v>
      </c>
      <c r="F261" s="59">
        <v>5.4510299999999994</v>
      </c>
      <c r="G261" s="59">
        <v>0</v>
      </c>
      <c r="H261" s="59">
        <v>7.3577899999999996</v>
      </c>
      <c r="I261" s="59">
        <v>0</v>
      </c>
      <c r="J261" s="59">
        <v>0</v>
      </c>
      <c r="K261" s="59">
        <v>142.83007000000001</v>
      </c>
      <c r="L261" s="59">
        <v>0</v>
      </c>
      <c r="M261" s="59">
        <v>0</v>
      </c>
      <c r="N261" s="59">
        <v>0</v>
      </c>
      <c r="O261" s="59">
        <v>5.7913000000000006</v>
      </c>
      <c r="P261" s="59">
        <v>2.3994800000000001</v>
      </c>
      <c r="Q261" s="59">
        <v>34.319499999999998</v>
      </c>
      <c r="R261" s="59">
        <v>3.7991999999999999</v>
      </c>
      <c r="S261" s="59">
        <v>16.511990000000001</v>
      </c>
      <c r="T261" s="59">
        <v>7.7268999999999997</v>
      </c>
      <c r="U261" s="59">
        <v>0</v>
      </c>
      <c r="V261" s="59">
        <v>0</v>
      </c>
      <c r="W261" s="59">
        <v>1.7895000000000001</v>
      </c>
      <c r="X261" s="59">
        <v>0</v>
      </c>
      <c r="Y261" s="59">
        <v>9.7366499999999991</v>
      </c>
      <c r="Z261" s="59">
        <v>59.938120000000005</v>
      </c>
      <c r="AA261" s="59">
        <v>8.6756600000000006</v>
      </c>
      <c r="AB261" s="59">
        <v>41.212650000000004</v>
      </c>
      <c r="AC261" s="59">
        <v>304.33850999999999</v>
      </c>
      <c r="AD261" s="59">
        <v>7.1436999999999999</v>
      </c>
      <c r="AE261" s="59">
        <v>6.9981299999999997</v>
      </c>
      <c r="AF261" s="59">
        <v>37.017089999999996</v>
      </c>
      <c r="AG261" s="59">
        <v>6.1686499999999995</v>
      </c>
      <c r="AH261" s="59">
        <v>0</v>
      </c>
      <c r="AI261" s="59">
        <v>3.0798800000000002</v>
      </c>
      <c r="AJ261" s="59">
        <v>0</v>
      </c>
      <c r="AK261" s="59">
        <v>50.925519999999999</v>
      </c>
      <c r="AL261" s="59">
        <v>2761.9424800000002</v>
      </c>
    </row>
    <row r="262" spans="1:38">
      <c r="A262" s="64" t="s">
        <v>410</v>
      </c>
      <c r="B262" s="59">
        <v>1007.21821</v>
      </c>
      <c r="C262" s="59">
        <v>1113.2328300000001</v>
      </c>
      <c r="D262" s="59">
        <v>699.87675999999999</v>
      </c>
      <c r="E262" s="59">
        <v>782.5226899999999</v>
      </c>
      <c r="F262" s="59">
        <v>121.77267000000001</v>
      </c>
      <c r="G262" s="59">
        <v>90.336590000000001</v>
      </c>
      <c r="H262" s="59">
        <v>355.31342000000001</v>
      </c>
      <c r="I262" s="59">
        <v>321.09353999999996</v>
      </c>
      <c r="J262" s="59">
        <v>835.20329000000004</v>
      </c>
      <c r="K262" s="59">
        <v>74.924710000000005</v>
      </c>
      <c r="L262" s="59">
        <v>256.88370000000003</v>
      </c>
      <c r="M262" s="59">
        <v>7.8159000000000001</v>
      </c>
      <c r="N262" s="59">
        <v>295.88092</v>
      </c>
      <c r="O262" s="59">
        <v>51.918759999999999</v>
      </c>
      <c r="P262" s="59">
        <v>246.03292000000002</v>
      </c>
      <c r="Q262" s="59">
        <v>43.948440000000005</v>
      </c>
      <c r="R262" s="59">
        <v>8.4309799999999999</v>
      </c>
      <c r="S262" s="59">
        <v>54.69641</v>
      </c>
      <c r="T262" s="59">
        <v>192.08214999999998</v>
      </c>
      <c r="U262" s="59">
        <v>0</v>
      </c>
      <c r="V262" s="59">
        <v>26.22945</v>
      </c>
      <c r="W262" s="59">
        <v>109.44362</v>
      </c>
      <c r="X262" s="59">
        <v>412.47090999999995</v>
      </c>
      <c r="Y262" s="59">
        <v>13.61233</v>
      </c>
      <c r="Z262" s="59">
        <v>210.47007000000002</v>
      </c>
      <c r="AA262" s="59">
        <v>239.13374999999999</v>
      </c>
      <c r="AB262" s="59">
        <v>222.69342</v>
      </c>
      <c r="AC262" s="59">
        <v>366.73892999999998</v>
      </c>
      <c r="AD262" s="59">
        <v>33.888109999999998</v>
      </c>
      <c r="AE262" s="59">
        <v>40.559220000000003</v>
      </c>
      <c r="AF262" s="59">
        <v>106.91902999999999</v>
      </c>
      <c r="AG262" s="59">
        <v>45.823910000000005</v>
      </c>
      <c r="AH262" s="59">
        <v>411.57781</v>
      </c>
      <c r="AI262" s="59">
        <v>1.9172400000000001</v>
      </c>
      <c r="AJ262" s="59">
        <v>3.9210199999999999</v>
      </c>
      <c r="AK262" s="59">
        <v>0</v>
      </c>
      <c r="AL262" s="59">
        <v>8804.5837100000008</v>
      </c>
    </row>
    <row r="263" spans="1:38">
      <c r="A263" s="64" t="s">
        <v>411</v>
      </c>
      <c r="B263" s="59">
        <v>565.72822999999994</v>
      </c>
      <c r="C263" s="59">
        <v>659.12889000000007</v>
      </c>
      <c r="D263" s="59">
        <v>1541.4522899999999</v>
      </c>
      <c r="E263" s="59">
        <v>28.03228</v>
      </c>
      <c r="F263" s="59">
        <v>0</v>
      </c>
      <c r="G263" s="59">
        <v>36.382889999999996</v>
      </c>
      <c r="H263" s="59">
        <v>0</v>
      </c>
      <c r="I263" s="59">
        <v>0</v>
      </c>
      <c r="J263" s="59">
        <v>0</v>
      </c>
      <c r="K263" s="59">
        <v>16.715259999999997</v>
      </c>
      <c r="L263" s="59">
        <v>0</v>
      </c>
      <c r="M263" s="59">
        <v>0</v>
      </c>
      <c r="N263" s="59">
        <v>0</v>
      </c>
      <c r="O263" s="59">
        <v>9.2774799999999988</v>
      </c>
      <c r="P263" s="59">
        <v>0.10790000000000001</v>
      </c>
      <c r="Q263" s="59">
        <v>0</v>
      </c>
      <c r="R263" s="59">
        <v>11.746799999999999</v>
      </c>
      <c r="S263" s="59">
        <v>28.3413</v>
      </c>
      <c r="T263" s="59">
        <v>15.844700000000001</v>
      </c>
      <c r="U263" s="59">
        <v>0</v>
      </c>
      <c r="V263" s="59">
        <v>0</v>
      </c>
      <c r="W263" s="59">
        <v>42.609379999999994</v>
      </c>
      <c r="X263" s="59">
        <v>0</v>
      </c>
      <c r="Y263" s="59">
        <v>1.6914500000000001</v>
      </c>
      <c r="Z263" s="59">
        <v>526.4819399999999</v>
      </c>
      <c r="AA263" s="59">
        <v>0.58632000000000006</v>
      </c>
      <c r="AB263" s="59">
        <v>0.50004999999999999</v>
      </c>
      <c r="AC263" s="59">
        <v>14.21575</v>
      </c>
      <c r="AD263" s="59">
        <v>0</v>
      </c>
      <c r="AE263" s="59">
        <v>0</v>
      </c>
      <c r="AF263" s="59">
        <v>63.600919999999995</v>
      </c>
      <c r="AG263" s="59">
        <v>3.9609299999999998</v>
      </c>
      <c r="AH263" s="59">
        <v>0</v>
      </c>
      <c r="AI263" s="59">
        <v>14.66337</v>
      </c>
      <c r="AJ263" s="59">
        <v>0</v>
      </c>
      <c r="AK263" s="59">
        <v>0</v>
      </c>
      <c r="AL263" s="59">
        <v>3581.0681300000001</v>
      </c>
    </row>
    <row r="264" spans="1:38">
      <c r="A264" s="64" t="s">
        <v>412</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c r="AK264" s="59">
        <v>0</v>
      </c>
      <c r="AL264" s="59">
        <v>0</v>
      </c>
    </row>
    <row r="265" spans="1:38">
      <c r="A265" s="64" t="s">
        <v>413</v>
      </c>
      <c r="B265" s="59">
        <v>46.66666</v>
      </c>
      <c r="C265" s="59">
        <v>479.61255</v>
      </c>
      <c r="D265" s="59">
        <v>315.91028</v>
      </c>
      <c r="E265" s="59">
        <v>0</v>
      </c>
      <c r="F265" s="59">
        <v>67.68956</v>
      </c>
      <c r="G265" s="59">
        <v>301.61030999999997</v>
      </c>
      <c r="H265" s="59">
        <v>0</v>
      </c>
      <c r="I265" s="59">
        <v>171.50060999999999</v>
      </c>
      <c r="J265" s="59">
        <v>0</v>
      </c>
      <c r="K265" s="59">
        <v>126.46944999999999</v>
      </c>
      <c r="L265" s="59">
        <v>5.22194</v>
      </c>
      <c r="M265" s="59">
        <v>0</v>
      </c>
      <c r="N265" s="59">
        <v>1295.0309399999999</v>
      </c>
      <c r="O265" s="59">
        <v>0</v>
      </c>
      <c r="P265" s="59">
        <v>0</v>
      </c>
      <c r="Q265" s="59">
        <v>0</v>
      </c>
      <c r="R265" s="59">
        <v>0.25</v>
      </c>
      <c r="S265" s="59">
        <v>0</v>
      </c>
      <c r="T265" s="59">
        <v>0.18283000000000002</v>
      </c>
      <c r="U265" s="59">
        <v>0</v>
      </c>
      <c r="V265" s="59">
        <v>0</v>
      </c>
      <c r="W265" s="59">
        <v>296.75099</v>
      </c>
      <c r="X265" s="59">
        <v>312.93921999999998</v>
      </c>
      <c r="Y265" s="59">
        <v>6.2666700000000004</v>
      </c>
      <c r="Z265" s="59">
        <v>126.17952000000001</v>
      </c>
      <c r="AA265" s="59">
        <v>22.386620000000001</v>
      </c>
      <c r="AB265" s="59">
        <v>231.11373</v>
      </c>
      <c r="AC265" s="59">
        <v>0</v>
      </c>
      <c r="AD265" s="59">
        <v>0</v>
      </c>
      <c r="AE265" s="59">
        <v>0</v>
      </c>
      <c r="AF265" s="59">
        <v>1.5800000000000002E-2</v>
      </c>
      <c r="AG265" s="59">
        <v>0</v>
      </c>
      <c r="AH265" s="59">
        <v>46.737470000000002</v>
      </c>
      <c r="AI265" s="59">
        <v>29.902180000000001</v>
      </c>
      <c r="AJ265" s="59">
        <v>0.48997000000000002</v>
      </c>
      <c r="AK265" s="59">
        <v>0</v>
      </c>
      <c r="AL265" s="59">
        <v>3882.9272999999998</v>
      </c>
    </row>
    <row r="266" spans="1:38">
      <c r="A266" s="64" t="s">
        <v>414</v>
      </c>
      <c r="B266" s="59">
        <v>94.608229999999992</v>
      </c>
      <c r="C266" s="59">
        <v>0</v>
      </c>
      <c r="D266" s="59">
        <v>0</v>
      </c>
      <c r="E266" s="59">
        <v>0</v>
      </c>
      <c r="F266" s="59">
        <v>0</v>
      </c>
      <c r="G266" s="59">
        <v>0</v>
      </c>
      <c r="H266" s="59">
        <v>0</v>
      </c>
      <c r="I266" s="59">
        <v>0</v>
      </c>
      <c r="J266" s="59">
        <v>0</v>
      </c>
      <c r="K266" s="59">
        <v>0</v>
      </c>
      <c r="L266" s="59">
        <v>0</v>
      </c>
      <c r="M266" s="59">
        <v>0.76200999999999997</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0</v>
      </c>
      <c r="AK266" s="59">
        <v>0</v>
      </c>
      <c r="AL266" s="59">
        <v>95.37024000000001</v>
      </c>
    </row>
    <row r="267" spans="1:38">
      <c r="A267" s="393" t="s">
        <v>415</v>
      </c>
      <c r="B267" s="446">
        <v>-48228.276180000001</v>
      </c>
      <c r="C267" s="446">
        <v>-12871.71444</v>
      </c>
      <c r="D267" s="446">
        <v>-39159.221290000001</v>
      </c>
      <c r="E267" s="446">
        <v>-11399.994119999999</v>
      </c>
      <c r="F267" s="446">
        <v>-7041.2666900000004</v>
      </c>
      <c r="G267" s="446">
        <v>-6466.4561100000001</v>
      </c>
      <c r="H267" s="446">
        <v>-4294.9920199999997</v>
      </c>
      <c r="I267" s="446">
        <v>-9503.1671200000001</v>
      </c>
      <c r="J267" s="446">
        <v>-9315.3781500000005</v>
      </c>
      <c r="K267" s="446">
        <v>-11830.143470000001</v>
      </c>
      <c r="L267" s="446">
        <v>-2230.19065</v>
      </c>
      <c r="M267" s="446">
        <v>-11322.44593</v>
      </c>
      <c r="N267" s="446">
        <v>-11072.83251</v>
      </c>
      <c r="O267" s="446">
        <v>-4255.0538499999993</v>
      </c>
      <c r="P267" s="446">
        <v>-5385.3943799999997</v>
      </c>
      <c r="Q267" s="446">
        <v>-2946.6813099999999</v>
      </c>
      <c r="R267" s="446">
        <v>-3276.8641400000001</v>
      </c>
      <c r="S267" s="446">
        <v>-3175.8761500000001</v>
      </c>
      <c r="T267" s="446">
        <v>-3039.0161899999998</v>
      </c>
      <c r="U267" s="446">
        <v>-8637.444019999999</v>
      </c>
      <c r="V267" s="446">
        <v>-2631.1128599999997</v>
      </c>
      <c r="W267" s="446">
        <v>-4097.6824700000006</v>
      </c>
      <c r="X267" s="446">
        <v>-12387.113220000001</v>
      </c>
      <c r="Y267" s="446">
        <v>-4498.3350700000001</v>
      </c>
      <c r="Z267" s="446">
        <v>-11536.14608</v>
      </c>
      <c r="AA267" s="446">
        <v>-6267.4005999999999</v>
      </c>
      <c r="AB267" s="446">
        <v>-13653.00043</v>
      </c>
      <c r="AC267" s="446">
        <v>-9032.9187200000015</v>
      </c>
      <c r="AD267" s="446">
        <v>-3556.8658100000002</v>
      </c>
      <c r="AE267" s="446">
        <v>-9320.0461300000006</v>
      </c>
      <c r="AF267" s="446">
        <v>-1490.9382700000001</v>
      </c>
      <c r="AG267" s="446">
        <v>-2000.45497</v>
      </c>
      <c r="AH267" s="446">
        <v>-3010.34438</v>
      </c>
      <c r="AI267" s="446">
        <v>-674.28089999999997</v>
      </c>
      <c r="AJ267" s="446">
        <v>-1604.6355000000001</v>
      </c>
      <c r="AK267" s="446">
        <v>-192.79947000000001</v>
      </c>
      <c r="AL267" s="446">
        <v>-301406.48360000004</v>
      </c>
    </row>
    <row r="268" spans="1:38">
      <c r="A268" s="64" t="s">
        <v>416</v>
      </c>
      <c r="B268" s="59">
        <v>-31397.578269999998</v>
      </c>
      <c r="C268" s="59">
        <v>-12871.32411</v>
      </c>
      <c r="D268" s="59">
        <v>-33775.667079999999</v>
      </c>
      <c r="E268" s="59">
        <v>-11184.78008</v>
      </c>
      <c r="F268" s="59">
        <v>-6925.0581600000005</v>
      </c>
      <c r="G268" s="59">
        <v>-6283.1280399999996</v>
      </c>
      <c r="H268" s="59">
        <v>-4294.9920199999997</v>
      </c>
      <c r="I268" s="59">
        <v>-8785.9270199999992</v>
      </c>
      <c r="J268" s="59">
        <v>-8955.6619499999997</v>
      </c>
      <c r="K268" s="59">
        <v>-11810.730960000001</v>
      </c>
      <c r="L268" s="59">
        <v>-2102.11519</v>
      </c>
      <c r="M268" s="59">
        <v>-11185.245929999999</v>
      </c>
      <c r="N268" s="59">
        <v>-11037.78004</v>
      </c>
      <c r="O268" s="59">
        <v>-4103.40254</v>
      </c>
      <c r="P268" s="59">
        <v>-5383.32809</v>
      </c>
      <c r="Q268" s="59">
        <v>-2531.9892200000004</v>
      </c>
      <c r="R268" s="59">
        <v>-3153.9091100000001</v>
      </c>
      <c r="S268" s="59">
        <v>-3175.8761500000001</v>
      </c>
      <c r="T268" s="59">
        <v>-2831.1487999999999</v>
      </c>
      <c r="U268" s="59">
        <v>-8175.6362499999996</v>
      </c>
      <c r="V268" s="59">
        <v>-2605.3874799999999</v>
      </c>
      <c r="W268" s="59">
        <v>-3822.4938700000002</v>
      </c>
      <c r="X268" s="59">
        <v>-11762.95448</v>
      </c>
      <c r="Y268" s="59">
        <v>-4397.8576399999993</v>
      </c>
      <c r="Z268" s="59">
        <v>-11531.89892</v>
      </c>
      <c r="AA268" s="59">
        <v>-5934.0999299999994</v>
      </c>
      <c r="AB268" s="59">
        <v>-12280.607749999999</v>
      </c>
      <c r="AC268" s="59">
        <v>-8325.0233800000005</v>
      </c>
      <c r="AD268" s="59">
        <v>-3234.2027599999997</v>
      </c>
      <c r="AE268" s="59">
        <v>-8908.3968100000002</v>
      </c>
      <c r="AF268" s="59">
        <v>-607.52768999999989</v>
      </c>
      <c r="AG268" s="59">
        <v>-1838.07422</v>
      </c>
      <c r="AH268" s="59">
        <v>-3001.0059700000002</v>
      </c>
      <c r="AI268" s="59">
        <v>-668.98635000000002</v>
      </c>
      <c r="AJ268" s="59">
        <v>-48.866570000000003</v>
      </c>
      <c r="AK268" s="59">
        <v>-192.79947000000001</v>
      </c>
      <c r="AL268" s="59">
        <v>-269125.46230000001</v>
      </c>
    </row>
    <row r="269" spans="1:38">
      <c r="A269" s="64" t="s">
        <v>417</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c r="AK269" s="59">
        <v>0</v>
      </c>
      <c r="AL269" s="59">
        <v>0</v>
      </c>
    </row>
    <row r="270" spans="1:38">
      <c r="A270" s="64" t="s">
        <v>418</v>
      </c>
      <c r="B270" s="59">
        <v>-9268.3732500000006</v>
      </c>
      <c r="C270" s="59">
        <v>0</v>
      </c>
      <c r="D270" s="59">
        <v>-5383.5542100000002</v>
      </c>
      <c r="E270" s="59">
        <v>-188.79992000000001</v>
      </c>
      <c r="F270" s="59">
        <v>-86.133710000000008</v>
      </c>
      <c r="G270" s="59">
        <v>-167.11543</v>
      </c>
      <c r="H270" s="59">
        <v>0</v>
      </c>
      <c r="I270" s="59">
        <v>-714.19081000000006</v>
      </c>
      <c r="J270" s="59">
        <v>-355.02772999999996</v>
      </c>
      <c r="K270" s="59">
        <v>0</v>
      </c>
      <c r="L270" s="59">
        <v>-109.05556</v>
      </c>
      <c r="M270" s="59">
        <v>0</v>
      </c>
      <c r="N270" s="59">
        <v>0</v>
      </c>
      <c r="O270" s="59">
        <v>-151.65131</v>
      </c>
      <c r="P270" s="59">
        <v>-2.06629</v>
      </c>
      <c r="Q270" s="59">
        <v>-414.39949999999999</v>
      </c>
      <c r="R270" s="59">
        <v>-122.21674</v>
      </c>
      <c r="S270" s="59">
        <v>0</v>
      </c>
      <c r="T270" s="59">
        <v>-191.01455999999999</v>
      </c>
      <c r="U270" s="59">
        <v>-394.58732000000003</v>
      </c>
      <c r="V270" s="59">
        <v>-8.5039999999999996</v>
      </c>
      <c r="W270" s="59">
        <v>-273.72771999999998</v>
      </c>
      <c r="X270" s="59">
        <v>-624.15873999999997</v>
      </c>
      <c r="Y270" s="59">
        <v>-100.47743</v>
      </c>
      <c r="Z270" s="59">
        <v>-2.8751599999999997</v>
      </c>
      <c r="AA270" s="59">
        <v>-333.30066999999997</v>
      </c>
      <c r="AB270" s="59">
        <v>-1372.3926799999999</v>
      </c>
      <c r="AC270" s="59">
        <v>-707.89533999999992</v>
      </c>
      <c r="AD270" s="59">
        <v>-322.40477000000004</v>
      </c>
      <c r="AE270" s="59">
        <v>-411.64931999999999</v>
      </c>
      <c r="AF270" s="59">
        <v>-825.92590000000007</v>
      </c>
      <c r="AG270" s="59">
        <v>-147.36222000000001</v>
      </c>
      <c r="AH270" s="59">
        <v>-8.5524100000000001</v>
      </c>
      <c r="AI270" s="59">
        <v>-5.2945500000000001</v>
      </c>
      <c r="AJ270" s="59">
        <v>0</v>
      </c>
      <c r="AK270" s="59">
        <v>0</v>
      </c>
      <c r="AL270" s="59">
        <v>-22692.707249999999</v>
      </c>
    </row>
    <row r="271" spans="1:38">
      <c r="A271" s="64" t="s">
        <v>419</v>
      </c>
      <c r="B271" s="59">
        <v>-2524.6040899999998</v>
      </c>
      <c r="C271" s="59">
        <v>0</v>
      </c>
      <c r="D271" s="59">
        <v>0</v>
      </c>
      <c r="E271" s="59">
        <v>-26.41412</v>
      </c>
      <c r="F271" s="59">
        <v>-30.074819999999999</v>
      </c>
      <c r="G271" s="59">
        <v>-16.21264</v>
      </c>
      <c r="H271" s="59">
        <v>0</v>
      </c>
      <c r="I271" s="59">
        <v>0</v>
      </c>
      <c r="J271" s="59">
        <v>-0.78333000000000008</v>
      </c>
      <c r="K271" s="59">
        <v>-19.402169999999998</v>
      </c>
      <c r="L271" s="59">
        <v>-19.0199</v>
      </c>
      <c r="M271" s="59">
        <v>-137.19999999999999</v>
      </c>
      <c r="N271" s="59">
        <v>-28.757860000000001</v>
      </c>
      <c r="O271" s="59">
        <v>0</v>
      </c>
      <c r="P271" s="59">
        <v>0</v>
      </c>
      <c r="Q271" s="59">
        <v>0</v>
      </c>
      <c r="R271" s="59">
        <v>0</v>
      </c>
      <c r="S271" s="59">
        <v>0</v>
      </c>
      <c r="T271" s="59">
        <v>-16.839590000000001</v>
      </c>
      <c r="U271" s="59">
        <v>-67.22045</v>
      </c>
      <c r="V271" s="59">
        <v>-17.21518</v>
      </c>
      <c r="W271" s="59">
        <v>0</v>
      </c>
      <c r="X271" s="59">
        <v>0</v>
      </c>
      <c r="Y271" s="59">
        <v>0</v>
      </c>
      <c r="Z271" s="59">
        <v>-0.01</v>
      </c>
      <c r="AA271" s="59">
        <v>0</v>
      </c>
      <c r="AB271" s="59">
        <v>0</v>
      </c>
      <c r="AC271" s="59">
        <v>0</v>
      </c>
      <c r="AD271" s="59">
        <v>0</v>
      </c>
      <c r="AE271" s="59">
        <v>0</v>
      </c>
      <c r="AF271" s="59">
        <v>-57.484679999999997</v>
      </c>
      <c r="AG271" s="59">
        <v>-15.01853</v>
      </c>
      <c r="AH271" s="59">
        <v>-0.78600000000000003</v>
      </c>
      <c r="AI271" s="59">
        <v>0</v>
      </c>
      <c r="AJ271" s="59">
        <v>-1555.76893</v>
      </c>
      <c r="AK271" s="59">
        <v>0</v>
      </c>
      <c r="AL271" s="59">
        <v>-4532.8122899999998</v>
      </c>
    </row>
    <row r="272" spans="1:38">
      <c r="A272" s="64" t="s">
        <v>420</v>
      </c>
      <c r="B272" s="59">
        <v>-5037.7205700000004</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-5037.7205700000004</v>
      </c>
    </row>
    <row r="273" spans="1:38">
      <c r="A273" s="65" t="s">
        <v>421</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c r="AK273" s="59">
        <v>0</v>
      </c>
      <c r="AL273" s="59">
        <v>0</v>
      </c>
    </row>
    <row r="274" spans="1:38">
      <c r="A274" s="65" t="s">
        <v>493</v>
      </c>
      <c r="B274" s="59">
        <v>0</v>
      </c>
      <c r="C274" s="59">
        <v>-0.39033000000000001</v>
      </c>
      <c r="D274" s="59">
        <v>0</v>
      </c>
      <c r="E274" s="59">
        <v>0</v>
      </c>
      <c r="F274" s="59">
        <v>0</v>
      </c>
      <c r="G274" s="59">
        <v>0</v>
      </c>
      <c r="H274" s="59">
        <v>0</v>
      </c>
      <c r="I274" s="59">
        <v>-3.0492900000000001</v>
      </c>
      <c r="J274" s="59">
        <v>-3.9051399999999998</v>
      </c>
      <c r="K274" s="59">
        <v>-1.034E-2</v>
      </c>
      <c r="L274" s="59">
        <v>0</v>
      </c>
      <c r="M274" s="59">
        <v>0</v>
      </c>
      <c r="N274" s="59">
        <v>-6.2946099999999996</v>
      </c>
      <c r="O274" s="59">
        <v>0</v>
      </c>
      <c r="P274" s="59">
        <v>0</v>
      </c>
      <c r="Q274" s="59">
        <v>-0.29258999999999996</v>
      </c>
      <c r="R274" s="59">
        <v>-0.73829</v>
      </c>
      <c r="S274" s="59">
        <v>0</v>
      </c>
      <c r="T274" s="59">
        <v>-1.324E-2</v>
      </c>
      <c r="U274" s="59">
        <v>0</v>
      </c>
      <c r="V274" s="59">
        <v>-6.1999999999999998E-3</v>
      </c>
      <c r="W274" s="59">
        <v>-1.4608800000000002</v>
      </c>
      <c r="X274" s="59">
        <v>0</v>
      </c>
      <c r="Y274" s="59">
        <v>0</v>
      </c>
      <c r="Z274" s="59">
        <v>-1.3620000000000001</v>
      </c>
      <c r="AA274" s="59">
        <v>0</v>
      </c>
      <c r="AB274" s="59">
        <v>0</v>
      </c>
      <c r="AC274" s="59">
        <v>0</v>
      </c>
      <c r="AD274" s="59">
        <v>-0.25827999999999995</v>
      </c>
      <c r="AE274" s="59">
        <v>0</v>
      </c>
      <c r="AF274" s="59">
        <v>0</v>
      </c>
      <c r="AG274" s="59">
        <v>0</v>
      </c>
      <c r="AH274" s="59">
        <v>0</v>
      </c>
      <c r="AI274" s="59">
        <v>0</v>
      </c>
      <c r="AJ274" s="59">
        <v>0</v>
      </c>
      <c r="AK274" s="59">
        <v>0</v>
      </c>
      <c r="AL274" s="59">
        <v>-17.781189999999999</v>
      </c>
    </row>
    <row r="275" spans="1:38">
      <c r="A275" s="393" t="s">
        <v>1107</v>
      </c>
      <c r="B275" s="446">
        <v>108069.11179000001</v>
      </c>
      <c r="C275" s="446">
        <v>32539.071350000002</v>
      </c>
      <c r="D275" s="446">
        <v>67098.197840000008</v>
      </c>
      <c r="E275" s="446">
        <v>26115.75388</v>
      </c>
      <c r="F275" s="446">
        <v>13137.85716</v>
      </c>
      <c r="G275" s="446">
        <v>11962.20052</v>
      </c>
      <c r="H275" s="446">
        <v>9047.6311700000006</v>
      </c>
      <c r="I275" s="446">
        <v>12225.385390000001</v>
      </c>
      <c r="J275" s="446">
        <v>13358.054269999999</v>
      </c>
      <c r="K275" s="446">
        <v>18334.57128</v>
      </c>
      <c r="L275" s="446">
        <v>10070.04708</v>
      </c>
      <c r="M275" s="446">
        <v>16515.01424</v>
      </c>
      <c r="N275" s="446">
        <v>19924.173940000001</v>
      </c>
      <c r="O275" s="446">
        <v>12561.781449999999</v>
      </c>
      <c r="P275" s="446">
        <v>10665.989039999999</v>
      </c>
      <c r="Q275" s="446">
        <v>6991.5299400000004</v>
      </c>
      <c r="R275" s="446">
        <v>6486.7997300000006</v>
      </c>
      <c r="S275" s="446">
        <v>7031.0892000000003</v>
      </c>
      <c r="T275" s="446">
        <v>15453.385199999999</v>
      </c>
      <c r="U275" s="446">
        <v>15716.37046</v>
      </c>
      <c r="V275" s="446">
        <v>5379.3667400000004</v>
      </c>
      <c r="W275" s="446">
        <v>6230.0469599999997</v>
      </c>
      <c r="X275" s="446">
        <v>18136.051370000001</v>
      </c>
      <c r="Y275" s="446">
        <v>9318.2850899999994</v>
      </c>
      <c r="Z275" s="446">
        <v>19450.759719999998</v>
      </c>
      <c r="AA275" s="446">
        <v>7789.7355599999992</v>
      </c>
      <c r="AB275" s="446">
        <v>15583.830179999999</v>
      </c>
      <c r="AC275" s="446">
        <v>22197.050789999998</v>
      </c>
      <c r="AD275" s="446">
        <v>8507.7962499999994</v>
      </c>
      <c r="AE275" s="446">
        <v>24038.458899999998</v>
      </c>
      <c r="AF275" s="446">
        <v>5728.3699000000006</v>
      </c>
      <c r="AG275" s="446">
        <v>4883.1049699999994</v>
      </c>
      <c r="AH275" s="446">
        <v>5743.2940699999999</v>
      </c>
      <c r="AI275" s="446">
        <v>2642.9998700000001</v>
      </c>
      <c r="AJ275" s="446">
        <v>3152.6124300000001</v>
      </c>
      <c r="AK275" s="446">
        <v>3250.9325699999999</v>
      </c>
      <c r="AL275" s="446">
        <v>595336.71029999992</v>
      </c>
    </row>
    <row r="276" spans="1:38">
      <c r="A276" s="389" t="s">
        <v>422</v>
      </c>
      <c r="B276" s="446">
        <v>13702.847310000001</v>
      </c>
      <c r="C276" s="446">
        <v>2082.9299599999999</v>
      </c>
      <c r="D276" s="446">
        <v>10702.037609999999</v>
      </c>
      <c r="E276" s="446">
        <v>1249.9261200000001</v>
      </c>
      <c r="F276" s="446">
        <v>236.45492000000002</v>
      </c>
      <c r="G276" s="446">
        <v>341.95547999999997</v>
      </c>
      <c r="H276" s="446">
        <v>239.41441</v>
      </c>
      <c r="I276" s="446">
        <v>2467.3625400000001</v>
      </c>
      <c r="J276" s="446">
        <v>767.80952000000002</v>
      </c>
      <c r="K276" s="446">
        <v>378.16702000000004</v>
      </c>
      <c r="L276" s="446">
        <v>325.86471999999998</v>
      </c>
      <c r="M276" s="446">
        <v>590.69725000000005</v>
      </c>
      <c r="N276" s="446">
        <v>400.74578000000002</v>
      </c>
      <c r="O276" s="446">
        <v>539.45011999999997</v>
      </c>
      <c r="P276" s="446">
        <v>973.93017000000009</v>
      </c>
      <c r="Q276" s="446">
        <v>562.7006899999999</v>
      </c>
      <c r="R276" s="446">
        <v>399.94981000000001</v>
      </c>
      <c r="S276" s="446">
        <v>183.28822</v>
      </c>
      <c r="T276" s="446">
        <v>53.77402</v>
      </c>
      <c r="U276" s="446">
        <v>73.665379999999999</v>
      </c>
      <c r="V276" s="446">
        <v>32.744169999999997</v>
      </c>
      <c r="W276" s="446">
        <v>394.56844000000001</v>
      </c>
      <c r="X276" s="446">
        <v>259.15764000000001</v>
      </c>
      <c r="Y276" s="446">
        <v>395.83837</v>
      </c>
      <c r="Z276" s="446">
        <v>3399.2425800000001</v>
      </c>
      <c r="AA276" s="446">
        <v>421.60957000000002</v>
      </c>
      <c r="AB276" s="446">
        <v>347.39118999999999</v>
      </c>
      <c r="AC276" s="446">
        <v>2283.28739</v>
      </c>
      <c r="AD276" s="446">
        <v>401.95865000000003</v>
      </c>
      <c r="AE276" s="446">
        <v>514.92684999999994</v>
      </c>
      <c r="AF276" s="446">
        <v>107.58792</v>
      </c>
      <c r="AG276" s="446">
        <v>108.6293</v>
      </c>
      <c r="AH276" s="446">
        <v>222.50657000000001</v>
      </c>
      <c r="AI276" s="446">
        <v>22.027349999999998</v>
      </c>
      <c r="AJ276" s="446">
        <v>380.31390000000005</v>
      </c>
      <c r="AK276" s="446">
        <v>24.384040000000002</v>
      </c>
      <c r="AL276" s="446">
        <v>45589.144979999997</v>
      </c>
    </row>
    <row r="277" spans="1:38">
      <c r="A277" s="64" t="s">
        <v>423</v>
      </c>
      <c r="B277" s="59">
        <v>6598.8521900000005</v>
      </c>
      <c r="C277" s="59">
        <v>480.62587000000002</v>
      </c>
      <c r="D277" s="59">
        <v>5070.2618700000003</v>
      </c>
      <c r="E277" s="59">
        <v>803.41654000000005</v>
      </c>
      <c r="F277" s="59">
        <v>168.13742999999999</v>
      </c>
      <c r="G277" s="59">
        <v>322.34879999999998</v>
      </c>
      <c r="H277" s="59">
        <v>219.19166000000001</v>
      </c>
      <c r="I277" s="59">
        <v>454.51828</v>
      </c>
      <c r="J277" s="59">
        <v>737.89954</v>
      </c>
      <c r="K277" s="59">
        <v>78.619190000000003</v>
      </c>
      <c r="L277" s="59">
        <v>174.12237999999999</v>
      </c>
      <c r="M277" s="59">
        <v>328.01348999999999</v>
      </c>
      <c r="N277" s="59">
        <v>349.70634999999999</v>
      </c>
      <c r="O277" s="59">
        <v>26.030840000000001</v>
      </c>
      <c r="P277" s="59">
        <v>461.94148999999999</v>
      </c>
      <c r="Q277" s="59">
        <v>285.76753000000002</v>
      </c>
      <c r="R277" s="59">
        <v>217.46465000000001</v>
      </c>
      <c r="S277" s="59">
        <v>167.142</v>
      </c>
      <c r="T277" s="59">
        <v>49.055510000000005</v>
      </c>
      <c r="U277" s="59">
        <v>52.962139999999998</v>
      </c>
      <c r="V277" s="59">
        <v>28.346450000000001</v>
      </c>
      <c r="W277" s="59">
        <v>364.82928999999996</v>
      </c>
      <c r="X277" s="59">
        <v>207.32333</v>
      </c>
      <c r="Y277" s="59">
        <v>46.794029999999999</v>
      </c>
      <c r="Z277" s="59">
        <v>964.74662000000001</v>
      </c>
      <c r="AA277" s="59">
        <v>347.11465000000004</v>
      </c>
      <c r="AB277" s="59">
        <v>291.43628000000001</v>
      </c>
      <c r="AC277" s="59">
        <v>2111.9351499999998</v>
      </c>
      <c r="AD277" s="59">
        <v>324.90949999999998</v>
      </c>
      <c r="AE277" s="59">
        <v>490.38915000000003</v>
      </c>
      <c r="AF277" s="59">
        <v>20.59412</v>
      </c>
      <c r="AG277" s="59">
        <v>87.186809999999994</v>
      </c>
      <c r="AH277" s="59">
        <v>204.20674</v>
      </c>
      <c r="AI277" s="59">
        <v>4.9037100000000002</v>
      </c>
      <c r="AJ277" s="59">
        <v>359.70159000000001</v>
      </c>
      <c r="AK277" s="59">
        <v>18.228480000000001</v>
      </c>
      <c r="AL277" s="59">
        <v>22918.72365</v>
      </c>
    </row>
    <row r="278" spans="1:38">
      <c r="A278" s="64" t="s">
        <v>424</v>
      </c>
      <c r="B278" s="59">
        <v>1582.93433</v>
      </c>
      <c r="C278" s="59">
        <v>528.87257999999997</v>
      </c>
      <c r="D278" s="59">
        <v>847.57735000000002</v>
      </c>
      <c r="E278" s="59">
        <v>94.119649999999993</v>
      </c>
      <c r="F278" s="59">
        <v>37.919789999999999</v>
      </c>
      <c r="G278" s="59">
        <v>7.4498899999999999</v>
      </c>
      <c r="H278" s="59">
        <v>5.6368400000000003</v>
      </c>
      <c r="I278" s="59">
        <v>37.67163</v>
      </c>
      <c r="J278" s="59">
        <v>3.7388300000000001</v>
      </c>
      <c r="K278" s="59">
        <v>15.41606</v>
      </c>
      <c r="L278" s="59">
        <v>148.07712000000001</v>
      </c>
      <c r="M278" s="59">
        <v>48.715110000000003</v>
      </c>
      <c r="N278" s="59">
        <v>19.72325</v>
      </c>
      <c r="O278" s="59">
        <v>26.329630000000002</v>
      </c>
      <c r="P278" s="59">
        <v>18.59911</v>
      </c>
      <c r="Q278" s="59">
        <v>16.21688</v>
      </c>
      <c r="R278" s="59">
        <v>2.1495300000000004</v>
      </c>
      <c r="S278" s="59">
        <v>0</v>
      </c>
      <c r="T278" s="59">
        <v>2.40062</v>
      </c>
      <c r="U278" s="59">
        <v>8.2009899999999991</v>
      </c>
      <c r="V278" s="59">
        <v>3.6507700000000001</v>
      </c>
      <c r="W278" s="59">
        <v>18.76455</v>
      </c>
      <c r="X278" s="59">
        <v>48.761309999999995</v>
      </c>
      <c r="Y278" s="59">
        <v>9.5846900000000002</v>
      </c>
      <c r="Z278" s="59">
        <v>211.79504999999997</v>
      </c>
      <c r="AA278" s="59">
        <v>3.4564599999999999</v>
      </c>
      <c r="AB278" s="59">
        <v>41.067160000000001</v>
      </c>
      <c r="AC278" s="59">
        <v>53.195149999999998</v>
      </c>
      <c r="AD278" s="59">
        <v>13.14997</v>
      </c>
      <c r="AE278" s="59">
        <v>5.4508000000000001</v>
      </c>
      <c r="AF278" s="59">
        <v>76.091119999999989</v>
      </c>
      <c r="AG278" s="59">
        <v>9.3813899999999997</v>
      </c>
      <c r="AH278" s="59">
        <v>11.96583</v>
      </c>
      <c r="AI278" s="59">
        <v>6.2683100000000005</v>
      </c>
      <c r="AJ278" s="59">
        <v>7.3045200000000001</v>
      </c>
      <c r="AK278" s="59">
        <v>5.0000000000000001E-3</v>
      </c>
      <c r="AL278" s="59">
        <v>3971.6412700000001</v>
      </c>
    </row>
    <row r="279" spans="1:38">
      <c r="A279" s="64" t="s">
        <v>425</v>
      </c>
      <c r="B279" s="59">
        <v>2328.67092</v>
      </c>
      <c r="C279" s="59">
        <v>482.96593999999999</v>
      </c>
      <c r="D279" s="59">
        <v>4458.2224900000001</v>
      </c>
      <c r="E279" s="59">
        <v>0.52200000000000002</v>
      </c>
      <c r="F279" s="59">
        <v>0</v>
      </c>
      <c r="G279" s="59">
        <v>1E-3</v>
      </c>
      <c r="H279" s="59">
        <v>5.2489399999999993</v>
      </c>
      <c r="I279" s="59">
        <v>1701.82816</v>
      </c>
      <c r="J279" s="59">
        <v>0.30449999999999999</v>
      </c>
      <c r="K279" s="59">
        <v>267.90069</v>
      </c>
      <c r="L279" s="59">
        <v>0</v>
      </c>
      <c r="M279" s="59">
        <v>3.4799999999999998E-2</v>
      </c>
      <c r="N279" s="59">
        <v>0</v>
      </c>
      <c r="O279" s="59">
        <v>391.65472</v>
      </c>
      <c r="P279" s="59">
        <v>155.17320000000001</v>
      </c>
      <c r="Q279" s="59">
        <v>253.19248000000002</v>
      </c>
      <c r="R279" s="59">
        <v>164.64</v>
      </c>
      <c r="S279" s="59">
        <v>0</v>
      </c>
      <c r="T279" s="59">
        <v>0</v>
      </c>
      <c r="U279" s="59">
        <v>0</v>
      </c>
      <c r="V279" s="59">
        <v>0</v>
      </c>
      <c r="W279" s="59">
        <v>0</v>
      </c>
      <c r="X279" s="59">
        <v>0</v>
      </c>
      <c r="Y279" s="59">
        <v>337.23683</v>
      </c>
      <c r="Z279" s="59">
        <v>2087.9189000000001</v>
      </c>
      <c r="AA279" s="59">
        <v>0</v>
      </c>
      <c r="AB279" s="59">
        <v>0</v>
      </c>
      <c r="AC279" s="59">
        <v>82.319000000000003</v>
      </c>
      <c r="AD279" s="59">
        <v>48.441600000000001</v>
      </c>
      <c r="AE279" s="59">
        <v>0</v>
      </c>
      <c r="AF279" s="59">
        <v>10.204049999999999</v>
      </c>
      <c r="AG279" s="59">
        <v>0</v>
      </c>
      <c r="AH279" s="59">
        <v>0</v>
      </c>
      <c r="AI279" s="59">
        <v>0</v>
      </c>
      <c r="AJ279" s="59">
        <v>0</v>
      </c>
      <c r="AK279" s="59">
        <v>5.8812799999999994</v>
      </c>
      <c r="AL279" s="59">
        <v>12782.361500000001</v>
      </c>
    </row>
    <row r="280" spans="1:38">
      <c r="A280" s="64" t="s">
        <v>426</v>
      </c>
      <c r="B280" s="59">
        <v>0</v>
      </c>
      <c r="C280" s="59">
        <v>0</v>
      </c>
      <c r="D280" s="59">
        <v>20.717200000000002</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c r="AK280" s="59">
        <v>0</v>
      </c>
      <c r="AL280" s="59">
        <v>20.717200000000002</v>
      </c>
    </row>
    <row r="281" spans="1:38">
      <c r="A281" s="62" t="s">
        <v>427</v>
      </c>
      <c r="B281" s="59">
        <v>3192.38987</v>
      </c>
      <c r="C281" s="59">
        <v>590.46556999999996</v>
      </c>
      <c r="D281" s="59">
        <v>305.25870000000003</v>
      </c>
      <c r="E281" s="59">
        <v>351.86793</v>
      </c>
      <c r="F281" s="59">
        <v>30.3977</v>
      </c>
      <c r="G281" s="59">
        <v>12.155790000000001</v>
      </c>
      <c r="H281" s="59">
        <v>9.3369699999999991</v>
      </c>
      <c r="I281" s="59">
        <v>273.34446999999994</v>
      </c>
      <c r="J281" s="59">
        <v>25.86665</v>
      </c>
      <c r="K281" s="59">
        <v>16.231079999999999</v>
      </c>
      <c r="L281" s="59">
        <v>3.6652199999999997</v>
      </c>
      <c r="M281" s="59">
        <v>213.93385000000001</v>
      </c>
      <c r="N281" s="59">
        <v>31.316179999999999</v>
      </c>
      <c r="O281" s="59">
        <v>95.434929999999994</v>
      </c>
      <c r="P281" s="59">
        <v>338.21636999999998</v>
      </c>
      <c r="Q281" s="59">
        <v>7.5238000000000005</v>
      </c>
      <c r="R281" s="59">
        <v>15.69563</v>
      </c>
      <c r="S281" s="59">
        <v>16.14622</v>
      </c>
      <c r="T281" s="59">
        <v>2.3178899999999998</v>
      </c>
      <c r="U281" s="59">
        <v>12.50225</v>
      </c>
      <c r="V281" s="59">
        <v>0.74695</v>
      </c>
      <c r="W281" s="59">
        <v>10.974600000000001</v>
      </c>
      <c r="X281" s="59">
        <v>3.073</v>
      </c>
      <c r="Y281" s="59">
        <v>2.22282</v>
      </c>
      <c r="Z281" s="59">
        <v>134.78201000000001</v>
      </c>
      <c r="AA281" s="59">
        <v>71.038460000000001</v>
      </c>
      <c r="AB281" s="59">
        <v>14.88775</v>
      </c>
      <c r="AC281" s="59">
        <v>35.838089999999994</v>
      </c>
      <c r="AD281" s="59">
        <v>15.45758</v>
      </c>
      <c r="AE281" s="59">
        <v>19.0869</v>
      </c>
      <c r="AF281" s="59">
        <v>0.69862999999999997</v>
      </c>
      <c r="AG281" s="59">
        <v>12.0611</v>
      </c>
      <c r="AH281" s="59">
        <v>6.3339999999999996</v>
      </c>
      <c r="AI281" s="59">
        <v>10.85533</v>
      </c>
      <c r="AJ281" s="59">
        <v>13.307790000000001</v>
      </c>
      <c r="AK281" s="59">
        <v>0.26927999999999996</v>
      </c>
      <c r="AL281" s="59">
        <v>5895.70136</v>
      </c>
    </row>
    <row r="282" spans="1:38">
      <c r="A282" s="62" t="s">
        <v>428</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c r="AK282" s="59">
        <v>0</v>
      </c>
      <c r="AL282" s="59">
        <v>0</v>
      </c>
    </row>
    <row r="283" spans="1:38">
      <c r="A283" s="393" t="s">
        <v>429</v>
      </c>
      <c r="B283" s="446">
        <v>-5857.5325999999995</v>
      </c>
      <c r="C283" s="446">
        <v>-1687.0713999999998</v>
      </c>
      <c r="D283" s="446">
        <v>-5637.3374100000001</v>
      </c>
      <c r="E283" s="446">
        <v>-598.53131999999994</v>
      </c>
      <c r="F283" s="446">
        <v>-0.21931999999999999</v>
      </c>
      <c r="G283" s="446">
        <v>-155.64838</v>
      </c>
      <c r="H283" s="446">
        <v>-207.60063</v>
      </c>
      <c r="I283" s="446">
        <v>-89.367559999999997</v>
      </c>
      <c r="J283" s="446">
        <v>-904.24919</v>
      </c>
      <c r="K283" s="446">
        <v>-569.73980000000006</v>
      </c>
      <c r="L283" s="446">
        <v>-1956.81131</v>
      </c>
      <c r="M283" s="446">
        <v>-90.718469999999996</v>
      </c>
      <c r="N283" s="446">
        <v>-116.94974999999999</v>
      </c>
      <c r="O283" s="446">
        <v>-166.36735000000002</v>
      </c>
      <c r="P283" s="446">
        <v>-64.326309999999992</v>
      </c>
      <c r="Q283" s="446">
        <v>-191.04157000000001</v>
      </c>
      <c r="R283" s="446">
        <v>-191.61736999999999</v>
      </c>
      <c r="S283" s="446">
        <v>-56.34787</v>
      </c>
      <c r="T283" s="446">
        <v>-155.82557999999997</v>
      </c>
      <c r="U283" s="446">
        <v>-10.85801</v>
      </c>
      <c r="V283" s="446">
        <v>-45.546769999999995</v>
      </c>
      <c r="W283" s="446">
        <v>-68.523200000000003</v>
      </c>
      <c r="X283" s="446">
        <v>-477.17424999999997</v>
      </c>
      <c r="Y283" s="446">
        <v>-175.42623</v>
      </c>
      <c r="Z283" s="446">
        <v>-1122.10978</v>
      </c>
      <c r="AA283" s="446">
        <v>-108.40331</v>
      </c>
      <c r="AB283" s="446">
        <v>-260.91201999999998</v>
      </c>
      <c r="AC283" s="446">
        <v>-801.99688000000003</v>
      </c>
      <c r="AD283" s="446">
        <v>-95.01733999999999</v>
      </c>
      <c r="AE283" s="446">
        <v>-345.3578</v>
      </c>
      <c r="AF283" s="446">
        <v>-545.18823999999995</v>
      </c>
      <c r="AG283" s="446">
        <v>-6.2708599999999999</v>
      </c>
      <c r="AH283" s="446">
        <v>-146.88631000000001</v>
      </c>
      <c r="AI283" s="446">
        <v>-9.0417299999999994</v>
      </c>
      <c r="AJ283" s="446">
        <v>-2.0850500000000003</v>
      </c>
      <c r="AK283" s="446">
        <v>-1.30487</v>
      </c>
      <c r="AL283" s="446">
        <v>-22919.405839999999</v>
      </c>
    </row>
    <row r="284" spans="1:38">
      <c r="A284" s="64" t="s">
        <v>423</v>
      </c>
      <c r="B284" s="59">
        <v>-1012.44783</v>
      </c>
      <c r="C284" s="59">
        <v>-58.927970000000002</v>
      </c>
      <c r="D284" s="59">
        <v>-631.31452999999999</v>
      </c>
      <c r="E284" s="59">
        <v>-150.69524999999999</v>
      </c>
      <c r="F284" s="59">
        <v>0</v>
      </c>
      <c r="G284" s="59">
        <v>-86.316149999999993</v>
      </c>
      <c r="H284" s="59">
        <v>-90.03694999999999</v>
      </c>
      <c r="I284" s="59">
        <v>-27.849250000000001</v>
      </c>
      <c r="J284" s="59">
        <v>-78.019080000000002</v>
      </c>
      <c r="K284" s="59">
        <v>-74.88973</v>
      </c>
      <c r="L284" s="59">
        <v>-8.4346200000000007</v>
      </c>
      <c r="M284" s="59">
        <v>-38.468599999999995</v>
      </c>
      <c r="N284" s="59">
        <v>-20.476240000000001</v>
      </c>
      <c r="O284" s="59">
        <v>0</v>
      </c>
      <c r="P284" s="59">
        <v>-61.28022</v>
      </c>
      <c r="Q284" s="59">
        <v>-89.497289999999992</v>
      </c>
      <c r="R284" s="59">
        <v>-56.677379999999999</v>
      </c>
      <c r="S284" s="59">
        <v>-38.851010000000002</v>
      </c>
      <c r="T284" s="59">
        <v>0</v>
      </c>
      <c r="U284" s="59">
        <v>0</v>
      </c>
      <c r="V284" s="59">
        <v>-17.544130000000003</v>
      </c>
      <c r="W284" s="59">
        <v>-29.826310000000003</v>
      </c>
      <c r="X284" s="59">
        <v>-193.88847000000001</v>
      </c>
      <c r="Y284" s="59">
        <v>-42.562620000000003</v>
      </c>
      <c r="Z284" s="59">
        <v>-293.85809999999998</v>
      </c>
      <c r="AA284" s="59">
        <v>-60.125860000000003</v>
      </c>
      <c r="AB284" s="59">
        <v>-68.010039999999989</v>
      </c>
      <c r="AC284" s="59">
        <v>-302.82832999999999</v>
      </c>
      <c r="AD284" s="59">
        <v>-61.465480000000007</v>
      </c>
      <c r="AE284" s="59">
        <v>-182.18660999999997</v>
      </c>
      <c r="AF284" s="59">
        <v>-15.961040000000001</v>
      </c>
      <c r="AG284" s="59">
        <v>0</v>
      </c>
      <c r="AH284" s="59">
        <v>-34.482660000000003</v>
      </c>
      <c r="AI284" s="59">
        <v>-3.9888600000000003</v>
      </c>
      <c r="AJ284" s="59">
        <v>-1.1650499999999999</v>
      </c>
      <c r="AK284" s="59">
        <v>-1.1041800000000002</v>
      </c>
      <c r="AL284" s="59">
        <v>-3833.1798399999998</v>
      </c>
    </row>
    <row r="285" spans="1:38">
      <c r="A285" s="64" t="s">
        <v>430</v>
      </c>
      <c r="B285" s="59">
        <v>-1548.60987</v>
      </c>
      <c r="C285" s="59">
        <v>-973.82993999999997</v>
      </c>
      <c r="D285" s="59">
        <v>-2926.0195600000002</v>
      </c>
      <c r="E285" s="59">
        <v>-118.06105000000001</v>
      </c>
      <c r="F285" s="59">
        <v>0</v>
      </c>
      <c r="G285" s="59">
        <v>0</v>
      </c>
      <c r="H285" s="59">
        <v>-0.42613999999999996</v>
      </c>
      <c r="I285" s="59">
        <v>-48.603000000000002</v>
      </c>
      <c r="J285" s="59">
        <v>-735.68532999999991</v>
      </c>
      <c r="K285" s="59">
        <v>-90.744259999999997</v>
      </c>
      <c r="L285" s="59">
        <v>-1928.4048600000001</v>
      </c>
      <c r="M285" s="59">
        <v>-0.04</v>
      </c>
      <c r="N285" s="59">
        <v>0</v>
      </c>
      <c r="O285" s="59">
        <v>-17.399999999999999</v>
      </c>
      <c r="P285" s="59">
        <v>0</v>
      </c>
      <c r="Q285" s="59">
        <v>-35.308579999999999</v>
      </c>
      <c r="R285" s="59">
        <v>-134.38762</v>
      </c>
      <c r="S285" s="59">
        <v>0</v>
      </c>
      <c r="T285" s="59">
        <v>-3.0000000000000001E-3</v>
      </c>
      <c r="U285" s="59">
        <v>0</v>
      </c>
      <c r="V285" s="59">
        <v>0</v>
      </c>
      <c r="W285" s="59">
        <v>0</v>
      </c>
      <c r="X285" s="59">
        <v>-283.28578000000005</v>
      </c>
      <c r="Y285" s="59">
        <v>-5.7508800000000004</v>
      </c>
      <c r="Z285" s="59">
        <v>-805.64955000000009</v>
      </c>
      <c r="AA285" s="59">
        <v>0</v>
      </c>
      <c r="AB285" s="59">
        <v>-86.435000000000002</v>
      </c>
      <c r="AC285" s="59">
        <v>-263.38083</v>
      </c>
      <c r="AD285" s="59">
        <v>-15.167</v>
      </c>
      <c r="AE285" s="59">
        <v>-58.493259999999999</v>
      </c>
      <c r="AF285" s="59">
        <v>-3.5671999999999997</v>
      </c>
      <c r="AG285" s="59">
        <v>0</v>
      </c>
      <c r="AH285" s="59">
        <v>-110.58774000000001</v>
      </c>
      <c r="AI285" s="59">
        <v>0</v>
      </c>
      <c r="AJ285" s="59">
        <v>-0.92</v>
      </c>
      <c r="AK285" s="59">
        <v>0</v>
      </c>
      <c r="AL285" s="59">
        <v>-10190.76045</v>
      </c>
    </row>
    <row r="286" spans="1:38">
      <c r="A286" s="64" t="s">
        <v>431</v>
      </c>
      <c r="B286" s="59">
        <v>0</v>
      </c>
      <c r="C286" s="59">
        <v>0</v>
      </c>
      <c r="D286" s="59">
        <v>-31.007200000000001</v>
      </c>
      <c r="E286" s="59">
        <v>-16.972060000000003</v>
      </c>
      <c r="F286" s="59">
        <v>0</v>
      </c>
      <c r="G286" s="59">
        <v>-1.6464000000000001</v>
      </c>
      <c r="H286" s="59">
        <v>0</v>
      </c>
      <c r="I286" s="59">
        <v>0</v>
      </c>
      <c r="J286" s="59">
        <v>0</v>
      </c>
      <c r="K286" s="59">
        <v>-5.4880000000000004</v>
      </c>
      <c r="L286" s="59">
        <v>0</v>
      </c>
      <c r="M286" s="59">
        <v>0</v>
      </c>
      <c r="N286" s="59">
        <v>0</v>
      </c>
      <c r="O286" s="59">
        <v>0</v>
      </c>
      <c r="P286" s="59">
        <v>0</v>
      </c>
      <c r="Q286" s="59">
        <v>0</v>
      </c>
      <c r="R286" s="59">
        <v>0</v>
      </c>
      <c r="S286" s="59">
        <v>0</v>
      </c>
      <c r="T286" s="59">
        <v>0</v>
      </c>
      <c r="U286" s="59">
        <v>-10.808</v>
      </c>
      <c r="V286" s="59">
        <v>0</v>
      </c>
      <c r="W286" s="59">
        <v>0</v>
      </c>
      <c r="X286" s="59">
        <v>0</v>
      </c>
      <c r="Y286" s="59">
        <v>-0.69523999999999997</v>
      </c>
      <c r="Z286" s="59">
        <v>0</v>
      </c>
      <c r="AA286" s="59">
        <v>0</v>
      </c>
      <c r="AB286" s="59">
        <v>0</v>
      </c>
      <c r="AC286" s="59">
        <v>0</v>
      </c>
      <c r="AD286" s="59">
        <v>0</v>
      </c>
      <c r="AE286" s="59">
        <v>0</v>
      </c>
      <c r="AF286" s="59">
        <v>0</v>
      </c>
      <c r="AG286" s="59">
        <v>0</v>
      </c>
      <c r="AH286" s="59">
        <v>0</v>
      </c>
      <c r="AI286" s="59">
        <v>0</v>
      </c>
      <c r="AJ286" s="59">
        <v>0</v>
      </c>
      <c r="AK286" s="59">
        <v>0</v>
      </c>
      <c r="AL286" s="59">
        <v>-66.616900000000001</v>
      </c>
    </row>
    <row r="287" spans="1:38">
      <c r="A287" s="64" t="s">
        <v>432</v>
      </c>
      <c r="B287" s="59">
        <v>0</v>
      </c>
      <c r="C287" s="59">
        <v>0</v>
      </c>
      <c r="D287" s="59">
        <v>0</v>
      </c>
      <c r="E287" s="59">
        <v>-75.948300000000003</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0</v>
      </c>
      <c r="AK287" s="59">
        <v>0</v>
      </c>
      <c r="AL287" s="59">
        <v>-75.948300000000003</v>
      </c>
    </row>
    <row r="288" spans="1:38">
      <c r="A288" s="65" t="s">
        <v>433</v>
      </c>
      <c r="B288" s="59">
        <v>-3296.4748999999997</v>
      </c>
      <c r="C288" s="59">
        <v>-654.31349</v>
      </c>
      <c r="D288" s="59">
        <v>-2048.9961200000002</v>
      </c>
      <c r="E288" s="59">
        <v>-236.85466</v>
      </c>
      <c r="F288" s="59">
        <v>-0.21931999999999999</v>
      </c>
      <c r="G288" s="59">
        <v>-67.685829999999996</v>
      </c>
      <c r="H288" s="59">
        <v>-117.13753999999999</v>
      </c>
      <c r="I288" s="59">
        <v>-12.91531</v>
      </c>
      <c r="J288" s="59">
        <v>-90.544780000000003</v>
      </c>
      <c r="K288" s="59">
        <v>-398.61781000000002</v>
      </c>
      <c r="L288" s="59">
        <v>-19.971830000000001</v>
      </c>
      <c r="M288" s="59">
        <v>-52.209870000000002</v>
      </c>
      <c r="N288" s="59">
        <v>-96.47350999999999</v>
      </c>
      <c r="O288" s="59">
        <v>-148.96735000000001</v>
      </c>
      <c r="P288" s="59">
        <v>-3.04609</v>
      </c>
      <c r="Q288" s="59">
        <v>-66.235699999999994</v>
      </c>
      <c r="R288" s="59">
        <v>-0.55237000000000003</v>
      </c>
      <c r="S288" s="59">
        <v>-17.496860000000002</v>
      </c>
      <c r="T288" s="59">
        <v>-155.82257999999999</v>
      </c>
      <c r="U288" s="59">
        <v>-5.0009999999999999E-2</v>
      </c>
      <c r="V288" s="59">
        <v>-28.00264</v>
      </c>
      <c r="W288" s="59">
        <v>-38.696889999999996</v>
      </c>
      <c r="X288" s="59">
        <v>0</v>
      </c>
      <c r="Y288" s="59">
        <v>-126.41749</v>
      </c>
      <c r="Z288" s="59">
        <v>-22.602130000000002</v>
      </c>
      <c r="AA288" s="59">
        <v>-48.277449999999995</v>
      </c>
      <c r="AB288" s="59">
        <v>-106.46697999999999</v>
      </c>
      <c r="AC288" s="59">
        <v>-235.78772000000001</v>
      </c>
      <c r="AD288" s="59">
        <v>-18.38486</v>
      </c>
      <c r="AE288" s="59">
        <v>-104.67792999999999</v>
      </c>
      <c r="AF288" s="59">
        <v>-525.66</v>
      </c>
      <c r="AG288" s="59">
        <v>-6.2708599999999999</v>
      </c>
      <c r="AH288" s="59">
        <v>-1.8159100000000001</v>
      </c>
      <c r="AI288" s="59">
        <v>-5.0528699999999995</v>
      </c>
      <c r="AJ288" s="59">
        <v>0</v>
      </c>
      <c r="AK288" s="59">
        <v>-0.20069000000000001</v>
      </c>
      <c r="AL288" s="59">
        <v>-8752.9003499999999</v>
      </c>
    </row>
    <row r="289" spans="1:38">
      <c r="A289" s="65" t="s">
        <v>434</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c r="AK289" s="59">
        <v>0</v>
      </c>
      <c r="AL289" s="59">
        <v>0</v>
      </c>
    </row>
    <row r="290" spans="1:38">
      <c r="A290" s="393" t="s">
        <v>1106</v>
      </c>
      <c r="B290" s="446">
        <v>115914.4265</v>
      </c>
      <c r="C290" s="446">
        <v>32934.929909999999</v>
      </c>
      <c r="D290" s="446">
        <v>72162.89804</v>
      </c>
      <c r="E290" s="446">
        <v>26767.148679999998</v>
      </c>
      <c r="F290" s="446">
        <v>13374.09276</v>
      </c>
      <c r="G290" s="446">
        <v>12148.507619999998</v>
      </c>
      <c r="H290" s="446">
        <v>9079.4449499999992</v>
      </c>
      <c r="I290" s="446">
        <v>14603.380369999999</v>
      </c>
      <c r="J290" s="446">
        <v>13221.614599999999</v>
      </c>
      <c r="K290" s="446">
        <v>18142.998500000002</v>
      </c>
      <c r="L290" s="446">
        <v>8439.1004900000007</v>
      </c>
      <c r="M290" s="446">
        <v>17014.993019999998</v>
      </c>
      <c r="N290" s="446">
        <v>20207.969969999998</v>
      </c>
      <c r="O290" s="446">
        <v>12934.864220000001</v>
      </c>
      <c r="P290" s="446">
        <v>11575.5929</v>
      </c>
      <c r="Q290" s="446">
        <v>7363.1890599999997</v>
      </c>
      <c r="R290" s="446">
        <v>6695.1321699999999</v>
      </c>
      <c r="S290" s="446">
        <v>7158.0295500000002</v>
      </c>
      <c r="T290" s="446">
        <v>15351.333640000001</v>
      </c>
      <c r="U290" s="446">
        <v>15779.177830000001</v>
      </c>
      <c r="V290" s="446">
        <v>5366.5641399999995</v>
      </c>
      <c r="W290" s="446">
        <v>6556.0922</v>
      </c>
      <c r="X290" s="446">
        <v>17918.034760000002</v>
      </c>
      <c r="Y290" s="446">
        <v>9538.6972299999998</v>
      </c>
      <c r="Z290" s="446">
        <v>21727.892520000001</v>
      </c>
      <c r="AA290" s="446">
        <v>8102.94182</v>
      </c>
      <c r="AB290" s="446">
        <v>15670.30935</v>
      </c>
      <c r="AC290" s="446">
        <v>23678.3413</v>
      </c>
      <c r="AD290" s="446">
        <v>8814.7375600000014</v>
      </c>
      <c r="AE290" s="446">
        <v>24208.02795</v>
      </c>
      <c r="AF290" s="446">
        <v>5290.7695800000001</v>
      </c>
      <c r="AG290" s="446">
        <v>4985.4634100000003</v>
      </c>
      <c r="AH290" s="446">
        <v>5818.9143300000005</v>
      </c>
      <c r="AI290" s="446">
        <v>2655.98549</v>
      </c>
      <c r="AJ290" s="446">
        <v>3530.8412799999996</v>
      </c>
      <c r="AK290" s="446">
        <v>3274.0117400000004</v>
      </c>
      <c r="AL290" s="446">
        <v>618006.44944000011</v>
      </c>
    </row>
    <row r="291" spans="1:38">
      <c r="A291" s="64" t="s">
        <v>435</v>
      </c>
      <c r="B291" s="59">
        <v>19012.77936</v>
      </c>
      <c r="C291" s="59">
        <v>6596.79594</v>
      </c>
      <c r="D291" s="59">
        <v>14529.27549</v>
      </c>
      <c r="E291" s="59">
        <v>4560.4493600000005</v>
      </c>
      <c r="F291" s="59">
        <v>17373.168109999999</v>
      </c>
      <c r="G291" s="59">
        <v>813.24098000000004</v>
      </c>
      <c r="H291" s="59">
        <v>2157.3712400000004</v>
      </c>
      <c r="I291" s="59">
        <v>1397.04</v>
      </c>
      <c r="J291" s="59">
        <v>8217.6813399999992</v>
      </c>
      <c r="K291" s="59">
        <v>4421.9252000000006</v>
      </c>
      <c r="L291" s="59">
        <v>3912.91014</v>
      </c>
      <c r="M291" s="59">
        <v>2274.8080499999996</v>
      </c>
      <c r="N291" s="59">
        <v>2219.9486900000002</v>
      </c>
      <c r="O291" s="59">
        <v>2588.0530800000001</v>
      </c>
      <c r="P291" s="59">
        <v>1659.0148700000002</v>
      </c>
      <c r="Q291" s="59">
        <v>412.61640999999997</v>
      </c>
      <c r="R291" s="59">
        <v>2706.8175200000001</v>
      </c>
      <c r="S291" s="59">
        <v>1231.65984</v>
      </c>
      <c r="T291" s="59">
        <v>1477.81214</v>
      </c>
      <c r="U291" s="59">
        <v>1407.9894099999999</v>
      </c>
      <c r="V291" s="59">
        <v>1453.25648</v>
      </c>
      <c r="W291" s="59">
        <v>1076.1340600000001</v>
      </c>
      <c r="X291" s="59">
        <v>5566.0359200000003</v>
      </c>
      <c r="Y291" s="59">
        <v>1238.9904899999999</v>
      </c>
      <c r="Z291" s="59">
        <v>4769.9085599999999</v>
      </c>
      <c r="AA291" s="59">
        <v>2002.5296799999999</v>
      </c>
      <c r="AB291" s="59">
        <v>4071.0448999999999</v>
      </c>
      <c r="AC291" s="59">
        <v>56132.021220000002</v>
      </c>
      <c r="AD291" s="59">
        <v>863.98703</v>
      </c>
      <c r="AE291" s="59">
        <v>1253.0635199999999</v>
      </c>
      <c r="AF291" s="59">
        <v>1706.6225300000001</v>
      </c>
      <c r="AG291" s="59">
        <v>923.69155000000001</v>
      </c>
      <c r="AH291" s="59">
        <v>1247.36456</v>
      </c>
      <c r="AI291" s="59">
        <v>208.25073999999998</v>
      </c>
      <c r="AJ291" s="59">
        <v>235.08083999999999</v>
      </c>
      <c r="AK291" s="59">
        <v>1413.2509599999998</v>
      </c>
      <c r="AL291" s="59">
        <v>183132.59020999999</v>
      </c>
    </row>
    <row r="292" spans="1:38">
      <c r="A292" s="64" t="s">
        <v>436</v>
      </c>
      <c r="B292" s="59">
        <v>3220.1077500000001</v>
      </c>
      <c r="C292" s="59">
        <v>1177.97479</v>
      </c>
      <c r="D292" s="59">
        <v>1073.1517699999999</v>
      </c>
      <c r="E292" s="59">
        <v>235.91054</v>
      </c>
      <c r="F292" s="59">
        <v>81.67446000000001</v>
      </c>
      <c r="G292" s="59">
        <v>85.115700000000004</v>
      </c>
      <c r="H292" s="59">
        <v>79.556579999999997</v>
      </c>
      <c r="I292" s="59">
        <v>301.36802</v>
      </c>
      <c r="J292" s="59">
        <v>82.585789999999989</v>
      </c>
      <c r="K292" s="59">
        <v>88.264920000000004</v>
      </c>
      <c r="L292" s="59">
        <v>303.54053999999996</v>
      </c>
      <c r="M292" s="59">
        <v>28.09864</v>
      </c>
      <c r="N292" s="59">
        <v>213.88089000000002</v>
      </c>
      <c r="O292" s="59">
        <v>32.736869999999996</v>
      </c>
      <c r="P292" s="59">
        <v>214.40848</v>
      </c>
      <c r="Q292" s="59">
        <v>30.970400000000001</v>
      </c>
      <c r="R292" s="59">
        <v>116.40452999999999</v>
      </c>
      <c r="S292" s="59">
        <v>-3.2140000000000002E-2</v>
      </c>
      <c r="T292" s="59">
        <v>372.18675999999999</v>
      </c>
      <c r="U292" s="59">
        <v>106.88273</v>
      </c>
      <c r="V292" s="59">
        <v>0</v>
      </c>
      <c r="W292" s="59">
        <v>1.5636700000000001</v>
      </c>
      <c r="X292" s="59">
        <v>930.20663000000002</v>
      </c>
      <c r="Y292" s="59">
        <v>49.431139999999999</v>
      </c>
      <c r="Z292" s="59">
        <v>126.42549000000001</v>
      </c>
      <c r="AA292" s="59">
        <v>616.29295999999999</v>
      </c>
      <c r="AB292" s="59">
        <v>41.698970000000003</v>
      </c>
      <c r="AC292" s="59">
        <v>78.454920000000001</v>
      </c>
      <c r="AD292" s="59">
        <v>91.578969999999998</v>
      </c>
      <c r="AE292" s="59">
        <v>51.038830000000004</v>
      </c>
      <c r="AF292" s="59">
        <v>283.38423</v>
      </c>
      <c r="AG292" s="59">
        <v>84.192719999999994</v>
      </c>
      <c r="AH292" s="59">
        <v>67.705830000000006</v>
      </c>
      <c r="AI292" s="59">
        <v>14.24718</v>
      </c>
      <c r="AJ292" s="59">
        <v>85.313320000000004</v>
      </c>
      <c r="AK292" s="59">
        <v>55.876129999999996</v>
      </c>
      <c r="AL292" s="59">
        <v>10422.19901</v>
      </c>
    </row>
    <row r="293" spans="1:38">
      <c r="A293" s="64" t="s">
        <v>437</v>
      </c>
      <c r="B293" s="59">
        <v>15792.671609999999</v>
      </c>
      <c r="C293" s="59">
        <v>5418.8211500000007</v>
      </c>
      <c r="D293" s="59">
        <v>13456.123720000001</v>
      </c>
      <c r="E293" s="59">
        <v>4324.5388200000007</v>
      </c>
      <c r="F293" s="59">
        <v>17291.493649999997</v>
      </c>
      <c r="G293" s="59">
        <v>728.12527999999998</v>
      </c>
      <c r="H293" s="59">
        <v>2077.81466</v>
      </c>
      <c r="I293" s="59">
        <v>1095.6719800000001</v>
      </c>
      <c r="J293" s="59">
        <v>8135.09555</v>
      </c>
      <c r="K293" s="59">
        <v>4302.6956600000003</v>
      </c>
      <c r="L293" s="59">
        <v>3609.3696</v>
      </c>
      <c r="M293" s="59">
        <v>2246.7094099999999</v>
      </c>
      <c r="N293" s="59">
        <v>2006.0678</v>
      </c>
      <c r="O293" s="59">
        <v>2555.31621</v>
      </c>
      <c r="P293" s="59">
        <v>1444.6063899999999</v>
      </c>
      <c r="Q293" s="59">
        <v>381.64600999999999</v>
      </c>
      <c r="R293" s="59">
        <v>2590.4129900000003</v>
      </c>
      <c r="S293" s="59">
        <v>1231.6919800000001</v>
      </c>
      <c r="T293" s="59">
        <v>1105.62538</v>
      </c>
      <c r="U293" s="59">
        <v>1301.1066799999999</v>
      </c>
      <c r="V293" s="59">
        <v>1453.25648</v>
      </c>
      <c r="W293" s="59">
        <v>1074.5703899999999</v>
      </c>
      <c r="X293" s="59">
        <v>4635.8292899999997</v>
      </c>
      <c r="Y293" s="59">
        <v>1189.55935</v>
      </c>
      <c r="Z293" s="59">
        <v>4643.4830700000002</v>
      </c>
      <c r="AA293" s="59">
        <v>1386.2367199999999</v>
      </c>
      <c r="AB293" s="59">
        <v>4029.34593</v>
      </c>
      <c r="AC293" s="59">
        <v>56053.566299999999</v>
      </c>
      <c r="AD293" s="59">
        <v>772.40806000000009</v>
      </c>
      <c r="AE293" s="59">
        <v>1202.02469</v>
      </c>
      <c r="AF293" s="59">
        <v>1423.2383</v>
      </c>
      <c r="AG293" s="59">
        <v>839.49883</v>
      </c>
      <c r="AH293" s="59">
        <v>1179.6587299999999</v>
      </c>
      <c r="AI293" s="59">
        <v>194.00355999999999</v>
      </c>
      <c r="AJ293" s="59">
        <v>149.76751999999999</v>
      </c>
      <c r="AK293" s="59">
        <v>1357.37483</v>
      </c>
      <c r="AL293" s="59">
        <v>172679.42658</v>
      </c>
    </row>
    <row r="294" spans="1:38">
      <c r="A294" s="64" t="s">
        <v>438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row>
    <row r="295" spans="1:38">
      <c r="A295" s="64" t="s">
        <v>439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row>
    <row r="296" spans="1:38">
      <c r="A296" s="64" t="s">
        <v>440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row>
    <row r="297" spans="1:38">
      <c r="A297" s="64" t="s">
        <v>441</v>
      </c>
      <c r="B297" s="59">
        <v>0</v>
      </c>
      <c r="C297" s="59">
        <v>0</v>
      </c>
      <c r="D297" s="59">
        <v>0</v>
      </c>
      <c r="E297" s="59">
        <v>0</v>
      </c>
      <c r="F297" s="59">
        <v>0</v>
      </c>
      <c r="G297" s="59">
        <v>0</v>
      </c>
      <c r="H297" s="59">
        <v>0</v>
      </c>
      <c r="I297" s="59">
        <v>0</v>
      </c>
      <c r="J297" s="59">
        <v>0</v>
      </c>
      <c r="K297" s="59">
        <v>30.96462</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30.96462</v>
      </c>
    </row>
    <row r="298" spans="1:38">
      <c r="A298" s="64" t="s">
        <v>442</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c r="AK298" s="59">
        <v>0</v>
      </c>
      <c r="AL298" s="59">
        <v>0</v>
      </c>
    </row>
    <row r="299" spans="1:38">
      <c r="A299" s="64" t="s">
        <v>443</v>
      </c>
      <c r="B299" s="59">
        <v>-30457.307049999999</v>
      </c>
      <c r="C299" s="59">
        <v>-10029.182269999999</v>
      </c>
      <c r="D299" s="59">
        <v>-18547.04089</v>
      </c>
      <c r="E299" s="59">
        <v>-7700.4490999999998</v>
      </c>
      <c r="F299" s="59">
        <v>-17826.21904</v>
      </c>
      <c r="G299" s="59">
        <v>-665.42926999999997</v>
      </c>
      <c r="H299" s="59">
        <v>-1775.2602400000001</v>
      </c>
      <c r="I299" s="59">
        <v>-1529.3115400000002</v>
      </c>
      <c r="J299" s="59">
        <v>-7382.6147099999998</v>
      </c>
      <c r="K299" s="59">
        <v>-6444.3382499999998</v>
      </c>
      <c r="L299" s="59">
        <v>-3629.15092</v>
      </c>
      <c r="M299" s="59">
        <v>-2412.8472900000002</v>
      </c>
      <c r="N299" s="59">
        <v>-2294.3681900000001</v>
      </c>
      <c r="O299" s="59">
        <v>-2224.84132</v>
      </c>
      <c r="P299" s="59">
        <v>-2403.7220400000001</v>
      </c>
      <c r="Q299" s="59">
        <v>-395.71566999999999</v>
      </c>
      <c r="R299" s="59">
        <v>-2680.6874800000001</v>
      </c>
      <c r="S299" s="59">
        <v>-1590.8030700000002</v>
      </c>
      <c r="T299" s="59">
        <v>-3463.5968599999997</v>
      </c>
      <c r="U299" s="59">
        <v>-2396.7113399999998</v>
      </c>
      <c r="V299" s="59">
        <v>-413.10559000000001</v>
      </c>
      <c r="W299" s="59">
        <v>-400.82085999999998</v>
      </c>
      <c r="X299" s="59">
        <v>-7847.0714600000001</v>
      </c>
      <c r="Y299" s="59">
        <v>-1367.83908</v>
      </c>
      <c r="Z299" s="59">
        <v>-5594.8170499999997</v>
      </c>
      <c r="AA299" s="59">
        <v>-2269.7227000000003</v>
      </c>
      <c r="AB299" s="59">
        <v>-3663.9500899999998</v>
      </c>
      <c r="AC299" s="59">
        <v>-54626.448920000003</v>
      </c>
      <c r="AD299" s="59">
        <v>-1055.99676</v>
      </c>
      <c r="AE299" s="59">
        <v>-2777.0847599999997</v>
      </c>
      <c r="AF299" s="59">
        <v>-1784.0328300000001</v>
      </c>
      <c r="AG299" s="59">
        <v>-757.0104</v>
      </c>
      <c r="AH299" s="59">
        <v>-936.26518999999996</v>
      </c>
      <c r="AI299" s="59">
        <v>-242.88973999999999</v>
      </c>
      <c r="AJ299" s="59">
        <v>-218.75357</v>
      </c>
      <c r="AK299" s="59">
        <v>-1427.61475</v>
      </c>
      <c r="AL299" s="59">
        <v>-211233.02028999999</v>
      </c>
    </row>
    <row r="300" spans="1:38">
      <c r="A300" s="64" t="s">
        <v>444</v>
      </c>
      <c r="B300" s="59">
        <v>-24379.07949</v>
      </c>
      <c r="C300" s="59">
        <v>-6852.8026799999998</v>
      </c>
      <c r="D300" s="59">
        <v>-15458.659970000001</v>
      </c>
      <c r="E300" s="59">
        <v>-5971.9228300000004</v>
      </c>
      <c r="F300" s="59">
        <v>-17617.898550000002</v>
      </c>
      <c r="G300" s="59">
        <v>-661.98595</v>
      </c>
      <c r="H300" s="59">
        <v>-1662.96595</v>
      </c>
      <c r="I300" s="59">
        <v>-649.08435999999995</v>
      </c>
      <c r="J300" s="59">
        <v>-7382.6147099999998</v>
      </c>
      <c r="K300" s="59">
        <v>-5989.94157</v>
      </c>
      <c r="L300" s="59">
        <v>-3084.12824</v>
      </c>
      <c r="M300" s="59">
        <v>-2402.2099600000001</v>
      </c>
      <c r="N300" s="59">
        <v>-2114.63852</v>
      </c>
      <c r="O300" s="59">
        <v>-2063.7011899999998</v>
      </c>
      <c r="P300" s="59">
        <v>-2292.8794900000003</v>
      </c>
      <c r="Q300" s="59">
        <v>-350.99826999999999</v>
      </c>
      <c r="R300" s="59">
        <v>-2640.3987200000001</v>
      </c>
      <c r="S300" s="59">
        <v>-1482.92686</v>
      </c>
      <c r="T300" s="59">
        <v>-2632.4399700000004</v>
      </c>
      <c r="U300" s="59">
        <v>-2112.19119</v>
      </c>
      <c r="V300" s="59">
        <v>-413.10559000000001</v>
      </c>
      <c r="W300" s="59">
        <v>-388.64809000000002</v>
      </c>
      <c r="X300" s="59">
        <v>-7474.3158200000007</v>
      </c>
      <c r="Y300" s="59">
        <v>-1356.87239</v>
      </c>
      <c r="Z300" s="59">
        <v>-5146.2385100000001</v>
      </c>
      <c r="AA300" s="59">
        <v>-1811.2259899999999</v>
      </c>
      <c r="AB300" s="59">
        <v>-3200.1406899999997</v>
      </c>
      <c r="AC300" s="59">
        <v>-54311.026229999996</v>
      </c>
      <c r="AD300" s="59">
        <v>-927.47618999999997</v>
      </c>
      <c r="AE300" s="59">
        <v>-2735.0102700000002</v>
      </c>
      <c r="AF300" s="59">
        <v>-1778.68319</v>
      </c>
      <c r="AG300" s="59">
        <v>-753.94163000000003</v>
      </c>
      <c r="AH300" s="59">
        <v>-581.79776000000004</v>
      </c>
      <c r="AI300" s="59">
        <v>-207.55984000000001</v>
      </c>
      <c r="AJ300" s="59">
        <v>-209.32592000000002</v>
      </c>
      <c r="AK300" s="59">
        <v>-1408.0803899999999</v>
      </c>
      <c r="AL300" s="59">
        <v>-190506.91696999999</v>
      </c>
    </row>
    <row r="301" spans="1:38">
      <c r="A301" s="64" t="s">
        <v>445</v>
      </c>
      <c r="B301" s="59">
        <v>-8.8654400000000013</v>
      </c>
      <c r="C301" s="59">
        <v>-3.09409</v>
      </c>
      <c r="D301" s="59">
        <v>0</v>
      </c>
      <c r="E301" s="59">
        <v>0</v>
      </c>
      <c r="F301" s="59">
        <v>-10.129479999999999</v>
      </c>
      <c r="G301" s="59">
        <v>-3.4433200000000004</v>
      </c>
      <c r="H301" s="59">
        <v>0</v>
      </c>
      <c r="I301" s="59">
        <v>0</v>
      </c>
      <c r="J301" s="59">
        <v>0</v>
      </c>
      <c r="K301" s="59">
        <v>0</v>
      </c>
      <c r="L301" s="59">
        <v>-5.6999999999999998E-4</v>
      </c>
      <c r="M301" s="59">
        <v>0</v>
      </c>
      <c r="N301" s="59">
        <v>0</v>
      </c>
      <c r="O301" s="59">
        <v>0</v>
      </c>
      <c r="P301" s="59">
        <v>0</v>
      </c>
      <c r="Q301" s="59">
        <v>0</v>
      </c>
      <c r="R301" s="59">
        <v>-2.894E-2</v>
      </c>
      <c r="S301" s="59">
        <v>0</v>
      </c>
      <c r="T301" s="59">
        <v>-9.3819999999999987E-2</v>
      </c>
      <c r="U301" s="59">
        <v>0</v>
      </c>
      <c r="V301" s="59">
        <v>0</v>
      </c>
      <c r="W301" s="59">
        <v>0</v>
      </c>
      <c r="X301" s="59">
        <v>0</v>
      </c>
      <c r="Y301" s="59">
        <v>0</v>
      </c>
      <c r="Z301" s="59">
        <v>-1.6363699999999999</v>
      </c>
      <c r="AA301" s="59">
        <v>-0.35905999999999999</v>
      </c>
      <c r="AB301" s="59">
        <v>-1.4049200000000002</v>
      </c>
      <c r="AC301" s="59">
        <v>0</v>
      </c>
      <c r="AD301" s="59">
        <v>0</v>
      </c>
      <c r="AE301" s="59">
        <v>-2.6522100000000002</v>
      </c>
      <c r="AF301" s="59">
        <v>0</v>
      </c>
      <c r="AG301" s="59">
        <v>-0.16688999999999998</v>
      </c>
      <c r="AH301" s="59">
        <v>0</v>
      </c>
      <c r="AI301" s="59">
        <v>0</v>
      </c>
      <c r="AJ301" s="59">
        <v>-2.0713200000000001</v>
      </c>
      <c r="AK301" s="59">
        <v>-5.9999999999999995E-5</v>
      </c>
      <c r="AL301" s="59">
        <v>-33.946489999999997</v>
      </c>
    </row>
    <row r="302" spans="1:38">
      <c r="A302" s="65" t="s">
        <v>446</v>
      </c>
      <c r="B302" s="59">
        <v>0</v>
      </c>
      <c r="C302" s="59">
        <v>0</v>
      </c>
      <c r="D302" s="59">
        <v>0</v>
      </c>
      <c r="E302" s="59">
        <v>0</v>
      </c>
      <c r="F302" s="59">
        <v>-4.1159999999999997</v>
      </c>
      <c r="G302" s="59">
        <v>0</v>
      </c>
      <c r="H302" s="59">
        <v>0</v>
      </c>
      <c r="I302" s="59">
        <v>0</v>
      </c>
      <c r="J302" s="59">
        <v>0</v>
      </c>
      <c r="K302" s="59">
        <v>0</v>
      </c>
      <c r="L302" s="59">
        <v>0</v>
      </c>
      <c r="M302" s="59">
        <v>0</v>
      </c>
      <c r="N302" s="59">
        <v>0</v>
      </c>
      <c r="O302" s="59">
        <v>-18.521999999999998</v>
      </c>
      <c r="P302" s="59">
        <v>0</v>
      </c>
      <c r="Q302" s="59">
        <v>0</v>
      </c>
      <c r="R302" s="59">
        <v>0</v>
      </c>
      <c r="S302" s="59">
        <v>0</v>
      </c>
      <c r="T302" s="59">
        <v>0</v>
      </c>
      <c r="U302" s="59">
        <v>0</v>
      </c>
      <c r="V302" s="59">
        <v>0</v>
      </c>
      <c r="W302" s="59">
        <v>-2.3784000000000001</v>
      </c>
      <c r="X302" s="59">
        <v>0</v>
      </c>
      <c r="Y302" s="59">
        <v>0</v>
      </c>
      <c r="Z302" s="59">
        <v>0</v>
      </c>
      <c r="AA302" s="59">
        <v>0</v>
      </c>
      <c r="AB302" s="59">
        <v>0</v>
      </c>
      <c r="AC302" s="59">
        <v>0</v>
      </c>
      <c r="AD302" s="59">
        <v>0</v>
      </c>
      <c r="AE302" s="59">
        <v>0</v>
      </c>
      <c r="AF302" s="59">
        <v>0</v>
      </c>
      <c r="AG302" s="59">
        <v>0</v>
      </c>
      <c r="AH302" s="59">
        <v>0</v>
      </c>
      <c r="AI302" s="59">
        <v>0</v>
      </c>
      <c r="AJ302" s="59">
        <v>0</v>
      </c>
      <c r="AK302" s="59">
        <v>0</v>
      </c>
      <c r="AL302" s="59">
        <v>-25.016400000000001</v>
      </c>
    </row>
    <row r="303" spans="1:38">
      <c r="A303" s="65" t="s">
        <v>447</v>
      </c>
      <c r="B303" s="59">
        <v>-6069.3621199999998</v>
      </c>
      <c r="C303" s="59">
        <v>-3173.2855</v>
      </c>
      <c r="D303" s="59">
        <v>-3088.3809200000001</v>
      </c>
      <c r="E303" s="59">
        <v>-1728.5262700000001</v>
      </c>
      <c r="F303" s="59">
        <v>-194.07501000000002</v>
      </c>
      <c r="G303" s="59">
        <v>0</v>
      </c>
      <c r="H303" s="59">
        <v>-112.29428999999999</v>
      </c>
      <c r="I303" s="59">
        <v>-880.22718000000009</v>
      </c>
      <c r="J303" s="59">
        <v>0</v>
      </c>
      <c r="K303" s="59">
        <v>-426.45706000000001</v>
      </c>
      <c r="L303" s="59">
        <v>-545.02211</v>
      </c>
      <c r="M303" s="59">
        <v>-10.63733</v>
      </c>
      <c r="N303" s="59">
        <v>-179.72967</v>
      </c>
      <c r="O303" s="59">
        <v>-142.61813000000001</v>
      </c>
      <c r="P303" s="59">
        <v>-110.84255</v>
      </c>
      <c r="Q303" s="59">
        <v>-44.717400000000005</v>
      </c>
      <c r="R303" s="59">
        <v>-40.259819999999998</v>
      </c>
      <c r="S303" s="59">
        <v>-107.87621</v>
      </c>
      <c r="T303" s="59">
        <v>-831.06306999999993</v>
      </c>
      <c r="U303" s="59">
        <v>-284.52015</v>
      </c>
      <c r="V303" s="59">
        <v>0</v>
      </c>
      <c r="W303" s="59">
        <v>-9.7943700000000007</v>
      </c>
      <c r="X303" s="59">
        <v>-372.75564000000003</v>
      </c>
      <c r="Y303" s="59">
        <v>-10.96669</v>
      </c>
      <c r="Z303" s="59">
        <v>-446.94216999999998</v>
      </c>
      <c r="AA303" s="59">
        <v>-458.13765000000001</v>
      </c>
      <c r="AB303" s="59">
        <v>-462.40447999999998</v>
      </c>
      <c r="AC303" s="59">
        <v>-315.42268999999999</v>
      </c>
      <c r="AD303" s="59">
        <v>-128.52057000000002</v>
      </c>
      <c r="AE303" s="59">
        <v>-39.422280000000001</v>
      </c>
      <c r="AF303" s="59">
        <v>-5.34964</v>
      </c>
      <c r="AG303" s="59">
        <v>-2.9018800000000002</v>
      </c>
      <c r="AH303" s="59">
        <v>-354.46742999999998</v>
      </c>
      <c r="AI303" s="59">
        <v>-35.329900000000002</v>
      </c>
      <c r="AJ303" s="59">
        <v>-7.3557299999999994</v>
      </c>
      <c r="AK303" s="59">
        <v>-19.534299999999998</v>
      </c>
      <c r="AL303" s="59">
        <v>-20639.200210000003</v>
      </c>
    </row>
    <row r="304" spans="1:38">
      <c r="A304" s="64" t="s">
        <v>448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-5.9999999999999995E-4</v>
      </c>
      <c r="AK304" s="59">
        <v>0</v>
      </c>
      <c r="AL304" s="59">
        <v>-5.9999999999999995E-4</v>
      </c>
    </row>
    <row r="305" spans="1:38">
      <c r="A305" s="65" t="s">
        <v>449</v>
      </c>
      <c r="B305" s="59">
        <v>0</v>
      </c>
      <c r="C305" s="59">
        <v>0</v>
      </c>
      <c r="D305" s="59">
        <v>0</v>
      </c>
      <c r="E305" s="59">
        <v>0</v>
      </c>
      <c r="F305" s="59">
        <v>0</v>
      </c>
      <c r="G305" s="59">
        <v>0</v>
      </c>
      <c r="H305" s="59">
        <v>0</v>
      </c>
      <c r="I305" s="59">
        <v>0</v>
      </c>
      <c r="J305" s="59">
        <v>0</v>
      </c>
      <c r="K305" s="59">
        <v>-27.939619999999998</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0</v>
      </c>
      <c r="AK305" s="59">
        <v>0</v>
      </c>
      <c r="AL305" s="59">
        <v>-27.939619999999998</v>
      </c>
    </row>
    <row r="306" spans="1:38">
      <c r="A306" s="393" t="s">
        <v>1105</v>
      </c>
      <c r="B306" s="446">
        <v>104469.89881</v>
      </c>
      <c r="C306" s="446">
        <v>29502.543579999998</v>
      </c>
      <c r="D306" s="446">
        <v>68145.132639999996</v>
      </c>
      <c r="E306" s="446">
        <v>23627.148940000003</v>
      </c>
      <c r="F306" s="446">
        <v>12921.04183</v>
      </c>
      <c r="G306" s="446">
        <v>12296.31933</v>
      </c>
      <c r="H306" s="446">
        <v>9461.5559499999999</v>
      </c>
      <c r="I306" s="446">
        <v>14471.108829999999</v>
      </c>
      <c r="J306" s="446">
        <v>14056.68123</v>
      </c>
      <c r="K306" s="446">
        <v>16120.585449999999</v>
      </c>
      <c r="L306" s="446">
        <v>8722.8597100000006</v>
      </c>
      <c r="M306" s="446">
        <v>16876.95378</v>
      </c>
      <c r="N306" s="446">
        <v>20133.550469999998</v>
      </c>
      <c r="O306" s="446">
        <v>13298.07598</v>
      </c>
      <c r="P306" s="446">
        <v>10830.88573</v>
      </c>
      <c r="Q306" s="446">
        <v>7380.0897999999997</v>
      </c>
      <c r="R306" s="446">
        <v>6721.2622099999999</v>
      </c>
      <c r="S306" s="446">
        <v>6798.8863200000005</v>
      </c>
      <c r="T306" s="446">
        <v>13365.548919999999</v>
      </c>
      <c r="U306" s="446">
        <v>14790.455900000001</v>
      </c>
      <c r="V306" s="446">
        <v>6406.7150300000003</v>
      </c>
      <c r="W306" s="446">
        <v>7231.4054000000006</v>
      </c>
      <c r="X306" s="446">
        <v>15636.999220000002</v>
      </c>
      <c r="Y306" s="446">
        <v>9409.8486400000002</v>
      </c>
      <c r="Z306" s="446">
        <v>20902.98403</v>
      </c>
      <c r="AA306" s="446">
        <v>7835.7487999999994</v>
      </c>
      <c r="AB306" s="446">
        <v>16077.40416</v>
      </c>
      <c r="AC306" s="446">
        <v>25183.9136</v>
      </c>
      <c r="AD306" s="446">
        <v>8622.7278299999998</v>
      </c>
      <c r="AE306" s="446">
        <v>22684.006710000001</v>
      </c>
      <c r="AF306" s="446">
        <v>5213.3592800000006</v>
      </c>
      <c r="AG306" s="446">
        <v>5152.1445599999997</v>
      </c>
      <c r="AH306" s="446">
        <v>6130.0137000000004</v>
      </c>
      <c r="AI306" s="446">
        <v>2621.3464900000004</v>
      </c>
      <c r="AJ306" s="446">
        <v>3547.1685499999999</v>
      </c>
      <c r="AK306" s="446">
        <v>3259.64795</v>
      </c>
      <c r="AL306" s="446">
        <v>589906.01936000003</v>
      </c>
    </row>
    <row r="307" spans="1:38">
      <c r="A307" s="64" t="s">
        <v>450</v>
      </c>
      <c r="B307" s="59">
        <v>-102480.80640999999</v>
      </c>
      <c r="C307" s="59">
        <v>-25756.738440000001</v>
      </c>
      <c r="D307" s="59">
        <v>-62403.40958</v>
      </c>
      <c r="E307" s="59">
        <v>-23126.87009</v>
      </c>
      <c r="F307" s="59">
        <v>-12065.60615</v>
      </c>
      <c r="G307" s="59">
        <v>-11557.50805</v>
      </c>
      <c r="H307" s="59">
        <v>-9513.680699999999</v>
      </c>
      <c r="I307" s="59">
        <v>-13064.36269</v>
      </c>
      <c r="J307" s="59">
        <v>-13767.77382</v>
      </c>
      <c r="K307" s="59">
        <v>-14266.87781</v>
      </c>
      <c r="L307" s="59">
        <v>-8509.2562699999999</v>
      </c>
      <c r="M307" s="59">
        <v>-14756.42995</v>
      </c>
      <c r="N307" s="59">
        <v>-19890.210789999997</v>
      </c>
      <c r="O307" s="59">
        <v>-11981.870869999999</v>
      </c>
      <c r="P307" s="59">
        <v>-9233.7017599999999</v>
      </c>
      <c r="Q307" s="59">
        <v>-8025.7556599999998</v>
      </c>
      <c r="R307" s="59">
        <v>-7401.0385700000006</v>
      </c>
      <c r="S307" s="59">
        <v>-8178.6704200000004</v>
      </c>
      <c r="T307" s="59">
        <v>-11122.25351</v>
      </c>
      <c r="U307" s="59">
        <v>-12524.05652</v>
      </c>
      <c r="V307" s="59">
        <v>-6439.8822399999999</v>
      </c>
      <c r="W307" s="59">
        <v>-7189.2127</v>
      </c>
      <c r="X307" s="59">
        <v>-12775.13624</v>
      </c>
      <c r="Y307" s="59">
        <v>-8924.7211900000002</v>
      </c>
      <c r="Z307" s="59">
        <v>-19894.461589999999</v>
      </c>
      <c r="AA307" s="59">
        <v>-7852.7451100000008</v>
      </c>
      <c r="AB307" s="59">
        <v>-14835.91776</v>
      </c>
      <c r="AC307" s="59">
        <v>-24140.977510000001</v>
      </c>
      <c r="AD307" s="59">
        <v>-9671.5884999999998</v>
      </c>
      <c r="AE307" s="59">
        <v>-20348.492770000001</v>
      </c>
      <c r="AF307" s="59">
        <v>-4796.99485</v>
      </c>
      <c r="AG307" s="59">
        <v>-4787.7277800000002</v>
      </c>
      <c r="AH307" s="59">
        <v>-5649.64059</v>
      </c>
      <c r="AI307" s="59">
        <v>-2455.4590800000001</v>
      </c>
      <c r="AJ307" s="59">
        <v>-3504.2552500000002</v>
      </c>
      <c r="AK307" s="59">
        <v>-1448.6011100000001</v>
      </c>
      <c r="AL307" s="59">
        <v>-554342.69232999999</v>
      </c>
    </row>
    <row r="308" spans="1:38">
      <c r="A308" s="64" t="s">
        <v>451</v>
      </c>
      <c r="B308" s="59">
        <v>-49264.040770000007</v>
      </c>
      <c r="C308" s="59">
        <v>-14845.185579999999</v>
      </c>
      <c r="D308" s="59">
        <v>-33870.959329999998</v>
      </c>
      <c r="E308" s="59">
        <v>-12346.865039999999</v>
      </c>
      <c r="F308" s="59">
        <v>-7437.0274300000001</v>
      </c>
      <c r="G308" s="59">
        <v>-5967.0777199999993</v>
      </c>
      <c r="H308" s="59">
        <v>-5817.6742199999999</v>
      </c>
      <c r="I308" s="59">
        <v>-6112.6267300000009</v>
      </c>
      <c r="J308" s="59">
        <v>-7413.2881500000003</v>
      </c>
      <c r="K308" s="59">
        <v>-8343.46767</v>
      </c>
      <c r="L308" s="59">
        <v>-5504.7790500000001</v>
      </c>
      <c r="M308" s="59">
        <v>-7097.3389000000006</v>
      </c>
      <c r="N308" s="59">
        <v>-9058.5654400000003</v>
      </c>
      <c r="O308" s="59">
        <v>-8284.3464500000009</v>
      </c>
      <c r="P308" s="59">
        <v>-5672.0575499999995</v>
      </c>
      <c r="Q308" s="59">
        <v>-5223.0750099999996</v>
      </c>
      <c r="R308" s="59">
        <v>-4866.8893399999997</v>
      </c>
      <c r="S308" s="59">
        <v>-4614.3634199999997</v>
      </c>
      <c r="T308" s="59">
        <v>-6215.91885</v>
      </c>
      <c r="U308" s="59">
        <v>-7336.7572</v>
      </c>
      <c r="V308" s="59">
        <v>-4525.6023700000005</v>
      </c>
      <c r="W308" s="59">
        <v>-4342.4472400000004</v>
      </c>
      <c r="X308" s="59">
        <v>-7213.4900099999995</v>
      </c>
      <c r="Y308" s="59">
        <v>-5750.94445</v>
      </c>
      <c r="Z308" s="59">
        <v>-10313.145560000001</v>
      </c>
      <c r="AA308" s="59">
        <v>-5044.2956299999996</v>
      </c>
      <c r="AB308" s="59">
        <v>-8721.8505100000002</v>
      </c>
      <c r="AC308" s="59">
        <v>-15359.46933</v>
      </c>
      <c r="AD308" s="59">
        <v>-6543.8997399999998</v>
      </c>
      <c r="AE308" s="59">
        <v>-10374.898210000001</v>
      </c>
      <c r="AF308" s="59">
        <v>-2345.3565600000002</v>
      </c>
      <c r="AG308" s="59">
        <v>-3298.9249199999999</v>
      </c>
      <c r="AH308" s="59">
        <v>-3463.5322500000002</v>
      </c>
      <c r="AI308" s="59">
        <v>-1701.0050900000001</v>
      </c>
      <c r="AJ308" s="59">
        <v>-2363.0797599999996</v>
      </c>
      <c r="AK308" s="59">
        <v>-1029.4221199999999</v>
      </c>
      <c r="AL308" s="59">
        <v>-307683.66760000004</v>
      </c>
    </row>
    <row r="309" spans="1:38">
      <c r="A309" s="64" t="s">
        <v>452</v>
      </c>
      <c r="B309" s="59">
        <v>-11432.669039999999</v>
      </c>
      <c r="C309" s="59">
        <v>-2420.94119</v>
      </c>
      <c r="D309" s="59">
        <v>-6565.2056700000003</v>
      </c>
      <c r="E309" s="59">
        <v>-2884.6566800000001</v>
      </c>
      <c r="F309" s="59">
        <v>-1116.3515300000001</v>
      </c>
      <c r="G309" s="59">
        <v>-1016.99824</v>
      </c>
      <c r="H309" s="59">
        <v>-813.60716000000002</v>
      </c>
      <c r="I309" s="59">
        <v>-2034.8506</v>
      </c>
      <c r="J309" s="59">
        <v>-1300.5701200000001</v>
      </c>
      <c r="K309" s="59">
        <v>-981.27029000000005</v>
      </c>
      <c r="L309" s="59">
        <v>-804.76072999999997</v>
      </c>
      <c r="M309" s="59">
        <v>-797.06491000000005</v>
      </c>
      <c r="N309" s="59">
        <v>-1417.2045800000001</v>
      </c>
      <c r="O309" s="59">
        <v>-898.83172000000002</v>
      </c>
      <c r="P309" s="59">
        <v>-255.67223000000001</v>
      </c>
      <c r="Q309" s="59">
        <v>-619.27205000000004</v>
      </c>
      <c r="R309" s="59">
        <v>-653.13175000000001</v>
      </c>
      <c r="S309" s="59">
        <v>-966.77697999999998</v>
      </c>
      <c r="T309" s="59">
        <v>-695.55515000000003</v>
      </c>
      <c r="U309" s="59">
        <v>-1213.4373400000002</v>
      </c>
      <c r="V309" s="59">
        <v>-277.14999</v>
      </c>
      <c r="W309" s="59">
        <v>-697.60443999999995</v>
      </c>
      <c r="X309" s="59">
        <v>-730.08355000000006</v>
      </c>
      <c r="Y309" s="59">
        <v>-652.01320999999996</v>
      </c>
      <c r="Z309" s="59">
        <v>-3231.8750800000003</v>
      </c>
      <c r="AA309" s="59">
        <v>-545.78091000000006</v>
      </c>
      <c r="AB309" s="59">
        <v>-863.15016000000003</v>
      </c>
      <c r="AC309" s="59">
        <v>-1081.0791299999999</v>
      </c>
      <c r="AD309" s="59">
        <v>-694.54827999999998</v>
      </c>
      <c r="AE309" s="59">
        <v>-1867.3766499999999</v>
      </c>
      <c r="AF309" s="59">
        <v>-216.94505999999998</v>
      </c>
      <c r="AG309" s="59">
        <v>-267.90391999999997</v>
      </c>
      <c r="AH309" s="59">
        <v>-686.91558999999995</v>
      </c>
      <c r="AI309" s="59">
        <v>-202.47341</v>
      </c>
      <c r="AJ309" s="59">
        <v>-401.37754999999999</v>
      </c>
      <c r="AK309" s="59">
        <v>-194.31726999999998</v>
      </c>
      <c r="AL309" s="59">
        <v>-51499.422159999995</v>
      </c>
    </row>
    <row r="310" spans="1:38">
      <c r="A310" s="64" t="s">
        <v>453</v>
      </c>
      <c r="B310" s="59">
        <v>-8238.1994800000011</v>
      </c>
      <c r="C310" s="59">
        <v>-1593.08905</v>
      </c>
      <c r="D310" s="59">
        <v>-454.44637999999998</v>
      </c>
      <c r="E310" s="59">
        <v>-331.98480999999998</v>
      </c>
      <c r="F310" s="59">
        <v>-143.22217999999998</v>
      </c>
      <c r="G310" s="59">
        <v>-102.87833000000001</v>
      </c>
      <c r="H310" s="59">
        <v>-77.316570000000013</v>
      </c>
      <c r="I310" s="59">
        <v>-30.375859999999999</v>
      </c>
      <c r="J310" s="59">
        <v>-226.75594000000001</v>
      </c>
      <c r="K310" s="59">
        <v>-104.74467999999999</v>
      </c>
      <c r="L310" s="59">
        <v>-179.42613</v>
      </c>
      <c r="M310" s="59">
        <v>-121.37266000000001</v>
      </c>
      <c r="N310" s="59">
        <v>-1025.40517</v>
      </c>
      <c r="O310" s="59">
        <v>-204.77041</v>
      </c>
      <c r="P310" s="59">
        <v>-196.61545000000001</v>
      </c>
      <c r="Q310" s="59">
        <v>-135.34778</v>
      </c>
      <c r="R310" s="59">
        <v>-80.445009999999996</v>
      </c>
      <c r="S310" s="59">
        <v>-101.35575999999999</v>
      </c>
      <c r="T310" s="59">
        <v>-129.06108</v>
      </c>
      <c r="U310" s="59">
        <v>-184.83507</v>
      </c>
      <c r="V310" s="59">
        <v>-164.24590000000001</v>
      </c>
      <c r="W310" s="59">
        <v>-64.006169999999997</v>
      </c>
      <c r="X310" s="59">
        <v>-162.62791000000001</v>
      </c>
      <c r="Y310" s="59">
        <v>-127.60503</v>
      </c>
      <c r="Z310" s="59">
        <v>-329.33423999999997</v>
      </c>
      <c r="AA310" s="59">
        <v>-136.06954999999999</v>
      </c>
      <c r="AB310" s="59">
        <v>-185.63220999999999</v>
      </c>
      <c r="AC310" s="59">
        <v>-515.56075999999996</v>
      </c>
      <c r="AD310" s="59">
        <v>-59.118360000000003</v>
      </c>
      <c r="AE310" s="59">
        <v>-228.62515999999999</v>
      </c>
      <c r="AF310" s="59">
        <v>-106.58717</v>
      </c>
      <c r="AG310" s="59">
        <v>-44.834410000000005</v>
      </c>
      <c r="AH310" s="59">
        <v>-140.49932999999999</v>
      </c>
      <c r="AI310" s="59">
        <v>-40.681980000000003</v>
      </c>
      <c r="AJ310" s="59">
        <v>-86.428429999999992</v>
      </c>
      <c r="AK310" s="59">
        <v>-33.69238</v>
      </c>
      <c r="AL310" s="59">
        <v>-16087.19679</v>
      </c>
    </row>
    <row r="311" spans="1:38">
      <c r="A311" s="64" t="s">
        <v>454</v>
      </c>
      <c r="B311" s="59">
        <v>-4921.5850999999993</v>
      </c>
      <c r="C311" s="59">
        <v>-376.30925000000002</v>
      </c>
      <c r="D311" s="59">
        <v>-3007.3142799999996</v>
      </c>
      <c r="E311" s="59">
        <v>-763.8922</v>
      </c>
      <c r="F311" s="59">
        <v>-169.83069</v>
      </c>
      <c r="G311" s="59">
        <v>-188.18643</v>
      </c>
      <c r="H311" s="59">
        <v>-103.19453999999999</v>
      </c>
      <c r="I311" s="59">
        <v>-260.24052999999998</v>
      </c>
      <c r="J311" s="59">
        <v>-286.34886999999998</v>
      </c>
      <c r="K311" s="59">
        <v>-216.37098</v>
      </c>
      <c r="L311" s="59">
        <v>-109.21205999999999</v>
      </c>
      <c r="M311" s="59">
        <v>-206.36526000000001</v>
      </c>
      <c r="N311" s="59">
        <v>-316.19327000000004</v>
      </c>
      <c r="O311" s="59">
        <v>-192.86987999999999</v>
      </c>
      <c r="P311" s="59">
        <v>-400.60590999999999</v>
      </c>
      <c r="Q311" s="59">
        <v>-241.80841000000001</v>
      </c>
      <c r="R311" s="59">
        <v>-142.27742000000001</v>
      </c>
      <c r="S311" s="59">
        <v>-280.95940000000002</v>
      </c>
      <c r="T311" s="59">
        <v>-270.82729999999998</v>
      </c>
      <c r="U311" s="59">
        <v>-365.43294000000003</v>
      </c>
      <c r="V311" s="59">
        <v>-93.171009999999995</v>
      </c>
      <c r="W311" s="59">
        <v>-160.61562000000001</v>
      </c>
      <c r="X311" s="59">
        <v>-432.94153</v>
      </c>
      <c r="Y311" s="59">
        <v>-185.08113</v>
      </c>
      <c r="Z311" s="59">
        <v>-224.24051</v>
      </c>
      <c r="AA311" s="59">
        <v>-154.98679000000001</v>
      </c>
      <c r="AB311" s="59">
        <v>-318.08815000000004</v>
      </c>
      <c r="AC311" s="59">
        <v>-882.12775999999997</v>
      </c>
      <c r="AD311" s="59">
        <v>-290.02008000000001</v>
      </c>
      <c r="AE311" s="59">
        <v>-611.86112000000003</v>
      </c>
      <c r="AF311" s="59">
        <v>-35.39855</v>
      </c>
      <c r="AG311" s="59">
        <v>-114.45458000000001</v>
      </c>
      <c r="AH311" s="59">
        <v>-138.09169</v>
      </c>
      <c r="AI311" s="59">
        <v>-44.224170000000001</v>
      </c>
      <c r="AJ311" s="59">
        <v>-100.71963000000001</v>
      </c>
      <c r="AK311" s="59">
        <v>-14.057639999999999</v>
      </c>
      <c r="AL311" s="59">
        <v>-16619.90468</v>
      </c>
    </row>
    <row r="312" spans="1:38">
      <c r="A312" s="64" t="s">
        <v>455</v>
      </c>
      <c r="B312" s="59">
        <v>-5381.4605000000001</v>
      </c>
      <c r="C312" s="59">
        <v>-701.2013199999999</v>
      </c>
      <c r="D312" s="59">
        <v>-2300.1482700000001</v>
      </c>
      <c r="E312" s="59">
        <v>-1103.1811399999999</v>
      </c>
      <c r="F312" s="59">
        <v>-615.50003000000004</v>
      </c>
      <c r="G312" s="59">
        <v>-609.56256999999994</v>
      </c>
      <c r="H312" s="59">
        <v>-401.79843</v>
      </c>
      <c r="I312" s="59">
        <v>-728.98868000000004</v>
      </c>
      <c r="J312" s="59">
        <v>-781.59915999999998</v>
      </c>
      <c r="K312" s="59">
        <v>-52.4895</v>
      </c>
      <c r="L312" s="59">
        <v>-430.90919000000002</v>
      </c>
      <c r="M312" s="59">
        <v>-330.69797</v>
      </c>
      <c r="N312" s="59">
        <v>-1169.8842400000001</v>
      </c>
      <c r="O312" s="59">
        <v>-781.14374999999995</v>
      </c>
      <c r="P312" s="59">
        <v>-369.09197999999998</v>
      </c>
      <c r="Q312" s="59">
        <v>-377.76474000000002</v>
      </c>
      <c r="R312" s="59">
        <v>-336.01409999999998</v>
      </c>
      <c r="S312" s="59">
        <v>-331.67523999999997</v>
      </c>
      <c r="T312" s="59">
        <v>-579.21925999999996</v>
      </c>
      <c r="U312" s="59">
        <v>-366.64584000000002</v>
      </c>
      <c r="V312" s="59">
        <v>-309.57803000000001</v>
      </c>
      <c r="W312" s="59">
        <v>-369.48084</v>
      </c>
      <c r="X312" s="59">
        <v>-1072.7039299999999</v>
      </c>
      <c r="Y312" s="59">
        <v>-269.60962999999998</v>
      </c>
      <c r="Z312" s="59">
        <v>-1091.7554</v>
      </c>
      <c r="AA312" s="59">
        <v>-490.048</v>
      </c>
      <c r="AB312" s="59">
        <v>-946.99706000000003</v>
      </c>
      <c r="AC312" s="59">
        <v>-1181.57125</v>
      </c>
      <c r="AD312" s="59">
        <v>-458.23003000000006</v>
      </c>
      <c r="AE312" s="59">
        <v>-1123.4085500000001</v>
      </c>
      <c r="AF312" s="59">
        <v>-322.36430000000001</v>
      </c>
      <c r="AG312" s="59">
        <v>-216.60900000000001</v>
      </c>
      <c r="AH312" s="59">
        <v>-270.62261000000001</v>
      </c>
      <c r="AI312" s="59">
        <v>-83.051609999999997</v>
      </c>
      <c r="AJ312" s="59">
        <v>-162.57787999999999</v>
      </c>
      <c r="AK312" s="59">
        <v>-5.0612599999999999</v>
      </c>
      <c r="AL312" s="59">
        <v>-26122.64529</v>
      </c>
    </row>
    <row r="313" spans="1:38">
      <c r="A313" s="64" t="s">
        <v>456</v>
      </c>
      <c r="B313" s="59">
        <v>-3282.2293199999999</v>
      </c>
      <c r="C313" s="59">
        <v>-525.37060999999994</v>
      </c>
      <c r="D313" s="59">
        <v>-2070.8113600000001</v>
      </c>
      <c r="E313" s="59">
        <v>-76.456829999999997</v>
      </c>
      <c r="F313" s="59">
        <v>-175.58394000000001</v>
      </c>
      <c r="G313" s="59">
        <v>-305.39484999999996</v>
      </c>
      <c r="H313" s="59">
        <v>-142.33169000000001</v>
      </c>
      <c r="I313" s="59">
        <v>-209.48267999999999</v>
      </c>
      <c r="J313" s="59">
        <v>-157.01288</v>
      </c>
      <c r="K313" s="59">
        <v>-143.90698999999998</v>
      </c>
      <c r="L313" s="59">
        <v>-44.960099999999997</v>
      </c>
      <c r="M313" s="59">
        <v>-172.67252999999999</v>
      </c>
      <c r="N313" s="59">
        <v>-79.583389999999994</v>
      </c>
      <c r="O313" s="59">
        <v>-90.552289999999999</v>
      </c>
      <c r="P313" s="59">
        <v>-127.76841999999999</v>
      </c>
      <c r="Q313" s="59">
        <v>-132.80117000000001</v>
      </c>
      <c r="R313" s="59">
        <v>-38.959050000000005</v>
      </c>
      <c r="S313" s="59">
        <v>-245.35365999999999</v>
      </c>
      <c r="T313" s="59">
        <v>-802.69393000000002</v>
      </c>
      <c r="U313" s="59">
        <v>-111.48546</v>
      </c>
      <c r="V313" s="59">
        <v>-8.3157000000000014</v>
      </c>
      <c r="W313" s="59">
        <v>-66.40785000000001</v>
      </c>
      <c r="X313" s="59">
        <v>-149.89639000000003</v>
      </c>
      <c r="Y313" s="59">
        <v>-231.64501000000001</v>
      </c>
      <c r="Z313" s="59">
        <v>-299.40974</v>
      </c>
      <c r="AA313" s="59">
        <v>-67.250679999999988</v>
      </c>
      <c r="AB313" s="59">
        <v>-54.07452</v>
      </c>
      <c r="AC313" s="59">
        <v>-323.07229999999998</v>
      </c>
      <c r="AD313" s="59">
        <v>-110.06367</v>
      </c>
      <c r="AE313" s="59">
        <v>-337.89949999999999</v>
      </c>
      <c r="AF313" s="59">
        <v>-53.210029999999996</v>
      </c>
      <c r="AG313" s="59">
        <v>-30.614729999999998</v>
      </c>
      <c r="AH313" s="59">
        <v>-62.936790000000002</v>
      </c>
      <c r="AI313" s="59">
        <v>-44.574719999999999</v>
      </c>
      <c r="AJ313" s="59">
        <v>-31.529679999999999</v>
      </c>
      <c r="AK313" s="59">
        <v>-10.16484</v>
      </c>
      <c r="AL313" s="59">
        <v>-10816.4773</v>
      </c>
    </row>
    <row r="314" spans="1:38">
      <c r="A314" s="64" t="s">
        <v>457</v>
      </c>
      <c r="B314" s="59">
        <v>-4707.2464800000007</v>
      </c>
      <c r="C314" s="59">
        <v>-694.53989999999999</v>
      </c>
      <c r="D314" s="59">
        <v>-2316.1917799999997</v>
      </c>
      <c r="E314" s="59">
        <v>-715.13702000000001</v>
      </c>
      <c r="F314" s="59">
        <v>-283.90965999999997</v>
      </c>
      <c r="G314" s="59">
        <v>-258.84494000000001</v>
      </c>
      <c r="H314" s="59">
        <v>-348.58378999999996</v>
      </c>
      <c r="I314" s="59">
        <v>-673.30192</v>
      </c>
      <c r="J314" s="59">
        <v>-531.30255</v>
      </c>
      <c r="K314" s="59">
        <v>-1018.4957800000001</v>
      </c>
      <c r="L314" s="59">
        <v>-195.21208999999999</v>
      </c>
      <c r="M314" s="59">
        <v>-362.96904000000001</v>
      </c>
      <c r="N314" s="59">
        <v>-669.97717</v>
      </c>
      <c r="O314" s="59">
        <v>-177.55488</v>
      </c>
      <c r="P314" s="59">
        <v>-264.19941</v>
      </c>
      <c r="Q314" s="59">
        <v>-188.08435999999998</v>
      </c>
      <c r="R314" s="59">
        <v>-251.18942000000001</v>
      </c>
      <c r="S314" s="59">
        <v>-232.62145999999998</v>
      </c>
      <c r="T314" s="59">
        <v>-773.31262000000004</v>
      </c>
      <c r="U314" s="59">
        <v>-307.31650999999999</v>
      </c>
      <c r="V314" s="59">
        <v>-311.70421999999996</v>
      </c>
      <c r="W314" s="59">
        <v>-206.96684999999999</v>
      </c>
      <c r="X314" s="59">
        <v>-307.62946999999997</v>
      </c>
      <c r="Y314" s="59">
        <v>-290.31338</v>
      </c>
      <c r="Z314" s="59">
        <v>-664.92350999999996</v>
      </c>
      <c r="AA314" s="59">
        <v>-142.71905999999998</v>
      </c>
      <c r="AB314" s="59">
        <v>-303.98084</v>
      </c>
      <c r="AC314" s="59">
        <v>-1073.1389199999999</v>
      </c>
      <c r="AD314" s="59">
        <v>-229.46928</v>
      </c>
      <c r="AE314" s="59">
        <v>-727.68717000000004</v>
      </c>
      <c r="AF314" s="59">
        <v>-153.68207999999998</v>
      </c>
      <c r="AG314" s="59">
        <v>-121.63865</v>
      </c>
      <c r="AH314" s="59">
        <v>-241.16408999999999</v>
      </c>
      <c r="AI314" s="59">
        <v>-132.75779</v>
      </c>
      <c r="AJ314" s="59">
        <v>-67.265830000000008</v>
      </c>
      <c r="AK314" s="59">
        <v>-45.075050000000005</v>
      </c>
      <c r="AL314" s="59">
        <v>-19990.106969999997</v>
      </c>
    </row>
    <row r="315" spans="1:38">
      <c r="A315" s="64" t="s">
        <v>458</v>
      </c>
      <c r="B315" s="59">
        <v>-1017.72239</v>
      </c>
      <c r="C315" s="59">
        <v>-466.56738999999999</v>
      </c>
      <c r="D315" s="59">
        <v>-834.01761999999997</v>
      </c>
      <c r="E315" s="59">
        <v>-92.900689999999997</v>
      </c>
      <c r="F315" s="59">
        <v>-120.7217</v>
      </c>
      <c r="G315" s="59">
        <v>-23.954000000000001</v>
      </c>
      <c r="H315" s="59">
        <v>-103.239</v>
      </c>
      <c r="I315" s="59">
        <v>-7.7</v>
      </c>
      <c r="J315" s="59">
        <v>-60.572839999999999</v>
      </c>
      <c r="K315" s="59">
        <v>-312.54338999999999</v>
      </c>
      <c r="L315" s="59">
        <v>-114.762</v>
      </c>
      <c r="M315" s="59">
        <v>-67.198309999999992</v>
      </c>
      <c r="N315" s="59">
        <v>-268.79177000000004</v>
      </c>
      <c r="O315" s="59">
        <v>-22.420349999999999</v>
      </c>
      <c r="P315" s="59">
        <v>-120.47899000000001</v>
      </c>
      <c r="Q315" s="59">
        <v>-29.028839999999999</v>
      </c>
      <c r="R315" s="59">
        <v>-61.299440000000004</v>
      </c>
      <c r="S315" s="59">
        <v>-165.88017000000002</v>
      </c>
      <c r="T315" s="59">
        <v>-93.185940000000002</v>
      </c>
      <c r="U315" s="59">
        <v>-88.995170000000002</v>
      </c>
      <c r="V315" s="59">
        <v>-23.777729999999998</v>
      </c>
      <c r="W315" s="59">
        <v>-61.842010000000002</v>
      </c>
      <c r="X315" s="59">
        <v>-55.228290000000001</v>
      </c>
      <c r="Y315" s="59">
        <v>-59.593449999999997</v>
      </c>
      <c r="Z315" s="59">
        <v>-189.44888</v>
      </c>
      <c r="AA315" s="59">
        <v>-87.133139999999997</v>
      </c>
      <c r="AB315" s="59">
        <v>-88.018509999999992</v>
      </c>
      <c r="AC315" s="59">
        <v>-286.35388</v>
      </c>
      <c r="AD315" s="59">
        <v>-38.957940000000001</v>
      </c>
      <c r="AE315" s="59">
        <v>-435.04288000000003</v>
      </c>
      <c r="AF315" s="59">
        <v>-43.908949999999997</v>
      </c>
      <c r="AG315" s="59">
        <v>-74.285440000000008</v>
      </c>
      <c r="AH315" s="59">
        <v>-33.402929999999998</v>
      </c>
      <c r="AI315" s="59">
        <v>-18.6892</v>
      </c>
      <c r="AJ315" s="59">
        <v>-17.332259999999998</v>
      </c>
      <c r="AK315" s="59">
        <v>-1.05139</v>
      </c>
      <c r="AL315" s="59">
        <v>-5586.0468799999999</v>
      </c>
    </row>
    <row r="316" spans="1:38">
      <c r="A316" s="65" t="s">
        <v>459</v>
      </c>
      <c r="B316" s="59">
        <v>-14235.653329999999</v>
      </c>
      <c r="C316" s="59">
        <v>-4133.5341499999995</v>
      </c>
      <c r="D316" s="59">
        <v>-10984.314890000001</v>
      </c>
      <c r="E316" s="59">
        <v>-4811.7956799999993</v>
      </c>
      <c r="F316" s="59">
        <v>-2003.4589900000001</v>
      </c>
      <c r="G316" s="59">
        <v>-3084.6109700000002</v>
      </c>
      <c r="H316" s="59">
        <v>-1705.9353000000001</v>
      </c>
      <c r="I316" s="59">
        <v>-3006.7956899999999</v>
      </c>
      <c r="J316" s="59">
        <v>-3010.3233100000002</v>
      </c>
      <c r="K316" s="59">
        <v>-3093.58853</v>
      </c>
      <c r="L316" s="59">
        <v>-1125.2349199999999</v>
      </c>
      <c r="M316" s="59">
        <v>-5600.7503699999997</v>
      </c>
      <c r="N316" s="59">
        <v>-5884.6057599999995</v>
      </c>
      <c r="O316" s="59">
        <v>-1329.38114</v>
      </c>
      <c r="P316" s="59">
        <v>-1827.21182</v>
      </c>
      <c r="Q316" s="59">
        <v>-1078.5733</v>
      </c>
      <c r="R316" s="59">
        <v>-970.83303999999998</v>
      </c>
      <c r="S316" s="59">
        <v>-1239.68433</v>
      </c>
      <c r="T316" s="59">
        <v>-1562.47938</v>
      </c>
      <c r="U316" s="59">
        <v>-2549.1509900000001</v>
      </c>
      <c r="V316" s="59">
        <v>-726.33729000000005</v>
      </c>
      <c r="W316" s="59">
        <v>-1219.84168</v>
      </c>
      <c r="X316" s="59">
        <v>-2650.5351600000004</v>
      </c>
      <c r="Y316" s="59">
        <v>-1357.9159</v>
      </c>
      <c r="Z316" s="59">
        <v>-3550.3286699999999</v>
      </c>
      <c r="AA316" s="59">
        <v>-1184.46135</v>
      </c>
      <c r="AB316" s="59">
        <v>-3354.1257999999998</v>
      </c>
      <c r="AC316" s="59">
        <v>-3438.6041800000003</v>
      </c>
      <c r="AD316" s="59">
        <v>-1247.2811200000001</v>
      </c>
      <c r="AE316" s="59">
        <v>-4641.6935300000005</v>
      </c>
      <c r="AF316" s="59">
        <v>-1519.54215</v>
      </c>
      <c r="AG316" s="59">
        <v>-618.46213</v>
      </c>
      <c r="AH316" s="59">
        <v>-612.47531000000004</v>
      </c>
      <c r="AI316" s="59">
        <v>-188.00110999999998</v>
      </c>
      <c r="AJ316" s="59">
        <v>-273.94423</v>
      </c>
      <c r="AK316" s="59">
        <v>-115.75916000000001</v>
      </c>
      <c r="AL316" s="59">
        <v>-99937.224659999993</v>
      </c>
    </row>
    <row r="317" spans="1:38">
      <c r="A317" s="393" t="s">
        <v>1104</v>
      </c>
      <c r="B317" s="446">
        <v>1989.0924</v>
      </c>
      <c r="C317" s="446">
        <v>3745.8051399999999</v>
      </c>
      <c r="D317" s="446">
        <v>5741.7230599999994</v>
      </c>
      <c r="E317" s="446">
        <v>500.27884999999998</v>
      </c>
      <c r="F317" s="446">
        <v>855.43568000000005</v>
      </c>
      <c r="G317" s="446">
        <v>738.81128000000001</v>
      </c>
      <c r="H317" s="446">
        <v>-52.124749999999999</v>
      </c>
      <c r="I317" s="446">
        <v>1406.74614</v>
      </c>
      <c r="J317" s="446">
        <v>288.90740999999997</v>
      </c>
      <c r="K317" s="446">
        <v>1853.7076399999999</v>
      </c>
      <c r="L317" s="446">
        <v>213.60344000000001</v>
      </c>
      <c r="M317" s="446">
        <v>2120.5238300000001</v>
      </c>
      <c r="N317" s="446">
        <v>243.33967999999999</v>
      </c>
      <c r="O317" s="446">
        <v>1316.2051100000001</v>
      </c>
      <c r="P317" s="446">
        <v>1597.18397</v>
      </c>
      <c r="Q317" s="446">
        <v>-645.66585999999995</v>
      </c>
      <c r="R317" s="446">
        <v>-679.77635999999995</v>
      </c>
      <c r="S317" s="446">
        <v>-1379.7841000000001</v>
      </c>
      <c r="T317" s="446">
        <v>2243.2954100000002</v>
      </c>
      <c r="U317" s="446">
        <v>2266.3993799999998</v>
      </c>
      <c r="V317" s="446">
        <v>-33.167209999999997</v>
      </c>
      <c r="W317" s="446">
        <v>42.192699999999995</v>
      </c>
      <c r="X317" s="446">
        <v>2861.8629799999999</v>
      </c>
      <c r="Y317" s="446">
        <v>485.12745000000001</v>
      </c>
      <c r="Z317" s="446">
        <v>1008.52244</v>
      </c>
      <c r="AA317" s="446">
        <v>-16.996310000000001</v>
      </c>
      <c r="AB317" s="446">
        <v>1241.4864</v>
      </c>
      <c r="AC317" s="446">
        <v>1042.9360899999999</v>
      </c>
      <c r="AD317" s="446">
        <v>-1048.86067</v>
      </c>
      <c r="AE317" s="446">
        <v>2335.5139399999998</v>
      </c>
      <c r="AF317" s="446">
        <v>416.36442999999997</v>
      </c>
      <c r="AG317" s="446">
        <v>364.41678000000002</v>
      </c>
      <c r="AH317" s="446">
        <v>480.37311</v>
      </c>
      <c r="AI317" s="446">
        <v>165.88741000000002</v>
      </c>
      <c r="AJ317" s="446">
        <v>42.9133</v>
      </c>
      <c r="AK317" s="446">
        <v>1811.04684</v>
      </c>
      <c r="AL317" s="446">
        <v>35563.32703</v>
      </c>
    </row>
    <row r="318" spans="1:38">
      <c r="A318" s="65" t="s">
        <v>460</v>
      </c>
      <c r="B318" s="59">
        <v>783.20551999999998</v>
      </c>
      <c r="C318" s="59">
        <v>36.932019999999994</v>
      </c>
      <c r="D318" s="59">
        <v>0</v>
      </c>
      <c r="E318" s="59">
        <v>0</v>
      </c>
      <c r="F318" s="59">
        <v>0</v>
      </c>
      <c r="G318" s="59">
        <v>0</v>
      </c>
      <c r="H318" s="59">
        <v>-1.7294500000000002</v>
      </c>
      <c r="I318" s="59">
        <v>0</v>
      </c>
      <c r="J318" s="59">
        <v>0</v>
      </c>
      <c r="K318" s="59">
        <v>-5.9999999999999995E-5</v>
      </c>
      <c r="L318" s="59">
        <v>0.47652999999999995</v>
      </c>
      <c r="M318" s="59">
        <v>0</v>
      </c>
      <c r="N318" s="59">
        <v>4.2197299999999993</v>
      </c>
      <c r="O318" s="59">
        <v>0</v>
      </c>
      <c r="P318" s="59">
        <v>4.3416600000000001</v>
      </c>
      <c r="Q318" s="59">
        <v>1.1480000000000001E-2</v>
      </c>
      <c r="R318" s="59">
        <v>2.8342499999999999</v>
      </c>
      <c r="S318" s="59">
        <v>10.75014</v>
      </c>
      <c r="T318" s="59">
        <v>6.8999999999999997E-4</v>
      </c>
      <c r="U318" s="59">
        <v>-22.46528</v>
      </c>
      <c r="V318" s="59">
        <v>0</v>
      </c>
      <c r="W318" s="59">
        <v>0</v>
      </c>
      <c r="X318" s="59">
        <v>81.426539999999989</v>
      </c>
      <c r="Y318" s="59">
        <v>0</v>
      </c>
      <c r="Z318" s="59">
        <v>0</v>
      </c>
      <c r="AA318" s="59">
        <v>0.61345000000000005</v>
      </c>
      <c r="AB318" s="59">
        <v>0.41154000000000002</v>
      </c>
      <c r="AC318" s="59">
        <v>8.0099999999999998E-3</v>
      </c>
      <c r="AD318" s="59">
        <v>0</v>
      </c>
      <c r="AE318" s="59">
        <v>0</v>
      </c>
      <c r="AF318" s="59">
        <v>2.4539999999999999E-2</v>
      </c>
      <c r="AG318" s="59">
        <v>6.2399999999999999E-3</v>
      </c>
      <c r="AH318" s="59">
        <v>0.25794</v>
      </c>
      <c r="AI318" s="59">
        <v>0</v>
      </c>
      <c r="AJ318" s="59">
        <v>0.14483000000000001</v>
      </c>
      <c r="AK318" s="59">
        <v>0</v>
      </c>
      <c r="AL318" s="59">
        <v>901.4703199999999</v>
      </c>
    </row>
    <row r="319" spans="1:38">
      <c r="A319" s="65" t="s">
        <v>461</v>
      </c>
      <c r="B319" s="59">
        <v>783.13427999999999</v>
      </c>
      <c r="C319" s="59">
        <v>36.932019999999994</v>
      </c>
      <c r="D319" s="59">
        <v>0</v>
      </c>
      <c r="E319" s="59">
        <v>0</v>
      </c>
      <c r="F319" s="59">
        <v>0</v>
      </c>
      <c r="G319" s="59">
        <v>0</v>
      </c>
      <c r="H319" s="59">
        <v>-1.7294500000000002</v>
      </c>
      <c r="I319" s="59">
        <v>0</v>
      </c>
      <c r="J319" s="59">
        <v>0</v>
      </c>
      <c r="K319" s="59">
        <v>-5.9999999999999995E-5</v>
      </c>
      <c r="L319" s="59">
        <v>0.47652999999999995</v>
      </c>
      <c r="M319" s="59">
        <v>0</v>
      </c>
      <c r="N319" s="59">
        <v>7.6900000000000007E-3</v>
      </c>
      <c r="O319" s="59">
        <v>0</v>
      </c>
      <c r="P319" s="59">
        <v>4.3416600000000001</v>
      </c>
      <c r="Q319" s="59">
        <v>1.1480000000000001E-2</v>
      </c>
      <c r="R319" s="59">
        <v>2.4517199999999999</v>
      </c>
      <c r="S319" s="59">
        <v>10.25014</v>
      </c>
      <c r="T319" s="59">
        <v>6.8999999999999997E-4</v>
      </c>
      <c r="U319" s="59">
        <v>-22.46528</v>
      </c>
      <c r="V319" s="59">
        <v>0</v>
      </c>
      <c r="W319" s="59">
        <v>0</v>
      </c>
      <c r="X319" s="59">
        <v>81.426539999999989</v>
      </c>
      <c r="Y319" s="59">
        <v>0</v>
      </c>
      <c r="Z319" s="59">
        <v>0</v>
      </c>
      <c r="AA319" s="59">
        <v>0.61345000000000005</v>
      </c>
      <c r="AB319" s="59">
        <v>0.41154000000000002</v>
      </c>
      <c r="AC319" s="59">
        <v>8.0099999999999998E-3</v>
      </c>
      <c r="AD319" s="59">
        <v>0</v>
      </c>
      <c r="AE319" s="59">
        <v>0</v>
      </c>
      <c r="AF319" s="59">
        <v>2.4539999999999999E-2</v>
      </c>
      <c r="AG319" s="59">
        <v>6.2399999999999999E-3</v>
      </c>
      <c r="AH319" s="59">
        <v>0.25794</v>
      </c>
      <c r="AI319" s="59">
        <v>0</v>
      </c>
      <c r="AJ319" s="59">
        <v>6.3390000000000002E-2</v>
      </c>
      <c r="AK319" s="59">
        <v>0</v>
      </c>
      <c r="AL319" s="59">
        <v>896.22306999999989</v>
      </c>
    </row>
    <row r="320" spans="1:38">
      <c r="A320" s="65" t="s">
        <v>462</v>
      </c>
      <c r="B320" s="59">
        <v>7.1239999999999998E-2</v>
      </c>
      <c r="C320" s="59">
        <v>0</v>
      </c>
      <c r="D320" s="59">
        <v>0</v>
      </c>
      <c r="E320" s="59">
        <v>0</v>
      </c>
      <c r="F320" s="59">
        <v>0</v>
      </c>
      <c r="G320" s="59">
        <v>0</v>
      </c>
      <c r="H320" s="59">
        <v>0</v>
      </c>
      <c r="I320" s="59">
        <v>0</v>
      </c>
      <c r="J320" s="59">
        <v>0</v>
      </c>
      <c r="K320" s="59">
        <v>0</v>
      </c>
      <c r="L320" s="59">
        <v>0</v>
      </c>
      <c r="M320" s="59">
        <v>0</v>
      </c>
      <c r="N320" s="59">
        <v>4.21204</v>
      </c>
      <c r="O320" s="59">
        <v>0</v>
      </c>
      <c r="P320" s="59">
        <v>0</v>
      </c>
      <c r="Q320" s="59">
        <v>0</v>
      </c>
      <c r="R320" s="59">
        <v>0.38252999999999998</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8.1439999999999999E-2</v>
      </c>
      <c r="AK320" s="59">
        <v>0</v>
      </c>
      <c r="AL320" s="59">
        <v>5.2472500000000002</v>
      </c>
    </row>
    <row r="321" spans="1:38">
      <c r="A321" s="65" t="s">
        <v>463</v>
      </c>
      <c r="B321" s="59">
        <v>-762.92893000000004</v>
      </c>
      <c r="C321" s="59">
        <v>-48.130940000000002</v>
      </c>
      <c r="D321" s="59">
        <v>0</v>
      </c>
      <c r="E321" s="59">
        <v>0</v>
      </c>
      <c r="F321" s="59">
        <v>-5.4000000000000003E-3</v>
      </c>
      <c r="G321" s="59">
        <v>0</v>
      </c>
      <c r="H321" s="59">
        <v>4.3400000000000001E-3</v>
      </c>
      <c r="I321" s="59">
        <v>0</v>
      </c>
      <c r="J321" s="59">
        <v>0</v>
      </c>
      <c r="K321" s="59">
        <v>8.1000000000000006E-4</v>
      </c>
      <c r="L321" s="59">
        <v>-105.81594</v>
      </c>
      <c r="M321" s="59">
        <v>0</v>
      </c>
      <c r="N321" s="59">
        <v>-24.584409999999998</v>
      </c>
      <c r="O321" s="59">
        <v>0</v>
      </c>
      <c r="P321" s="59">
        <v>-5.8700000000000002E-3</v>
      </c>
      <c r="Q321" s="59">
        <v>0</v>
      </c>
      <c r="R321" s="59">
        <v>-0.56226999999999994</v>
      </c>
      <c r="S321" s="59">
        <v>0</v>
      </c>
      <c r="T321" s="59">
        <v>-4.7420000000000004E-2</v>
      </c>
      <c r="U321" s="59">
        <v>0</v>
      </c>
      <c r="V321" s="59">
        <v>0</v>
      </c>
      <c r="W321" s="59">
        <v>0</v>
      </c>
      <c r="X321" s="59">
        <v>-139.53663</v>
      </c>
      <c r="Y321" s="59">
        <v>0</v>
      </c>
      <c r="Z321" s="59">
        <v>0</v>
      </c>
      <c r="AA321" s="59">
        <v>-26.095580000000002</v>
      </c>
      <c r="AB321" s="59">
        <v>9.8800000000000016E-3</v>
      </c>
      <c r="AC321" s="59">
        <v>-9.3999999999999997E-4</v>
      </c>
      <c r="AD321" s="59">
        <v>0</v>
      </c>
      <c r="AE321" s="59">
        <v>0</v>
      </c>
      <c r="AF321" s="59">
        <v>-4.0099999999999997E-3</v>
      </c>
      <c r="AG321" s="59">
        <v>-1.966E-2</v>
      </c>
      <c r="AH321" s="59">
        <v>-0.24972</v>
      </c>
      <c r="AI321" s="59">
        <v>0</v>
      </c>
      <c r="AJ321" s="59">
        <v>-0.43404000000000004</v>
      </c>
      <c r="AK321" s="59">
        <v>0</v>
      </c>
      <c r="AL321" s="59">
        <v>-1108.4067299999999</v>
      </c>
    </row>
    <row r="322" spans="1:38">
      <c r="A322" s="65" t="s">
        <v>464</v>
      </c>
      <c r="B322" s="59">
        <v>-762.92399</v>
      </c>
      <c r="C322" s="59">
        <v>-48.130940000000002</v>
      </c>
      <c r="D322" s="59">
        <v>0</v>
      </c>
      <c r="E322" s="59">
        <v>0</v>
      </c>
      <c r="F322" s="59">
        <v>-5.4000000000000003E-3</v>
      </c>
      <c r="G322" s="59">
        <v>0</v>
      </c>
      <c r="H322" s="59">
        <v>4.3400000000000001E-3</v>
      </c>
      <c r="I322" s="59">
        <v>0</v>
      </c>
      <c r="J322" s="59">
        <v>0</v>
      </c>
      <c r="K322" s="59">
        <v>8.1000000000000006E-4</v>
      </c>
      <c r="L322" s="59">
        <v>-105.81594</v>
      </c>
      <c r="M322" s="59">
        <v>0</v>
      </c>
      <c r="N322" s="59">
        <v>-24.584409999999998</v>
      </c>
      <c r="O322" s="59">
        <v>0</v>
      </c>
      <c r="P322" s="59">
        <v>-5.8700000000000002E-3</v>
      </c>
      <c r="Q322" s="59">
        <v>0</v>
      </c>
      <c r="R322" s="59">
        <v>-4.48E-2</v>
      </c>
      <c r="S322" s="59">
        <v>0</v>
      </c>
      <c r="T322" s="59">
        <v>-4.7420000000000004E-2</v>
      </c>
      <c r="U322" s="59">
        <v>0</v>
      </c>
      <c r="V322" s="59">
        <v>0</v>
      </c>
      <c r="W322" s="59">
        <v>0</v>
      </c>
      <c r="X322" s="59">
        <v>-139.53663</v>
      </c>
      <c r="Y322" s="59">
        <v>0</v>
      </c>
      <c r="Z322" s="59">
        <v>0</v>
      </c>
      <c r="AA322" s="59">
        <v>-26.095580000000002</v>
      </c>
      <c r="AB322" s="59">
        <v>9.8800000000000016E-3</v>
      </c>
      <c r="AC322" s="59">
        <v>-9.3999999999999997E-4</v>
      </c>
      <c r="AD322" s="59">
        <v>0</v>
      </c>
      <c r="AE322" s="59">
        <v>0</v>
      </c>
      <c r="AF322" s="59">
        <v>-4.0099999999999997E-3</v>
      </c>
      <c r="AG322" s="59">
        <v>-1.966E-2</v>
      </c>
      <c r="AH322" s="59">
        <v>-0.24972</v>
      </c>
      <c r="AI322" s="59">
        <v>0</v>
      </c>
      <c r="AJ322" s="59">
        <v>-0.43404000000000004</v>
      </c>
      <c r="AK322" s="59">
        <v>0</v>
      </c>
      <c r="AL322" s="59">
        <v>-1107.8843200000001</v>
      </c>
    </row>
    <row r="323" spans="1:38">
      <c r="A323" s="65" t="s">
        <v>465</v>
      </c>
      <c r="B323" s="59">
        <v>-4.9400000000000008E-3</v>
      </c>
      <c r="C323" s="59">
        <v>0</v>
      </c>
      <c r="D323" s="59">
        <v>0</v>
      </c>
      <c r="E323" s="59">
        <v>0</v>
      </c>
      <c r="F323" s="59">
        <v>0</v>
      </c>
      <c r="G323" s="59">
        <v>0</v>
      </c>
      <c r="H323" s="59">
        <v>0</v>
      </c>
      <c r="I323" s="59">
        <v>0</v>
      </c>
      <c r="J323" s="59">
        <v>0</v>
      </c>
      <c r="K323" s="59">
        <v>0</v>
      </c>
      <c r="L323" s="59">
        <v>0</v>
      </c>
      <c r="M323" s="59">
        <v>0</v>
      </c>
      <c r="N323" s="59">
        <v>0</v>
      </c>
      <c r="O323" s="59">
        <v>0</v>
      </c>
      <c r="P323" s="59">
        <v>0</v>
      </c>
      <c r="Q323" s="59">
        <v>0</v>
      </c>
      <c r="R323" s="59">
        <v>-0.51746999999999999</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v>
      </c>
      <c r="AK323" s="59">
        <v>0</v>
      </c>
      <c r="AL323" s="59">
        <v>-0.52240999999999993</v>
      </c>
    </row>
    <row r="324" spans="1:38">
      <c r="A324" s="155" t="s">
        <v>1380</v>
      </c>
      <c r="B324" s="446">
        <v>2009.3689899999999</v>
      </c>
      <c r="C324" s="446">
        <v>3734.6062200000001</v>
      </c>
      <c r="D324" s="446">
        <v>5741.7230599999994</v>
      </c>
      <c r="E324" s="446">
        <v>500.27884999999998</v>
      </c>
      <c r="F324" s="446">
        <v>855.43028000000004</v>
      </c>
      <c r="G324" s="446">
        <v>738.81128000000001</v>
      </c>
      <c r="H324" s="446">
        <v>-53.84986</v>
      </c>
      <c r="I324" s="446">
        <v>1406.74614</v>
      </c>
      <c r="J324" s="446">
        <v>288.90740999999997</v>
      </c>
      <c r="K324" s="446">
        <v>1853.70839</v>
      </c>
      <c r="L324" s="446">
        <v>108.26403000000001</v>
      </c>
      <c r="M324" s="446">
        <v>2120.5238300000001</v>
      </c>
      <c r="N324" s="446">
        <v>222.97499999999999</v>
      </c>
      <c r="O324" s="446">
        <v>1316.2051100000001</v>
      </c>
      <c r="P324" s="446">
        <v>1601.5197599999999</v>
      </c>
      <c r="Q324" s="446">
        <v>-645.65438000000006</v>
      </c>
      <c r="R324" s="446">
        <v>-677.50437999999997</v>
      </c>
      <c r="S324" s="446">
        <v>-1369.03396</v>
      </c>
      <c r="T324" s="446">
        <v>2243.2486800000001</v>
      </c>
      <c r="U324" s="446">
        <v>2243.9340999999999</v>
      </c>
      <c r="V324" s="446">
        <v>-33.167209999999997</v>
      </c>
      <c r="W324" s="446">
        <v>42.192699999999995</v>
      </c>
      <c r="X324" s="446">
        <v>2803.7528900000002</v>
      </c>
      <c r="Y324" s="446">
        <v>485.12745000000001</v>
      </c>
      <c r="Z324" s="446">
        <v>1008.52244</v>
      </c>
      <c r="AA324" s="446">
        <v>-42.478439999999999</v>
      </c>
      <c r="AB324" s="446">
        <v>1241.9078200000001</v>
      </c>
      <c r="AC324" s="446">
        <v>1042.94316</v>
      </c>
      <c r="AD324" s="446">
        <v>-1048.86067</v>
      </c>
      <c r="AE324" s="446">
        <v>2335.5139399999998</v>
      </c>
      <c r="AF324" s="446">
        <v>416.38496000000004</v>
      </c>
      <c r="AG324" s="446">
        <v>364.40335999999996</v>
      </c>
      <c r="AH324" s="446">
        <v>480.38132999999999</v>
      </c>
      <c r="AI324" s="446">
        <v>165.88741000000002</v>
      </c>
      <c r="AJ324" s="446">
        <v>42.624089999999995</v>
      </c>
      <c r="AK324" s="446">
        <v>1811.04684</v>
      </c>
      <c r="AL324" s="446">
        <v>35356.390619999998</v>
      </c>
    </row>
    <row r="325" spans="1:38">
      <c r="A325" s="65" t="s">
        <v>466</v>
      </c>
      <c r="B325" s="59">
        <v>0</v>
      </c>
      <c r="C325" s="59">
        <v>101.89738</v>
      </c>
      <c r="D325" s="59">
        <v>0</v>
      </c>
      <c r="E325" s="59">
        <v>1.7469600000000001</v>
      </c>
      <c r="F325" s="59">
        <v>1.1927699999999999</v>
      </c>
      <c r="G325" s="59">
        <v>0</v>
      </c>
      <c r="H325" s="59">
        <v>0</v>
      </c>
      <c r="I325" s="59">
        <v>14.79875</v>
      </c>
      <c r="J325" s="59">
        <v>12.24751</v>
      </c>
      <c r="K325" s="59">
        <v>-11.094719999999999</v>
      </c>
      <c r="L325" s="59">
        <v>0</v>
      </c>
      <c r="M325" s="59">
        <v>0</v>
      </c>
      <c r="N325" s="59">
        <v>-0.12376000000000001</v>
      </c>
      <c r="O325" s="59">
        <v>0</v>
      </c>
      <c r="P325" s="59">
        <v>7.2954499999999998</v>
      </c>
      <c r="Q325" s="59">
        <v>0</v>
      </c>
      <c r="R325" s="59">
        <v>-37.57687</v>
      </c>
      <c r="S325" s="59">
        <v>0</v>
      </c>
      <c r="T325" s="59">
        <v>11.025889999999999</v>
      </c>
      <c r="U325" s="59">
        <v>16.07366</v>
      </c>
      <c r="V325" s="59">
        <v>0</v>
      </c>
      <c r="W325" s="59">
        <v>-99.53586</v>
      </c>
      <c r="X325" s="59">
        <v>-1319.76377</v>
      </c>
      <c r="Y325" s="59">
        <v>11.76126</v>
      </c>
      <c r="Z325" s="59">
        <v>0</v>
      </c>
      <c r="AA325" s="59">
        <v>-76.858509999999995</v>
      </c>
      <c r="AB325" s="59">
        <v>9.5242299999999993</v>
      </c>
      <c r="AC325" s="59">
        <v>0</v>
      </c>
      <c r="AD325" s="59">
        <v>4.63314</v>
      </c>
      <c r="AE325" s="59">
        <v>19.629650000000002</v>
      </c>
      <c r="AF325" s="59">
        <v>1.8920899999999998</v>
      </c>
      <c r="AG325" s="59">
        <v>0</v>
      </c>
      <c r="AH325" s="59">
        <v>1.61032</v>
      </c>
      <c r="AI325" s="59">
        <v>0.39150000000000001</v>
      </c>
      <c r="AJ325" s="59">
        <v>2.1775100000000003</v>
      </c>
      <c r="AK325" s="59">
        <v>0</v>
      </c>
      <c r="AL325" s="59">
        <v>-1327.0554199999999</v>
      </c>
    </row>
    <row r="326" spans="1:38">
      <c r="A326" s="393" t="s">
        <v>1103</v>
      </c>
      <c r="B326" s="446">
        <v>2009.3689899999999</v>
      </c>
      <c r="C326" s="446">
        <v>3836.5036</v>
      </c>
      <c r="D326" s="446">
        <v>5741.7230599999994</v>
      </c>
      <c r="E326" s="446">
        <v>502.02580999999998</v>
      </c>
      <c r="F326" s="446">
        <v>856.62305000000003</v>
      </c>
      <c r="G326" s="446">
        <v>738.81128000000001</v>
      </c>
      <c r="H326" s="446">
        <v>-53.84986</v>
      </c>
      <c r="I326" s="446">
        <v>1421.5448899999999</v>
      </c>
      <c r="J326" s="446">
        <v>301.15492</v>
      </c>
      <c r="K326" s="446">
        <v>1842.61367</v>
      </c>
      <c r="L326" s="446">
        <v>108.26403000000001</v>
      </c>
      <c r="M326" s="446">
        <v>2120.5238300000001</v>
      </c>
      <c r="N326" s="446">
        <v>222.85123999999999</v>
      </c>
      <c r="O326" s="446">
        <v>1316.2051100000001</v>
      </c>
      <c r="P326" s="446">
        <v>1608.81521</v>
      </c>
      <c r="Q326" s="446">
        <v>-645.65438000000006</v>
      </c>
      <c r="R326" s="446">
        <v>-715.08124999999995</v>
      </c>
      <c r="S326" s="446">
        <v>-1369.03396</v>
      </c>
      <c r="T326" s="446">
        <v>2254.27457</v>
      </c>
      <c r="U326" s="446">
        <v>2260.00776</v>
      </c>
      <c r="V326" s="446">
        <v>-33.167209999999997</v>
      </c>
      <c r="W326" s="446">
        <v>-57.343160000000005</v>
      </c>
      <c r="X326" s="446">
        <v>1483.9891200000002</v>
      </c>
      <c r="Y326" s="446">
        <v>496.88871</v>
      </c>
      <c r="Z326" s="446">
        <v>1008.52244</v>
      </c>
      <c r="AA326" s="446">
        <v>-119.33695</v>
      </c>
      <c r="AB326" s="446">
        <v>1251.4320500000001</v>
      </c>
      <c r="AC326" s="446">
        <v>1042.94316</v>
      </c>
      <c r="AD326" s="446">
        <v>-1044.2275300000001</v>
      </c>
      <c r="AE326" s="446">
        <v>2355.1435899999997</v>
      </c>
      <c r="AF326" s="446">
        <v>418.27704999999997</v>
      </c>
      <c r="AG326" s="446">
        <v>364.40335999999996</v>
      </c>
      <c r="AH326" s="446">
        <v>481.99165000000005</v>
      </c>
      <c r="AI326" s="446">
        <v>166.27891</v>
      </c>
      <c r="AJ326" s="446">
        <v>44.801600000000001</v>
      </c>
      <c r="AK326" s="446">
        <v>1811.04684</v>
      </c>
      <c r="AL326" s="446">
        <v>34029.335200000001</v>
      </c>
    </row>
    <row r="327" spans="1:38">
      <c r="A327" s="65" t="s">
        <v>467</v>
      </c>
      <c r="B327" s="59">
        <v>0</v>
      </c>
      <c r="C327" s="59">
        <v>760.12035000000003</v>
      </c>
      <c r="D327" s="59">
        <v>788.95285999999999</v>
      </c>
      <c r="E327" s="59">
        <v>850.40793999999994</v>
      </c>
      <c r="F327" s="59">
        <v>139.44489999999999</v>
      </c>
      <c r="G327" s="59">
        <v>608.67648999999994</v>
      </c>
      <c r="H327" s="59">
        <v>420.49223999999998</v>
      </c>
      <c r="I327" s="59">
        <v>192.15255999999999</v>
      </c>
      <c r="J327" s="59">
        <v>449.37126000000001</v>
      </c>
      <c r="K327" s="59">
        <v>-23.3948</v>
      </c>
      <c r="L327" s="59">
        <v>-84.388440000000003</v>
      </c>
      <c r="M327" s="59">
        <v>-178.19291000000001</v>
      </c>
      <c r="N327" s="59">
        <v>125.59255</v>
      </c>
      <c r="O327" s="59">
        <v>-1.25407</v>
      </c>
      <c r="P327" s="59">
        <v>-431.67926</v>
      </c>
      <c r="Q327" s="59">
        <v>7.0424300000000004</v>
      </c>
      <c r="R327" s="59">
        <v>-164.18145000000001</v>
      </c>
      <c r="S327" s="59">
        <v>-65.068799999999996</v>
      </c>
      <c r="T327" s="59">
        <v>-19.051279999999998</v>
      </c>
      <c r="U327" s="59">
        <v>-290.34946000000002</v>
      </c>
      <c r="V327" s="59">
        <v>48.963830000000002</v>
      </c>
      <c r="W327" s="59">
        <v>138.78062</v>
      </c>
      <c r="X327" s="59">
        <v>66.701329999999999</v>
      </c>
      <c r="Y327" s="59">
        <v>294.06177000000002</v>
      </c>
      <c r="Z327" s="59">
        <v>0</v>
      </c>
      <c r="AA327" s="59">
        <v>284.10034000000002</v>
      </c>
      <c r="AB327" s="59">
        <v>162.33256</v>
      </c>
      <c r="AC327" s="59">
        <v>-141.56960000000001</v>
      </c>
      <c r="AD327" s="59">
        <v>-50.114820000000002</v>
      </c>
      <c r="AE327" s="59">
        <v>27.430949999999999</v>
      </c>
      <c r="AF327" s="59">
        <v>740.63225</v>
      </c>
      <c r="AG327" s="59">
        <v>1.18482</v>
      </c>
      <c r="AH327" s="59">
        <v>-411.38914</v>
      </c>
      <c r="AI327" s="59">
        <v>-42.442500000000003</v>
      </c>
      <c r="AJ327" s="59">
        <v>-12.770350000000001</v>
      </c>
      <c r="AK327" s="59">
        <v>-0.89600000000000002</v>
      </c>
      <c r="AL327" s="59">
        <v>4189.6991699999999</v>
      </c>
    </row>
    <row r="328" spans="1:38">
      <c r="A328" s="155" t="s">
        <v>1381</v>
      </c>
      <c r="B328" s="446">
        <v>2009.3689899999999</v>
      </c>
      <c r="C328" s="446">
        <v>4596.6239500000001</v>
      </c>
      <c r="D328" s="446">
        <v>6530.6759199999997</v>
      </c>
      <c r="E328" s="446">
        <v>1352.4337499999999</v>
      </c>
      <c r="F328" s="446">
        <v>996.06795</v>
      </c>
      <c r="G328" s="446">
        <v>1347.48777</v>
      </c>
      <c r="H328" s="446">
        <v>366.64238</v>
      </c>
      <c r="I328" s="446">
        <v>1613.6974499999999</v>
      </c>
      <c r="J328" s="446">
        <v>750.52618000000007</v>
      </c>
      <c r="K328" s="446">
        <v>1819.2188700000002</v>
      </c>
      <c r="L328" s="446">
        <v>23.875589999999999</v>
      </c>
      <c r="M328" s="446">
        <v>1942.3309199999999</v>
      </c>
      <c r="N328" s="446">
        <v>348.44378999999998</v>
      </c>
      <c r="O328" s="446">
        <v>1314.9510400000001</v>
      </c>
      <c r="P328" s="446">
        <v>1177.1359499999999</v>
      </c>
      <c r="Q328" s="446">
        <v>-638.61194999999998</v>
      </c>
      <c r="R328" s="446">
        <v>-879.2627</v>
      </c>
      <c r="S328" s="446">
        <v>-1434.10276</v>
      </c>
      <c r="T328" s="446">
        <v>2235.2232899999999</v>
      </c>
      <c r="U328" s="446">
        <v>1969.6583000000001</v>
      </c>
      <c r="V328" s="446">
        <v>15.796620000000001</v>
      </c>
      <c r="W328" s="446">
        <v>81.437460000000002</v>
      </c>
      <c r="X328" s="446">
        <v>1550.6904500000001</v>
      </c>
      <c r="Y328" s="446">
        <v>790.95047999999997</v>
      </c>
      <c r="Z328" s="446">
        <v>1008.52244</v>
      </c>
      <c r="AA328" s="446">
        <v>164.76339000000002</v>
      </c>
      <c r="AB328" s="446">
        <v>1413.7646100000002</v>
      </c>
      <c r="AC328" s="446">
        <v>901.37356000000011</v>
      </c>
      <c r="AD328" s="446">
        <v>-1094.3423500000001</v>
      </c>
      <c r="AE328" s="446">
        <v>2382.5745400000001</v>
      </c>
      <c r="AF328" s="446">
        <v>1158.9093</v>
      </c>
      <c r="AG328" s="446">
        <v>365.58817999999997</v>
      </c>
      <c r="AH328" s="446">
        <v>70.602509999999995</v>
      </c>
      <c r="AI328" s="446">
        <v>123.83641</v>
      </c>
      <c r="AJ328" s="446">
        <v>32.03125</v>
      </c>
      <c r="AK328" s="446">
        <v>1810.15084</v>
      </c>
      <c r="AL328" s="446">
        <v>38219.034369999994</v>
      </c>
    </row>
    <row r="329" spans="1:38">
      <c r="A329" s="65" t="s">
        <v>468</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c r="AK329" s="59">
        <v>0</v>
      </c>
      <c r="AL329" s="59">
        <v>0</v>
      </c>
    </row>
    <row r="330" spans="1:38">
      <c r="A330" s="393" t="s">
        <v>1102</v>
      </c>
      <c r="B330" s="446">
        <v>2009.3689899999999</v>
      </c>
      <c r="C330" s="446">
        <v>4596.6239500000001</v>
      </c>
      <c r="D330" s="446">
        <v>6530.6759199999997</v>
      </c>
      <c r="E330" s="446">
        <v>1352.4337499999999</v>
      </c>
      <c r="F330" s="446">
        <v>996.06795</v>
      </c>
      <c r="G330" s="446">
        <v>1347.48777</v>
      </c>
      <c r="H330" s="446">
        <v>366.64238</v>
      </c>
      <c r="I330" s="446">
        <v>1613.6974499999999</v>
      </c>
      <c r="J330" s="446">
        <v>750.52618000000007</v>
      </c>
      <c r="K330" s="446">
        <v>1819.2188700000002</v>
      </c>
      <c r="L330" s="446">
        <v>23.875589999999999</v>
      </c>
      <c r="M330" s="446">
        <v>1942.3309199999999</v>
      </c>
      <c r="N330" s="446">
        <v>348.44378999999998</v>
      </c>
      <c r="O330" s="446">
        <v>1314.9510400000001</v>
      </c>
      <c r="P330" s="446">
        <v>1177.1359499999999</v>
      </c>
      <c r="Q330" s="446">
        <v>-638.61194999999998</v>
      </c>
      <c r="R330" s="446">
        <v>-879.2627</v>
      </c>
      <c r="S330" s="446">
        <v>-1434.10276</v>
      </c>
      <c r="T330" s="446">
        <v>2235.2232899999999</v>
      </c>
      <c r="U330" s="446">
        <v>1969.6583000000001</v>
      </c>
      <c r="V330" s="446">
        <v>15.796620000000001</v>
      </c>
      <c r="W330" s="446">
        <v>81.437460000000002</v>
      </c>
      <c r="X330" s="446">
        <v>1550.6904500000001</v>
      </c>
      <c r="Y330" s="446">
        <v>790.95047999999997</v>
      </c>
      <c r="Z330" s="446">
        <v>1008.52244</v>
      </c>
      <c r="AA330" s="446">
        <v>164.76339000000002</v>
      </c>
      <c r="AB330" s="446">
        <v>1413.7646100000002</v>
      </c>
      <c r="AC330" s="446">
        <v>901.37356000000011</v>
      </c>
      <c r="AD330" s="446">
        <v>-1094.3423500000001</v>
      </c>
      <c r="AE330" s="446">
        <v>2382.5745400000001</v>
      </c>
      <c r="AF330" s="446">
        <v>1158.9093</v>
      </c>
      <c r="AG330" s="446">
        <v>365.58817999999997</v>
      </c>
      <c r="AH330" s="446">
        <v>70.602509999999995</v>
      </c>
      <c r="AI330" s="446">
        <v>123.83641</v>
      </c>
      <c r="AJ330" s="446">
        <v>32.03125</v>
      </c>
      <c r="AK330" s="446">
        <v>1810.15084</v>
      </c>
      <c r="AL330" s="446">
        <v>38219.034369999994</v>
      </c>
    </row>
    <row r="331" spans="1:38">
      <c r="A331" s="65" t="s">
        <v>469</v>
      </c>
      <c r="B331" s="59">
        <v>0</v>
      </c>
      <c r="C331" s="59">
        <v>-666.36870999999996</v>
      </c>
      <c r="D331" s="59">
        <v>-1306.135</v>
      </c>
      <c r="E331" s="59">
        <v>-270.48674999999997</v>
      </c>
      <c r="F331" s="59">
        <v>0</v>
      </c>
      <c r="G331" s="59">
        <v>0</v>
      </c>
      <c r="H331" s="59">
        <v>0</v>
      </c>
      <c r="I331" s="59">
        <v>0</v>
      </c>
      <c r="J331" s="59">
        <v>0</v>
      </c>
      <c r="K331" s="59">
        <v>-657.42700000000002</v>
      </c>
      <c r="L331" s="59">
        <v>0</v>
      </c>
      <c r="M331" s="59">
        <v>-1043.9114999999999</v>
      </c>
      <c r="N331" s="59">
        <v>0</v>
      </c>
      <c r="O331" s="59">
        <v>-362.07400000000001</v>
      </c>
      <c r="P331" s="59">
        <v>-223.26728</v>
      </c>
      <c r="Q331" s="59">
        <v>0</v>
      </c>
      <c r="R331" s="59">
        <v>0</v>
      </c>
      <c r="S331" s="59">
        <v>0</v>
      </c>
      <c r="T331" s="59">
        <v>0</v>
      </c>
      <c r="U331" s="59">
        <v>-393.93165999999997</v>
      </c>
      <c r="V331" s="59">
        <v>0</v>
      </c>
      <c r="W331" s="59">
        <v>0</v>
      </c>
      <c r="X331" s="59">
        <v>0</v>
      </c>
      <c r="Y331" s="59">
        <v>-158.1901</v>
      </c>
      <c r="Z331" s="59">
        <v>-423.541</v>
      </c>
      <c r="AA331" s="59">
        <v>0</v>
      </c>
      <c r="AB331" s="59">
        <v>0</v>
      </c>
      <c r="AC331" s="59">
        <v>0</v>
      </c>
      <c r="AD331" s="59">
        <v>0</v>
      </c>
      <c r="AE331" s="59">
        <v>0</v>
      </c>
      <c r="AF331" s="59">
        <v>0</v>
      </c>
      <c r="AG331" s="59">
        <v>0</v>
      </c>
      <c r="AH331" s="59">
        <v>-35.528709999999997</v>
      </c>
      <c r="AI331" s="59">
        <v>-38.348999999999997</v>
      </c>
      <c r="AJ331" s="59">
        <v>0</v>
      </c>
      <c r="AK331" s="59">
        <v>-434.21499999999997</v>
      </c>
      <c r="AL331" s="59">
        <v>-6013.4257099999995</v>
      </c>
    </row>
    <row r="332" spans="1:38">
      <c r="A332" s="393" t="s">
        <v>1101</v>
      </c>
      <c r="B332" s="446">
        <v>2009.3689899999999</v>
      </c>
      <c r="C332" s="446">
        <v>3930.2552400000004</v>
      </c>
      <c r="D332" s="446">
        <v>5224.5409200000004</v>
      </c>
      <c r="E332" s="446">
        <v>1081.9469999999999</v>
      </c>
      <c r="F332" s="446">
        <v>996.06795</v>
      </c>
      <c r="G332" s="446">
        <v>1347.48777</v>
      </c>
      <c r="H332" s="446">
        <v>366.64238</v>
      </c>
      <c r="I332" s="446">
        <v>1613.6974499999999</v>
      </c>
      <c r="J332" s="446">
        <v>750.52618000000007</v>
      </c>
      <c r="K332" s="446">
        <v>1161.79187</v>
      </c>
      <c r="L332" s="446">
        <v>23.875589999999999</v>
      </c>
      <c r="M332" s="446">
        <v>898.41942000000006</v>
      </c>
      <c r="N332" s="446">
        <v>348.44378999999998</v>
      </c>
      <c r="O332" s="446">
        <v>952.87704000000008</v>
      </c>
      <c r="P332" s="446">
        <v>953.86867000000007</v>
      </c>
      <c r="Q332" s="446">
        <v>-638.61194999999998</v>
      </c>
      <c r="R332" s="446">
        <v>-879.2627</v>
      </c>
      <c r="S332" s="446">
        <v>-1434.10276</v>
      </c>
      <c r="T332" s="446">
        <v>2235.2232899999999</v>
      </c>
      <c r="U332" s="446">
        <v>1575.7266399999999</v>
      </c>
      <c r="V332" s="446">
        <v>15.796620000000001</v>
      </c>
      <c r="W332" s="446">
        <v>81.437460000000002</v>
      </c>
      <c r="X332" s="446">
        <v>1550.6904500000001</v>
      </c>
      <c r="Y332" s="446">
        <v>632.76038000000005</v>
      </c>
      <c r="Z332" s="446">
        <v>584.98143999999991</v>
      </c>
      <c r="AA332" s="446">
        <v>164.76339000000002</v>
      </c>
      <c r="AB332" s="446">
        <v>1413.7646100000002</v>
      </c>
      <c r="AC332" s="446">
        <v>901.37356000000011</v>
      </c>
      <c r="AD332" s="446">
        <v>-1094.3423500000001</v>
      </c>
      <c r="AE332" s="446">
        <v>2382.5745400000001</v>
      </c>
      <c r="AF332" s="446">
        <v>1158.9093</v>
      </c>
      <c r="AG332" s="446">
        <v>365.58817999999997</v>
      </c>
      <c r="AH332" s="446">
        <v>35.073800000000006</v>
      </c>
      <c r="AI332" s="446">
        <v>85.487409999999997</v>
      </c>
      <c r="AJ332" s="446">
        <v>32.03125</v>
      </c>
      <c r="AK332" s="446">
        <v>1375.9358400000001</v>
      </c>
      <c r="AL332" s="446">
        <v>32205.608660000002</v>
      </c>
    </row>
    <row r="333" spans="1:38"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c r="AI333" s="497"/>
      <c r="AJ333" s="497"/>
      <c r="AK333" s="497"/>
      <c r="AL333" s="497"/>
    </row>
    <row r="334" spans="1:38"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row>
  </sheetData>
  <mergeCells count="4">
    <mergeCell ref="A1:AL1"/>
    <mergeCell ref="A2:AL2"/>
    <mergeCell ref="A3:AL3"/>
    <mergeCell ref="A4:AL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5"/>
  <sheetViews>
    <sheetView zoomScaleNormal="100" workbookViewId="0">
      <selection sqref="A1:AL1"/>
    </sheetView>
  </sheetViews>
  <sheetFormatPr defaultRowHeight="15"/>
  <cols>
    <col min="1" max="1" width="99.5703125" style="5" customWidth="1"/>
    <col min="2" max="34" width="9.140625" style="5"/>
    <col min="35" max="36" width="9.140625" style="721"/>
    <col min="37" max="37" width="9.140625" style="5"/>
    <col min="38" max="38" width="11.42578125" style="5" customWidth="1"/>
    <col min="39" max="16384" width="9.140625" style="5"/>
  </cols>
  <sheetData>
    <row r="1" spans="1:38" ht="30" customHeight="1">
      <c r="A1" s="745" t="s">
        <v>1092</v>
      </c>
      <c r="B1" s="745"/>
      <c r="C1" s="745"/>
      <c r="D1" s="745"/>
      <c r="E1" s="745"/>
      <c r="F1" s="745"/>
      <c r="G1" s="745"/>
      <c r="H1" s="745"/>
      <c r="I1" s="745"/>
      <c r="J1" s="745"/>
      <c r="K1" s="745"/>
      <c r="L1" s="745"/>
      <c r="M1" s="745"/>
      <c r="N1" s="745"/>
      <c r="O1" s="745"/>
      <c r="P1" s="745"/>
      <c r="Q1" s="745"/>
      <c r="R1" s="745"/>
      <c r="S1" s="745"/>
      <c r="T1" s="745"/>
      <c r="U1" s="745"/>
      <c r="V1" s="745"/>
      <c r="W1" s="745"/>
      <c r="X1" s="745"/>
      <c r="Y1" s="745"/>
      <c r="Z1" s="745"/>
      <c r="AA1" s="745"/>
      <c r="AB1" s="745"/>
      <c r="AC1" s="745"/>
      <c r="AD1" s="745"/>
      <c r="AE1" s="745"/>
      <c r="AF1" s="745"/>
      <c r="AG1" s="745"/>
      <c r="AH1" s="745"/>
      <c r="AI1" s="745"/>
      <c r="AJ1" s="745"/>
      <c r="AK1" s="745"/>
      <c r="AL1" s="745"/>
    </row>
    <row r="2" spans="1:38" ht="18">
      <c r="A2" s="746" t="s">
        <v>1120</v>
      </c>
      <c r="B2" s="746"/>
      <c r="C2" s="746"/>
      <c r="D2" s="746"/>
      <c r="E2" s="746"/>
      <c r="F2" s="746"/>
      <c r="G2" s="746"/>
      <c r="H2" s="746"/>
      <c r="I2" s="746"/>
      <c r="J2" s="746"/>
      <c r="K2" s="746"/>
      <c r="L2" s="746"/>
      <c r="M2" s="746"/>
      <c r="N2" s="746"/>
      <c r="O2" s="746"/>
      <c r="P2" s="746"/>
      <c r="Q2" s="746"/>
      <c r="R2" s="746"/>
      <c r="S2" s="746"/>
      <c r="T2" s="746"/>
      <c r="U2" s="746"/>
      <c r="V2" s="746"/>
      <c r="W2" s="746"/>
      <c r="X2" s="746"/>
      <c r="Y2" s="746"/>
      <c r="Z2" s="746"/>
      <c r="AA2" s="746"/>
      <c r="AB2" s="746"/>
      <c r="AC2" s="746"/>
      <c r="AD2" s="746"/>
      <c r="AE2" s="746"/>
      <c r="AF2" s="746"/>
      <c r="AG2" s="746"/>
      <c r="AH2" s="746"/>
      <c r="AI2" s="746"/>
      <c r="AJ2" s="746"/>
      <c r="AK2" s="746"/>
      <c r="AL2" s="746"/>
    </row>
    <row r="3" spans="1:38" ht="30" customHeight="1">
      <c r="A3" s="758" t="s">
        <v>1595</v>
      </c>
      <c r="B3" s="758"/>
      <c r="C3" s="758"/>
      <c r="D3" s="758"/>
      <c r="E3" s="758"/>
      <c r="F3" s="758"/>
      <c r="G3" s="758"/>
      <c r="H3" s="758"/>
      <c r="I3" s="758"/>
      <c r="J3" s="758"/>
      <c r="K3" s="758"/>
      <c r="L3" s="758"/>
      <c r="M3" s="758"/>
      <c r="N3" s="758"/>
      <c r="O3" s="758"/>
      <c r="P3" s="758"/>
      <c r="Q3" s="758"/>
      <c r="R3" s="758"/>
      <c r="S3" s="758"/>
      <c r="T3" s="758"/>
      <c r="U3" s="758"/>
      <c r="V3" s="758"/>
      <c r="W3" s="758"/>
      <c r="X3" s="758"/>
      <c r="Y3" s="758"/>
      <c r="Z3" s="758"/>
      <c r="AA3" s="758"/>
      <c r="AB3" s="758"/>
      <c r="AC3" s="758"/>
      <c r="AD3" s="758"/>
      <c r="AE3" s="758"/>
      <c r="AF3" s="758"/>
      <c r="AG3" s="758"/>
      <c r="AH3" s="758"/>
      <c r="AI3" s="758"/>
      <c r="AJ3" s="758"/>
      <c r="AK3" s="758"/>
      <c r="AL3" s="758"/>
    </row>
    <row r="4" spans="1:38">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row>
    <row r="5" spans="1:38" ht="30" customHeight="1">
      <c r="A5" s="102"/>
      <c r="B5" s="52" t="s">
        <v>70</v>
      </c>
      <c r="C5" s="52" t="s">
        <v>72</v>
      </c>
      <c r="D5" s="52" t="s">
        <v>74</v>
      </c>
      <c r="E5" s="52" t="s">
        <v>118</v>
      </c>
      <c r="F5" s="52" t="s">
        <v>76</v>
      </c>
      <c r="G5" s="52" t="s">
        <v>78</v>
      </c>
      <c r="H5" s="52" t="s">
        <v>112</v>
      </c>
      <c r="I5" s="52" t="s">
        <v>80</v>
      </c>
      <c r="J5" s="53" t="s">
        <v>82</v>
      </c>
      <c r="K5" s="52" t="s">
        <v>84</v>
      </c>
      <c r="L5" s="52" t="s">
        <v>86</v>
      </c>
      <c r="M5" s="52" t="s">
        <v>88</v>
      </c>
      <c r="N5" s="52" t="s">
        <v>100</v>
      </c>
      <c r="O5" s="52" t="s">
        <v>96</v>
      </c>
      <c r="P5" s="52" t="s">
        <v>114</v>
      </c>
      <c r="Q5" s="52" t="s">
        <v>98</v>
      </c>
      <c r="R5" s="53" t="s">
        <v>94</v>
      </c>
      <c r="S5" s="52" t="s">
        <v>90</v>
      </c>
      <c r="T5" s="52" t="s">
        <v>116</v>
      </c>
      <c r="U5" s="52" t="s">
        <v>92</v>
      </c>
      <c r="V5" s="52" t="s">
        <v>108</v>
      </c>
      <c r="W5" s="52" t="s">
        <v>110</v>
      </c>
      <c r="X5" s="52" t="s">
        <v>106</v>
      </c>
      <c r="Y5" s="52" t="s">
        <v>104</v>
      </c>
      <c r="Z5" s="53" t="s">
        <v>102</v>
      </c>
      <c r="AA5" s="52" t="s">
        <v>120</v>
      </c>
      <c r="AB5" s="52" t="s">
        <v>121</v>
      </c>
      <c r="AC5" s="52" t="s">
        <v>122</v>
      </c>
      <c r="AD5" s="52" t="s">
        <v>123</v>
      </c>
      <c r="AE5" s="52" t="s">
        <v>125</v>
      </c>
      <c r="AF5" s="52" t="s">
        <v>550</v>
      </c>
      <c r="AG5" s="52" t="s">
        <v>1474</v>
      </c>
      <c r="AH5" s="52" t="s">
        <v>1491</v>
      </c>
      <c r="AI5" s="52" t="s">
        <v>1492</v>
      </c>
      <c r="AJ5" s="52" t="s">
        <v>1509</v>
      </c>
      <c r="AK5" s="52" t="s">
        <v>1510</v>
      </c>
      <c r="AL5" s="53" t="s">
        <v>551</v>
      </c>
    </row>
    <row r="6" spans="1:38">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5"/>
    </row>
    <row r="7" spans="1:38">
      <c r="A7" s="72" t="s">
        <v>553</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3"/>
    </row>
    <row r="8" spans="1:38">
      <c r="A8" s="103" t="s">
        <v>554</v>
      </c>
      <c r="B8" s="106">
        <v>0.20780000000000001</v>
      </c>
      <c r="C8" s="106">
        <v>0.1196</v>
      </c>
      <c r="D8" s="106">
        <v>7.4499999999999997E-2</v>
      </c>
      <c r="E8" s="106">
        <v>9.4E-2</v>
      </c>
      <c r="F8" s="106">
        <v>8.1600000000000006E-2</v>
      </c>
      <c r="G8" s="106">
        <v>8.7400000000000005E-2</v>
      </c>
      <c r="H8" s="106">
        <v>6.7599999999999993E-2</v>
      </c>
      <c r="I8" s="106">
        <v>5.8000000000000003E-2</v>
      </c>
      <c r="J8" s="106">
        <v>9.9699999999999997E-2</v>
      </c>
      <c r="K8" s="106">
        <v>8.4000000000000005E-2</v>
      </c>
      <c r="L8" s="106">
        <v>5.4399999999999997E-2</v>
      </c>
      <c r="M8" s="106">
        <v>4.24E-2</v>
      </c>
      <c r="N8" s="106">
        <v>7.7399999999999997E-2</v>
      </c>
      <c r="O8" s="106">
        <v>0.12130000000000001</v>
      </c>
      <c r="P8" s="106">
        <v>0.1166</v>
      </c>
      <c r="Q8" s="106">
        <v>9.3299999999999994E-2</v>
      </c>
      <c r="R8" s="106">
        <v>0.1012</v>
      </c>
      <c r="S8" s="106">
        <v>5.2400000000000002E-2</v>
      </c>
      <c r="T8" s="106">
        <v>6.3700000000000007E-2</v>
      </c>
      <c r="U8" s="106">
        <v>6.6199999999999995E-2</v>
      </c>
      <c r="V8" s="106">
        <v>0.10009999999999999</v>
      </c>
      <c r="W8" s="106">
        <v>6.9599999999999995E-2</v>
      </c>
      <c r="X8" s="106">
        <v>9.5000000000000001E-2</v>
      </c>
      <c r="Y8" s="106">
        <v>6.5799999999999997E-2</v>
      </c>
      <c r="Z8" s="106">
        <v>6.0400000000000002E-2</v>
      </c>
      <c r="AA8" s="106">
        <v>3.8399999999999997E-2</v>
      </c>
      <c r="AB8" s="106">
        <v>6.5299999999999997E-2</v>
      </c>
      <c r="AC8" s="106">
        <v>0.114</v>
      </c>
      <c r="AD8" s="106">
        <v>3.5000000000000003E-2</v>
      </c>
      <c r="AE8" s="106">
        <v>6.5600000000000006E-2</v>
      </c>
      <c r="AF8" s="106">
        <v>9.4500000000000001E-2</v>
      </c>
      <c r="AG8" s="106">
        <v>6.9900000000000004E-2</v>
      </c>
      <c r="AH8" s="106">
        <v>4.8399999999999999E-2</v>
      </c>
      <c r="AI8" s="106">
        <v>3.73E-2</v>
      </c>
      <c r="AJ8" s="106">
        <v>7.7299999999999994E-2</v>
      </c>
      <c r="AK8" s="106">
        <v>1.9400000000000001E-2</v>
      </c>
      <c r="AL8" s="106">
        <v>0.1086</v>
      </c>
    </row>
    <row r="9" spans="1:38">
      <c r="A9" s="103" t="s">
        <v>555</v>
      </c>
      <c r="B9" s="106">
        <v>0.63360000000000005</v>
      </c>
      <c r="C9" s="106">
        <v>0.75360000000000005</v>
      </c>
      <c r="D9" s="106">
        <v>0.72519999999999996</v>
      </c>
      <c r="E9" s="106">
        <v>0.76400000000000001</v>
      </c>
      <c r="F9" s="106">
        <v>0.6331</v>
      </c>
      <c r="G9" s="106">
        <v>0.72370000000000001</v>
      </c>
      <c r="H9" s="106">
        <v>0.76249999999999996</v>
      </c>
      <c r="I9" s="106">
        <v>0.81759999999999999</v>
      </c>
      <c r="J9" s="106">
        <v>0.78410000000000002</v>
      </c>
      <c r="K9" s="106">
        <v>0.77700000000000002</v>
      </c>
      <c r="L9" s="106">
        <v>0.77210000000000001</v>
      </c>
      <c r="M9" s="106">
        <v>0.81089999999999995</v>
      </c>
      <c r="N9" s="106">
        <v>0.82569999999999999</v>
      </c>
      <c r="O9" s="106">
        <v>0.78939999999999999</v>
      </c>
      <c r="P9" s="106">
        <v>0.70340000000000003</v>
      </c>
      <c r="Q9" s="106">
        <v>0.80130000000000001</v>
      </c>
      <c r="R9" s="106">
        <v>0.80300000000000005</v>
      </c>
      <c r="S9" s="106">
        <v>0.81389999999999996</v>
      </c>
      <c r="T9" s="106">
        <v>0.78359999999999996</v>
      </c>
      <c r="U9" s="106">
        <v>0.84399999999999997</v>
      </c>
      <c r="V9" s="106">
        <v>0.81379999999999997</v>
      </c>
      <c r="W9" s="106">
        <v>0.64470000000000005</v>
      </c>
      <c r="X9" s="106">
        <v>0.74739999999999995</v>
      </c>
      <c r="Y9" s="106">
        <v>0.80289999999999995</v>
      </c>
      <c r="Z9" s="106">
        <v>0.74960000000000004</v>
      </c>
      <c r="AA9" s="106">
        <v>0.82420000000000004</v>
      </c>
      <c r="AB9" s="106">
        <v>0.77310000000000001</v>
      </c>
      <c r="AC9" s="106">
        <v>0.77329999999999999</v>
      </c>
      <c r="AD9" s="106">
        <v>0.90290000000000004</v>
      </c>
      <c r="AE9" s="106">
        <v>0.73580000000000001</v>
      </c>
      <c r="AF9" s="106">
        <v>0.78859999999999997</v>
      </c>
      <c r="AG9" s="106">
        <v>0.80359999999999998</v>
      </c>
      <c r="AH9" s="106">
        <v>0.85289999999999999</v>
      </c>
      <c r="AI9" s="106">
        <v>0.76459999999999995</v>
      </c>
      <c r="AJ9" s="106">
        <v>0.76490000000000002</v>
      </c>
      <c r="AK9" s="106">
        <v>0.93679999999999997</v>
      </c>
      <c r="AL9" s="106">
        <v>0.73899999999999999</v>
      </c>
    </row>
    <row r="10" spans="1:38">
      <c r="A10" s="72" t="s">
        <v>556</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row>
    <row r="11" spans="1:38">
      <c r="A11" s="108" t="s">
        <v>557</v>
      </c>
      <c r="B11" s="106">
        <v>0.57399999999999995</v>
      </c>
      <c r="C11" s="106">
        <v>0.71389999999999998</v>
      </c>
      <c r="D11" s="106">
        <v>0.76600000000000001</v>
      </c>
      <c r="E11" s="106">
        <v>0.81779999999999997</v>
      </c>
      <c r="F11" s="106">
        <v>0.65539999999999998</v>
      </c>
      <c r="G11" s="106">
        <v>0.71130000000000004</v>
      </c>
      <c r="H11" s="106">
        <v>0.70550000000000002</v>
      </c>
      <c r="I11" s="106">
        <v>0.69820000000000004</v>
      </c>
      <c r="J11" s="106">
        <v>0.73609999999999998</v>
      </c>
      <c r="K11" s="106">
        <v>0.71319999999999995</v>
      </c>
      <c r="L11" s="106">
        <v>0.7087</v>
      </c>
      <c r="M11" s="106">
        <v>0.752</v>
      </c>
      <c r="N11" s="106">
        <v>0.72629999999999995</v>
      </c>
      <c r="O11" s="106">
        <v>0.83430000000000004</v>
      </c>
      <c r="P11" s="106">
        <v>0.79469999999999996</v>
      </c>
      <c r="Q11" s="106">
        <v>0.83460000000000001</v>
      </c>
      <c r="R11" s="106">
        <v>0.80310000000000004</v>
      </c>
      <c r="S11" s="106">
        <v>0.58020000000000005</v>
      </c>
      <c r="T11" s="106">
        <v>0.77710000000000001</v>
      </c>
      <c r="U11" s="106">
        <v>0.7742</v>
      </c>
      <c r="V11" s="106">
        <v>0.81179999999999997</v>
      </c>
      <c r="W11" s="106">
        <v>0.84670000000000001</v>
      </c>
      <c r="X11" s="106">
        <v>0.74419999999999997</v>
      </c>
      <c r="Y11" s="106">
        <v>0.79469999999999996</v>
      </c>
      <c r="Z11" s="106">
        <v>0.77810000000000001</v>
      </c>
      <c r="AA11" s="106">
        <v>0.70599999999999996</v>
      </c>
      <c r="AB11" s="106">
        <v>0.72260000000000002</v>
      </c>
      <c r="AC11" s="106">
        <v>0.78539999999999999</v>
      </c>
      <c r="AD11" s="106">
        <v>0.74429999999999996</v>
      </c>
      <c r="AE11" s="106">
        <v>0.77900000000000003</v>
      </c>
      <c r="AF11" s="106">
        <v>0.31269999999999998</v>
      </c>
      <c r="AG11" s="106">
        <v>0.76490000000000002</v>
      </c>
      <c r="AH11" s="106">
        <v>0.7772</v>
      </c>
      <c r="AI11" s="106">
        <v>0.51239999999999997</v>
      </c>
      <c r="AJ11" s="106">
        <v>0.85729999999999995</v>
      </c>
      <c r="AK11" s="106">
        <v>0.24110000000000001</v>
      </c>
      <c r="AL11" s="106">
        <v>0.71389999999999998</v>
      </c>
    </row>
    <row r="12" spans="1:38">
      <c r="A12" s="108" t="s">
        <v>1094</v>
      </c>
      <c r="B12" s="106">
        <v>0.57399999999999995</v>
      </c>
      <c r="C12" s="106">
        <v>0.71479999999999999</v>
      </c>
      <c r="D12" s="106">
        <v>0.7661</v>
      </c>
      <c r="E12" s="106">
        <v>0.81879999999999997</v>
      </c>
      <c r="F12" s="106">
        <v>0.65559999999999996</v>
      </c>
      <c r="G12" s="106">
        <v>0.71220000000000006</v>
      </c>
      <c r="H12" s="106">
        <v>0.70550000000000002</v>
      </c>
      <c r="I12" s="106">
        <v>0.69869999999999999</v>
      </c>
      <c r="J12" s="106">
        <v>0.73809999999999998</v>
      </c>
      <c r="K12" s="106">
        <v>0.71319999999999995</v>
      </c>
      <c r="L12" s="106">
        <v>0.7087</v>
      </c>
      <c r="M12" s="106">
        <v>0.752</v>
      </c>
      <c r="N12" s="106">
        <v>0.72729999999999995</v>
      </c>
      <c r="O12" s="106">
        <v>0.83489999999999998</v>
      </c>
      <c r="P12" s="106">
        <v>0.79469999999999996</v>
      </c>
      <c r="Q12" s="106">
        <v>0.83460000000000001</v>
      </c>
      <c r="R12" s="106">
        <v>0.80320000000000003</v>
      </c>
      <c r="S12" s="106">
        <v>0.58099999999999996</v>
      </c>
      <c r="T12" s="106">
        <v>0.77729999999999999</v>
      </c>
      <c r="U12" s="106">
        <v>0.77529999999999999</v>
      </c>
      <c r="V12" s="106">
        <v>0.81179999999999997</v>
      </c>
      <c r="W12" s="106">
        <v>0.84730000000000005</v>
      </c>
      <c r="X12" s="106">
        <v>0.74419999999999997</v>
      </c>
      <c r="Y12" s="106">
        <v>0.79479999999999995</v>
      </c>
      <c r="Z12" s="106">
        <v>0.77939999999999998</v>
      </c>
      <c r="AA12" s="106">
        <v>0.70830000000000004</v>
      </c>
      <c r="AB12" s="106">
        <v>0.72309999999999997</v>
      </c>
      <c r="AC12" s="106">
        <v>0.78680000000000005</v>
      </c>
      <c r="AD12" s="106">
        <v>0.74650000000000005</v>
      </c>
      <c r="AE12" s="106">
        <v>0.77900000000000003</v>
      </c>
      <c r="AF12" s="106">
        <v>0.31269999999999998</v>
      </c>
      <c r="AG12" s="106">
        <v>0.76490000000000002</v>
      </c>
      <c r="AH12" s="106">
        <v>0.7772</v>
      </c>
      <c r="AI12" s="106">
        <v>0.51239999999999997</v>
      </c>
      <c r="AJ12" s="106">
        <v>0.85729999999999995</v>
      </c>
      <c r="AK12" s="106">
        <v>0.24110000000000001</v>
      </c>
      <c r="AL12" s="106">
        <v>0.71430000000000005</v>
      </c>
    </row>
    <row r="13" spans="1:38">
      <c r="A13" s="103" t="s">
        <v>558</v>
      </c>
      <c r="B13" s="106">
        <v>0.13389999999999999</v>
      </c>
      <c r="C13" s="106">
        <v>0.1527</v>
      </c>
      <c r="D13" s="106">
        <v>6.1100000000000002E-2</v>
      </c>
      <c r="E13" s="106">
        <v>5.4399999999999997E-2</v>
      </c>
      <c r="F13" s="106">
        <v>0.1336</v>
      </c>
      <c r="G13" s="106">
        <v>4.8599999999999997E-2</v>
      </c>
      <c r="H13" s="106">
        <v>6.2700000000000006E-2</v>
      </c>
      <c r="I13" s="106">
        <v>8.3400000000000002E-2</v>
      </c>
      <c r="J13" s="106">
        <v>5.4899999999999997E-2</v>
      </c>
      <c r="K13" s="106">
        <v>3.4099999999999998E-2</v>
      </c>
      <c r="L13" s="106">
        <v>3.7600000000000001E-2</v>
      </c>
      <c r="M13" s="106">
        <v>6.7999999999999996E-3</v>
      </c>
      <c r="N13" s="106">
        <v>0.1047</v>
      </c>
      <c r="O13" s="106">
        <v>5.3E-3</v>
      </c>
      <c r="P13" s="106">
        <v>7.7499999999999999E-2</v>
      </c>
      <c r="Q13" s="106">
        <v>2.35E-2</v>
      </c>
      <c r="R13" s="106">
        <v>0</v>
      </c>
      <c r="S13" s="106">
        <v>0</v>
      </c>
      <c r="T13" s="106">
        <v>3.0700000000000002E-2</v>
      </c>
      <c r="U13" s="106">
        <v>5.8000000000000003E-2</v>
      </c>
      <c r="V13" s="106">
        <v>4.2299999999999997E-2</v>
      </c>
      <c r="W13" s="106">
        <v>4.1000000000000003E-3</v>
      </c>
      <c r="X13" s="106">
        <v>2.1299999999999999E-2</v>
      </c>
      <c r="Y13" s="106">
        <v>3.1600000000000003E-2</v>
      </c>
      <c r="Z13" s="106">
        <v>7.7600000000000002E-2</v>
      </c>
      <c r="AA13" s="106">
        <v>0.15340000000000001</v>
      </c>
      <c r="AB13" s="106">
        <v>0.14699999999999999</v>
      </c>
      <c r="AC13" s="106">
        <v>1.7000000000000001E-2</v>
      </c>
      <c r="AD13" s="106">
        <v>0.11409999999999999</v>
      </c>
      <c r="AE13" s="106">
        <v>3.6200000000000003E-2</v>
      </c>
      <c r="AF13" s="106">
        <v>0.1701</v>
      </c>
      <c r="AG13" s="106">
        <v>4.6300000000000001E-2</v>
      </c>
      <c r="AH13" s="106">
        <v>1.6999999999999999E-3</v>
      </c>
      <c r="AI13" s="106">
        <v>3.5999999999999999E-3</v>
      </c>
      <c r="AJ13" s="106">
        <v>0</v>
      </c>
      <c r="AK13" s="106">
        <v>0</v>
      </c>
      <c r="AL13" s="106">
        <v>8.0199999999999994E-2</v>
      </c>
    </row>
    <row r="14" spans="1:38">
      <c r="A14" s="108" t="s">
        <v>559</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2.5000000000000001E-3</v>
      </c>
      <c r="AB14" s="106">
        <v>0</v>
      </c>
      <c r="AC14" s="106">
        <v>2.0000000000000001E-4</v>
      </c>
      <c r="AD14" s="106">
        <v>0</v>
      </c>
      <c r="AE14" s="106">
        <v>0</v>
      </c>
      <c r="AF14" s="106">
        <v>0</v>
      </c>
      <c r="AG14" s="106">
        <v>0</v>
      </c>
      <c r="AH14" s="106">
        <v>6.3E-3</v>
      </c>
      <c r="AI14" s="106">
        <v>0</v>
      </c>
      <c r="AJ14" s="106">
        <v>2.0999999999999999E-3</v>
      </c>
      <c r="AK14" s="106">
        <v>0</v>
      </c>
      <c r="AL14" s="106">
        <v>2.0000000000000001E-4</v>
      </c>
    </row>
    <row r="15" spans="1:38">
      <c r="A15" s="109" t="s">
        <v>560</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row>
    <row r="16" spans="1:38">
      <c r="A16" s="108" t="s">
        <v>561</v>
      </c>
      <c r="B16" s="106">
        <v>0.12659999999999999</v>
      </c>
      <c r="C16" s="106">
        <v>5.0599999999999999E-2</v>
      </c>
      <c r="D16" s="106">
        <v>6.4999999999999997E-3</v>
      </c>
      <c r="E16" s="106">
        <v>0.04</v>
      </c>
      <c r="F16" s="106">
        <v>3.3799999999999997E-2</v>
      </c>
      <c r="G16" s="106">
        <v>0.1217</v>
      </c>
      <c r="H16" s="106">
        <v>4.7E-2</v>
      </c>
      <c r="I16" s="106">
        <v>6.25E-2</v>
      </c>
      <c r="J16" s="106">
        <v>0.1522</v>
      </c>
      <c r="K16" s="106">
        <v>5.4699999999999999E-2</v>
      </c>
      <c r="L16" s="106">
        <v>0.19939999999999999</v>
      </c>
      <c r="M16" s="106">
        <v>1.5599999999999999E-2</v>
      </c>
      <c r="N16" s="106">
        <v>6.6799999999999998E-2</v>
      </c>
      <c r="O16" s="106">
        <v>0.1152</v>
      </c>
      <c r="P16" s="106">
        <v>7.0800000000000002E-2</v>
      </c>
      <c r="Q16" s="106">
        <v>1.0999999999999999E-2</v>
      </c>
      <c r="R16" s="106">
        <v>1.2200000000000001E-2</v>
      </c>
      <c r="S16" s="106">
        <v>7.4999999999999997E-3</v>
      </c>
      <c r="T16" s="106">
        <v>5.7000000000000002E-3</v>
      </c>
      <c r="U16" s="106">
        <v>1.2999999999999999E-2</v>
      </c>
      <c r="V16" s="106">
        <v>3.2199999999999999E-2</v>
      </c>
      <c r="W16" s="106">
        <v>3.8999999999999998E-3</v>
      </c>
      <c r="X16" s="106">
        <v>4.0599999999999997E-2</v>
      </c>
      <c r="Y16" s="106">
        <v>0.66490000000000005</v>
      </c>
      <c r="Z16" s="106">
        <v>6.6699999999999995E-2</v>
      </c>
      <c r="AA16" s="106">
        <v>0.36349999999999999</v>
      </c>
      <c r="AB16" s="106">
        <v>3.2000000000000001E-2</v>
      </c>
      <c r="AC16" s="106">
        <v>5.5500000000000001E-2</v>
      </c>
      <c r="AD16" s="106">
        <v>1.84E-2</v>
      </c>
      <c r="AE16" s="106">
        <v>6.0000000000000001E-3</v>
      </c>
      <c r="AF16" s="106">
        <v>0</v>
      </c>
      <c r="AG16" s="106">
        <v>1.6500000000000001E-2</v>
      </c>
      <c r="AH16" s="106">
        <v>1.6E-2</v>
      </c>
      <c r="AI16" s="106">
        <v>5.1999999999999998E-3</v>
      </c>
      <c r="AJ16" s="106">
        <v>0.20549999999999999</v>
      </c>
      <c r="AK16" s="106">
        <v>2.0000000000000001E-4</v>
      </c>
      <c r="AL16" s="106">
        <v>6.7199999999999996E-2</v>
      </c>
    </row>
    <row r="17" spans="1:38">
      <c r="A17" s="108" t="s">
        <v>562</v>
      </c>
      <c r="B17" s="106">
        <v>0.87339999999999995</v>
      </c>
      <c r="C17" s="106">
        <v>0.94940000000000002</v>
      </c>
      <c r="D17" s="106">
        <v>0.99350000000000005</v>
      </c>
      <c r="E17" s="106">
        <v>0.96</v>
      </c>
      <c r="F17" s="106">
        <v>0.96619999999999995</v>
      </c>
      <c r="G17" s="106">
        <v>0.87829999999999997</v>
      </c>
      <c r="H17" s="106">
        <v>0.95299999999999996</v>
      </c>
      <c r="I17" s="106">
        <v>0.9375</v>
      </c>
      <c r="J17" s="106">
        <v>0.8478</v>
      </c>
      <c r="K17" s="106">
        <v>0.94530000000000003</v>
      </c>
      <c r="L17" s="106">
        <v>0.80059999999999998</v>
      </c>
      <c r="M17" s="106">
        <v>0.98440000000000005</v>
      </c>
      <c r="N17" s="106">
        <v>0.93320000000000003</v>
      </c>
      <c r="O17" s="106">
        <v>0.88480000000000003</v>
      </c>
      <c r="P17" s="106">
        <v>0.92920000000000003</v>
      </c>
      <c r="Q17" s="106">
        <v>0.98899999999999999</v>
      </c>
      <c r="R17" s="106">
        <v>0.98780000000000001</v>
      </c>
      <c r="S17" s="106">
        <v>0.99250000000000005</v>
      </c>
      <c r="T17" s="106">
        <v>0.99429999999999996</v>
      </c>
      <c r="U17" s="106">
        <v>0.98699999999999999</v>
      </c>
      <c r="V17" s="106">
        <v>0.96779999999999999</v>
      </c>
      <c r="W17" s="106">
        <v>0.99609999999999999</v>
      </c>
      <c r="X17" s="106">
        <v>0.95940000000000003</v>
      </c>
      <c r="Y17" s="106">
        <v>0.33510000000000001</v>
      </c>
      <c r="Z17" s="106">
        <v>0.93330000000000002</v>
      </c>
      <c r="AA17" s="106">
        <v>0.63649999999999995</v>
      </c>
      <c r="AB17" s="106">
        <v>0.96799999999999997</v>
      </c>
      <c r="AC17" s="106">
        <v>0.94450000000000001</v>
      </c>
      <c r="AD17" s="106">
        <v>0.98160000000000003</v>
      </c>
      <c r="AE17" s="106">
        <v>0.99399999999999999</v>
      </c>
      <c r="AF17" s="106">
        <v>1</v>
      </c>
      <c r="AG17" s="106">
        <v>0.98350000000000004</v>
      </c>
      <c r="AH17" s="106">
        <v>0.98399999999999999</v>
      </c>
      <c r="AI17" s="106">
        <v>0.99480000000000002</v>
      </c>
      <c r="AJ17" s="106">
        <v>0.79449999999999998</v>
      </c>
      <c r="AK17" s="106">
        <v>0.99980000000000002</v>
      </c>
      <c r="AL17" s="106">
        <v>0.93279999999999996</v>
      </c>
    </row>
    <row r="18" spans="1:38">
      <c r="A18" s="108" t="s">
        <v>563</v>
      </c>
      <c r="B18" s="110">
        <v>710.95190000000002</v>
      </c>
      <c r="C18" s="110">
        <v>666.07100000000003</v>
      </c>
      <c r="D18" s="110">
        <v>639.58489999999995</v>
      </c>
      <c r="E18" s="110">
        <v>703.68899999999996</v>
      </c>
      <c r="F18" s="110">
        <v>691.67619999999999</v>
      </c>
      <c r="G18" s="110">
        <v>614.23910000000001</v>
      </c>
      <c r="H18" s="110">
        <v>439.78930000000003</v>
      </c>
      <c r="I18" s="110">
        <v>636.68769999999995</v>
      </c>
      <c r="J18" s="110">
        <v>676.86239999999998</v>
      </c>
      <c r="K18" s="110">
        <v>614.88369999999998</v>
      </c>
      <c r="L18" s="110">
        <v>643.70920000000001</v>
      </c>
      <c r="M18" s="110">
        <v>500.84370000000001</v>
      </c>
      <c r="N18" s="110">
        <v>794.2396</v>
      </c>
      <c r="O18" s="110">
        <v>639.84969999999998</v>
      </c>
      <c r="P18" s="110">
        <v>446.88060000000002</v>
      </c>
      <c r="Q18" s="110">
        <v>821.35820000000001</v>
      </c>
      <c r="R18" s="110">
        <v>649.16430000000003</v>
      </c>
      <c r="S18" s="110">
        <v>580.19979999999998</v>
      </c>
      <c r="T18" s="110">
        <v>417.9237</v>
      </c>
      <c r="U18" s="110">
        <v>534.04669999999999</v>
      </c>
      <c r="V18" s="110">
        <v>503.03590000000003</v>
      </c>
      <c r="W18" s="110">
        <v>531.38480000000004</v>
      </c>
      <c r="X18" s="110">
        <v>428.04250000000002</v>
      </c>
      <c r="Y18" s="110">
        <v>640.68230000000005</v>
      </c>
      <c r="Z18" s="110">
        <v>487.96690000000001</v>
      </c>
      <c r="AA18" s="110">
        <v>809.13279999999997</v>
      </c>
      <c r="AB18" s="110">
        <v>681.154</v>
      </c>
      <c r="AC18" s="110">
        <v>648.25260000000003</v>
      </c>
      <c r="AD18" s="110">
        <v>604.60379999999998</v>
      </c>
      <c r="AE18" s="110">
        <v>481.26659999999998</v>
      </c>
      <c r="AF18" s="110">
        <v>317.54430000000002</v>
      </c>
      <c r="AG18" s="110">
        <v>591.98119999999994</v>
      </c>
      <c r="AH18" s="110">
        <v>691.65629999999999</v>
      </c>
      <c r="AI18" s="110">
        <v>717.50070000000005</v>
      </c>
      <c r="AJ18" s="110">
        <v>408.7826</v>
      </c>
      <c r="AK18" s="110">
        <v>454.08</v>
      </c>
      <c r="AL18" s="110">
        <v>624.17139999999995</v>
      </c>
    </row>
    <row r="19" spans="1:38">
      <c r="A19" s="109" t="s">
        <v>564</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row>
    <row r="20" spans="1:38">
      <c r="A20" s="103" t="s">
        <v>565</v>
      </c>
      <c r="B20" s="106">
        <v>0.98099999999999998</v>
      </c>
      <c r="C20" s="106">
        <v>0.96970000000000001</v>
      </c>
      <c r="D20" s="106">
        <v>0.95040000000000002</v>
      </c>
      <c r="E20" s="106">
        <v>0.9748</v>
      </c>
      <c r="F20" s="106">
        <v>0.92920000000000003</v>
      </c>
      <c r="G20" s="106">
        <v>0.97750000000000004</v>
      </c>
      <c r="H20" s="106">
        <v>0.98250000000000004</v>
      </c>
      <c r="I20" s="106">
        <v>0.95450000000000002</v>
      </c>
      <c r="J20" s="106">
        <v>0.95920000000000005</v>
      </c>
      <c r="K20" s="106">
        <v>0.96350000000000002</v>
      </c>
      <c r="L20" s="106">
        <v>0.9597</v>
      </c>
      <c r="M20" s="106">
        <v>0.98499999999999999</v>
      </c>
      <c r="N20" s="106">
        <v>0.97350000000000003</v>
      </c>
      <c r="O20" s="106">
        <v>0.98560000000000003</v>
      </c>
      <c r="P20" s="106">
        <v>0.97419999999999995</v>
      </c>
      <c r="Q20" s="106">
        <v>0.97670000000000001</v>
      </c>
      <c r="R20" s="106">
        <v>0.98799999999999999</v>
      </c>
      <c r="S20" s="106">
        <v>0.95630000000000004</v>
      </c>
      <c r="T20" s="106">
        <v>0.98950000000000005</v>
      </c>
      <c r="U20" s="106">
        <v>0.99080000000000001</v>
      </c>
      <c r="V20" s="106">
        <v>0.99080000000000001</v>
      </c>
      <c r="W20" s="106">
        <v>0.98499999999999999</v>
      </c>
      <c r="X20" s="106">
        <v>0.98270000000000002</v>
      </c>
      <c r="Y20" s="106">
        <v>0.98580000000000001</v>
      </c>
      <c r="Z20" s="106">
        <v>0.95809999999999995</v>
      </c>
      <c r="AA20" s="106">
        <v>0.97609999999999997</v>
      </c>
      <c r="AB20" s="106">
        <v>0.99099999999999999</v>
      </c>
      <c r="AC20" s="106">
        <v>0.96719999999999995</v>
      </c>
      <c r="AD20" s="106">
        <v>0.99429999999999996</v>
      </c>
      <c r="AE20" s="106">
        <v>0.99819999999999998</v>
      </c>
      <c r="AF20" s="106">
        <v>0.98609999999999998</v>
      </c>
      <c r="AG20" s="106">
        <v>0.99160000000000004</v>
      </c>
      <c r="AH20" s="106">
        <v>0.97</v>
      </c>
      <c r="AI20" s="106">
        <v>0.98160000000000003</v>
      </c>
      <c r="AJ20" s="106">
        <v>0.98350000000000004</v>
      </c>
      <c r="AK20" s="106">
        <v>0.99870000000000003</v>
      </c>
      <c r="AL20" s="106">
        <v>0.97529999999999994</v>
      </c>
    </row>
    <row r="21" spans="1:38">
      <c r="A21" s="103" t="s">
        <v>566</v>
      </c>
      <c r="B21" s="106">
        <v>0.24310000000000001</v>
      </c>
      <c r="C21" s="106">
        <v>0.4763</v>
      </c>
      <c r="D21" s="106">
        <v>0.51880000000000004</v>
      </c>
      <c r="E21" s="106">
        <v>0.57030000000000003</v>
      </c>
      <c r="F21" s="106">
        <v>0.23230000000000001</v>
      </c>
      <c r="G21" s="106">
        <v>0.35249999999999998</v>
      </c>
      <c r="H21" s="106">
        <v>0.26889999999999997</v>
      </c>
      <c r="I21" s="106">
        <v>0.2457</v>
      </c>
      <c r="J21" s="106">
        <v>0.51470000000000005</v>
      </c>
      <c r="K21" s="106">
        <v>0.17100000000000001</v>
      </c>
      <c r="L21" s="106">
        <v>0.41549999999999998</v>
      </c>
      <c r="M21" s="106">
        <v>0.15079999999999999</v>
      </c>
      <c r="N21" s="106">
        <v>0.21379999999999999</v>
      </c>
      <c r="O21" s="106">
        <v>0.28639999999999999</v>
      </c>
      <c r="P21" s="106">
        <v>0.40560000000000002</v>
      </c>
      <c r="Q21" s="106">
        <v>0.1807</v>
      </c>
      <c r="R21" s="106">
        <v>0.1215</v>
      </c>
      <c r="S21" s="106">
        <v>2.86E-2</v>
      </c>
      <c r="T21" s="106">
        <v>0.23219999999999999</v>
      </c>
      <c r="U21" s="106">
        <v>0.38829999999999998</v>
      </c>
      <c r="V21" s="106">
        <v>0.24490000000000001</v>
      </c>
      <c r="W21" s="106">
        <v>4.2200000000000001E-2</v>
      </c>
      <c r="X21" s="106">
        <v>0.38840000000000002</v>
      </c>
      <c r="Y21" s="106">
        <v>0.21360000000000001</v>
      </c>
      <c r="Z21" s="106">
        <v>8.4099999999999994E-2</v>
      </c>
      <c r="AA21" s="106">
        <v>0.46329999999999999</v>
      </c>
      <c r="AB21" s="106">
        <v>0.22109999999999999</v>
      </c>
      <c r="AC21" s="106">
        <v>0.25679999999999997</v>
      </c>
      <c r="AD21" s="106">
        <v>0.2833</v>
      </c>
      <c r="AE21" s="106">
        <v>6.5500000000000003E-2</v>
      </c>
      <c r="AF21" s="106">
        <v>0.41760000000000003</v>
      </c>
      <c r="AG21" s="106">
        <v>0.2646</v>
      </c>
      <c r="AH21" s="106">
        <v>0.2525</v>
      </c>
      <c r="AI21" s="106">
        <v>0.34589999999999999</v>
      </c>
      <c r="AJ21" s="106">
        <v>2.3999999999999998E-3</v>
      </c>
      <c r="AK21" s="106">
        <v>0.15870000000000001</v>
      </c>
      <c r="AL21" s="106">
        <v>0.29289999999999999</v>
      </c>
    </row>
    <row r="22" spans="1:38">
      <c r="A22" s="108" t="s">
        <v>567</v>
      </c>
      <c r="B22" s="106">
        <v>1.9E-2</v>
      </c>
      <c r="C22" s="106">
        <v>3.0300000000000001E-2</v>
      </c>
      <c r="D22" s="106">
        <v>4.9599999999999998E-2</v>
      </c>
      <c r="E22" s="106">
        <v>2.52E-2</v>
      </c>
      <c r="F22" s="106">
        <v>7.0800000000000002E-2</v>
      </c>
      <c r="G22" s="106">
        <v>2.2499999999999999E-2</v>
      </c>
      <c r="H22" s="106">
        <v>1.7500000000000002E-2</v>
      </c>
      <c r="I22" s="106">
        <v>4.5499999999999999E-2</v>
      </c>
      <c r="J22" s="106">
        <v>4.0800000000000003E-2</v>
      </c>
      <c r="K22" s="106">
        <v>3.6499999999999998E-2</v>
      </c>
      <c r="L22" s="106">
        <v>4.0300000000000002E-2</v>
      </c>
      <c r="M22" s="106">
        <v>1.4999999999999999E-2</v>
      </c>
      <c r="N22" s="106">
        <v>2.6499999999999999E-2</v>
      </c>
      <c r="O22" s="106">
        <v>1.44E-2</v>
      </c>
      <c r="P22" s="106">
        <v>2.58E-2</v>
      </c>
      <c r="Q22" s="106">
        <v>2.3300000000000001E-2</v>
      </c>
      <c r="R22" s="106">
        <v>1.2E-2</v>
      </c>
      <c r="S22" s="106">
        <v>4.3700000000000003E-2</v>
      </c>
      <c r="T22" s="106">
        <v>1.0500000000000001E-2</v>
      </c>
      <c r="U22" s="106">
        <v>9.1999999999999998E-3</v>
      </c>
      <c r="V22" s="106">
        <v>9.1999999999999998E-3</v>
      </c>
      <c r="W22" s="106">
        <v>1.4999999999999999E-2</v>
      </c>
      <c r="X22" s="106">
        <v>1.7299999999999999E-2</v>
      </c>
      <c r="Y22" s="106">
        <v>1.4200000000000001E-2</v>
      </c>
      <c r="Z22" s="106">
        <v>4.19E-2</v>
      </c>
      <c r="AA22" s="106">
        <v>2.3900000000000001E-2</v>
      </c>
      <c r="AB22" s="106">
        <v>8.9999999999999993E-3</v>
      </c>
      <c r="AC22" s="106">
        <v>3.2800000000000003E-2</v>
      </c>
      <c r="AD22" s="106">
        <v>5.7000000000000002E-3</v>
      </c>
      <c r="AE22" s="106">
        <v>1.8E-3</v>
      </c>
      <c r="AF22" s="106">
        <v>1.3899999999999999E-2</v>
      </c>
      <c r="AG22" s="106">
        <v>8.3999999999999995E-3</v>
      </c>
      <c r="AH22" s="106">
        <v>0.03</v>
      </c>
      <c r="AI22" s="106">
        <v>1.84E-2</v>
      </c>
      <c r="AJ22" s="106">
        <v>1.6500000000000001E-2</v>
      </c>
      <c r="AK22" s="106">
        <v>1.2999999999999999E-3</v>
      </c>
      <c r="AL22" s="106">
        <v>2.47E-2</v>
      </c>
    </row>
    <row r="23" spans="1:38">
      <c r="A23" s="108" t="s">
        <v>568</v>
      </c>
      <c r="B23" s="106">
        <v>0.23580000000000001</v>
      </c>
      <c r="C23" s="106">
        <v>0.47739999999999999</v>
      </c>
      <c r="D23" s="106">
        <v>0.51900000000000002</v>
      </c>
      <c r="E23" s="106">
        <v>0.57340000000000002</v>
      </c>
      <c r="F23" s="106">
        <v>0.24759999999999999</v>
      </c>
      <c r="G23" s="106">
        <v>0.34970000000000001</v>
      </c>
      <c r="H23" s="106">
        <v>0.27100000000000002</v>
      </c>
      <c r="I23" s="106">
        <v>0.25740000000000002</v>
      </c>
      <c r="J23" s="106">
        <v>0.52610000000000001</v>
      </c>
      <c r="K23" s="106">
        <v>0.17749999999999999</v>
      </c>
      <c r="L23" s="106">
        <v>0.43009999999999998</v>
      </c>
      <c r="M23" s="106">
        <v>0.1525</v>
      </c>
      <c r="N23" s="106">
        <v>0.21479999999999999</v>
      </c>
      <c r="O23" s="106">
        <v>0.29049999999999998</v>
      </c>
      <c r="P23" s="106">
        <v>0.39829999999999999</v>
      </c>
      <c r="Q23" s="106">
        <v>0.18129999999999999</v>
      </c>
      <c r="R23" s="106">
        <v>0.11799999999999999</v>
      </c>
      <c r="S23" s="106">
        <v>2.9499999999999998E-2</v>
      </c>
      <c r="T23" s="106">
        <v>0.23400000000000001</v>
      </c>
      <c r="U23" s="106">
        <v>0.3871</v>
      </c>
      <c r="V23" s="106">
        <v>0.24709999999999999</v>
      </c>
      <c r="W23" s="106">
        <v>4.2900000000000001E-2</v>
      </c>
      <c r="X23" s="106">
        <v>0.3952</v>
      </c>
      <c r="Y23" s="106">
        <v>0.21340000000000001</v>
      </c>
      <c r="Z23" s="106">
        <v>8.7599999999999997E-2</v>
      </c>
      <c r="AA23" s="106">
        <v>0.47010000000000002</v>
      </c>
      <c r="AB23" s="106">
        <v>0.22309999999999999</v>
      </c>
      <c r="AC23" s="106">
        <v>0.2611</v>
      </c>
      <c r="AD23" s="106">
        <v>0.28389999999999999</v>
      </c>
      <c r="AE23" s="106">
        <v>6.5600000000000006E-2</v>
      </c>
      <c r="AF23" s="106">
        <v>0.41760000000000003</v>
      </c>
      <c r="AG23" s="106">
        <v>0.26679999999999998</v>
      </c>
      <c r="AH23" s="106">
        <v>0.25509999999999999</v>
      </c>
      <c r="AI23" s="106">
        <v>0.34570000000000001</v>
      </c>
      <c r="AJ23" s="106">
        <v>2.3999999999999998E-3</v>
      </c>
      <c r="AK23" s="106">
        <v>0.15890000000000001</v>
      </c>
      <c r="AL23" s="106">
        <v>0.29299999999999998</v>
      </c>
    </row>
    <row r="24" spans="1:38">
      <c r="A24" s="108" t="s">
        <v>569</v>
      </c>
      <c r="B24" s="106">
        <v>4.8399999999999999E-2</v>
      </c>
      <c r="C24" s="106">
        <v>2.8199999999999999E-2</v>
      </c>
      <c r="D24" s="106">
        <v>4.9299999999999997E-2</v>
      </c>
      <c r="E24" s="106">
        <v>0.02</v>
      </c>
      <c r="F24" s="106">
        <v>9.4999999999999998E-3</v>
      </c>
      <c r="G24" s="106">
        <v>3.0300000000000001E-2</v>
      </c>
      <c r="H24" s="106">
        <v>9.9000000000000008E-3</v>
      </c>
      <c r="I24" s="106">
        <v>0</v>
      </c>
      <c r="J24" s="106">
        <v>1.9599999999999999E-2</v>
      </c>
      <c r="K24" s="106">
        <v>0</v>
      </c>
      <c r="L24" s="106">
        <v>6.6E-3</v>
      </c>
      <c r="M24" s="106">
        <v>3.7000000000000002E-3</v>
      </c>
      <c r="N24" s="106">
        <v>2.2200000000000001E-2</v>
      </c>
      <c r="O24" s="106">
        <v>2.9999999999999997E-4</v>
      </c>
      <c r="P24" s="106">
        <v>4.3400000000000001E-2</v>
      </c>
      <c r="Q24" s="106">
        <v>2.01E-2</v>
      </c>
      <c r="R24" s="106">
        <v>4.0099999999999997E-2</v>
      </c>
      <c r="S24" s="106">
        <v>1.37E-2</v>
      </c>
      <c r="T24" s="106">
        <v>2.7000000000000001E-3</v>
      </c>
      <c r="U24" s="106">
        <v>1.24E-2</v>
      </c>
      <c r="V24" s="106">
        <v>0</v>
      </c>
      <c r="W24" s="106">
        <v>5.0000000000000001E-4</v>
      </c>
      <c r="X24" s="106">
        <v>0</v>
      </c>
      <c r="Y24" s="106">
        <v>1.5100000000000001E-2</v>
      </c>
      <c r="Z24" s="106">
        <v>2.2000000000000001E-3</v>
      </c>
      <c r="AA24" s="106">
        <v>9.7000000000000003E-3</v>
      </c>
      <c r="AB24" s="106">
        <v>0</v>
      </c>
      <c r="AC24" s="106">
        <v>1.67E-2</v>
      </c>
      <c r="AD24" s="106">
        <v>3.3999999999999998E-3</v>
      </c>
      <c r="AE24" s="106">
        <v>0</v>
      </c>
      <c r="AF24" s="106">
        <v>1.4E-2</v>
      </c>
      <c r="AG24" s="106">
        <v>0</v>
      </c>
      <c r="AH24" s="106">
        <v>1.9800000000000002E-2</v>
      </c>
      <c r="AI24" s="106">
        <v>1.89E-2</v>
      </c>
      <c r="AJ24" s="106">
        <v>0</v>
      </c>
      <c r="AK24" s="106">
        <v>0</v>
      </c>
      <c r="AL24" s="106">
        <v>2.46E-2</v>
      </c>
    </row>
    <row r="25" spans="1:38">
      <c r="A25" s="108" t="s">
        <v>570</v>
      </c>
      <c r="B25" s="106">
        <v>0.1014</v>
      </c>
      <c r="C25" s="106">
        <v>0.14749999999999999</v>
      </c>
      <c r="D25" s="106">
        <v>0.1255</v>
      </c>
      <c r="E25" s="106">
        <v>0.18099999999999999</v>
      </c>
      <c r="F25" s="106">
        <v>8.9800000000000005E-2</v>
      </c>
      <c r="G25" s="106">
        <v>0.12180000000000001</v>
      </c>
      <c r="H25" s="106">
        <v>0.1207</v>
      </c>
      <c r="I25" s="106">
        <v>0.1106</v>
      </c>
      <c r="J25" s="106">
        <v>0.14760000000000001</v>
      </c>
      <c r="K25" s="106">
        <v>0.10680000000000001</v>
      </c>
      <c r="L25" s="106">
        <v>0.12970000000000001</v>
      </c>
      <c r="M25" s="106">
        <v>6.5100000000000005E-2</v>
      </c>
      <c r="N25" s="106">
        <v>0.1368</v>
      </c>
      <c r="O25" s="106">
        <v>0.12989999999999999</v>
      </c>
      <c r="P25" s="106">
        <v>0.17119999999999999</v>
      </c>
      <c r="Q25" s="106">
        <v>0.16189999999999999</v>
      </c>
      <c r="R25" s="106">
        <v>9.0499999999999997E-2</v>
      </c>
      <c r="S25" s="106">
        <v>0.18279999999999999</v>
      </c>
      <c r="T25" s="106">
        <v>9.5899999999999999E-2</v>
      </c>
      <c r="U25" s="106">
        <v>0.1744</v>
      </c>
      <c r="V25" s="106">
        <v>9.98E-2</v>
      </c>
      <c r="W25" s="106">
        <v>7.2700000000000001E-2</v>
      </c>
      <c r="X25" s="106">
        <v>0.15540000000000001</v>
      </c>
      <c r="Y25" s="106">
        <v>0.1215</v>
      </c>
      <c r="Z25" s="106">
        <v>0.13170000000000001</v>
      </c>
      <c r="AA25" s="106">
        <v>0.1515</v>
      </c>
      <c r="AB25" s="106">
        <v>9.2700000000000005E-2</v>
      </c>
      <c r="AC25" s="106">
        <v>0.12920000000000001</v>
      </c>
      <c r="AD25" s="106">
        <v>0.16339999999999999</v>
      </c>
      <c r="AE25" s="106">
        <v>8.6499999999999994E-2</v>
      </c>
      <c r="AF25" s="106">
        <v>9.7500000000000003E-2</v>
      </c>
      <c r="AG25" s="106">
        <v>7.6399999999999996E-2</v>
      </c>
      <c r="AH25" s="106">
        <v>0.151</v>
      </c>
      <c r="AI25" s="106">
        <v>0.13819999999999999</v>
      </c>
      <c r="AJ25" s="106">
        <v>0.12479999999999999</v>
      </c>
      <c r="AK25" s="106">
        <v>0.10589999999999999</v>
      </c>
      <c r="AL25" s="106">
        <v>0.1198</v>
      </c>
    </row>
    <row r="26" spans="1:38">
      <c r="A26" s="108" t="s">
        <v>571</v>
      </c>
      <c r="B26" s="106">
        <v>0.11119999999999999</v>
      </c>
      <c r="C26" s="106">
        <v>7.9100000000000004E-2</v>
      </c>
      <c r="D26" s="106">
        <v>0.1036</v>
      </c>
      <c r="E26" s="106">
        <v>4.0099999999999997E-2</v>
      </c>
      <c r="F26" s="106">
        <v>0.13589999999999999</v>
      </c>
      <c r="G26" s="106">
        <v>6.9099999999999995E-2</v>
      </c>
      <c r="H26" s="106">
        <v>9.9199999999999997E-2</v>
      </c>
      <c r="I26" s="106">
        <v>9.0300000000000005E-2</v>
      </c>
      <c r="J26" s="106">
        <v>0.1012</v>
      </c>
      <c r="K26" s="106">
        <v>7.8E-2</v>
      </c>
      <c r="L26" s="106">
        <v>8.8200000000000001E-2</v>
      </c>
      <c r="M26" s="106">
        <v>7.4399999999999994E-2</v>
      </c>
      <c r="N26" s="106">
        <v>6.5600000000000006E-2</v>
      </c>
      <c r="O26" s="106">
        <v>8.4000000000000005E-2</v>
      </c>
      <c r="P26" s="106">
        <v>7.85E-2</v>
      </c>
      <c r="Q26" s="106">
        <v>7.7799999999999994E-2</v>
      </c>
      <c r="R26" s="106">
        <v>0.1162</v>
      </c>
      <c r="S26" s="106">
        <v>0.158</v>
      </c>
      <c r="T26" s="106">
        <v>0.1101</v>
      </c>
      <c r="U26" s="106">
        <v>5.3199999999999997E-2</v>
      </c>
      <c r="V26" s="106">
        <v>7.22E-2</v>
      </c>
      <c r="W26" s="106">
        <v>0.13669999999999999</v>
      </c>
      <c r="X26" s="106">
        <v>8.9200000000000002E-2</v>
      </c>
      <c r="Y26" s="106">
        <v>0.1045</v>
      </c>
      <c r="Z26" s="106">
        <v>8.3599999999999994E-2</v>
      </c>
      <c r="AA26" s="106">
        <v>9.0300000000000005E-2</v>
      </c>
      <c r="AB26" s="106">
        <v>7.9299999999999995E-2</v>
      </c>
      <c r="AC26" s="106">
        <v>0.1057</v>
      </c>
      <c r="AD26" s="106">
        <v>2.5100000000000001E-2</v>
      </c>
      <c r="AE26" s="106">
        <v>9.5399999999999999E-2</v>
      </c>
      <c r="AF26" s="106">
        <v>0.11700000000000001</v>
      </c>
      <c r="AG26" s="106">
        <v>5.7799999999999997E-2</v>
      </c>
      <c r="AH26" s="106">
        <v>8.5699999999999998E-2</v>
      </c>
      <c r="AI26" s="106">
        <v>0.19650000000000001</v>
      </c>
      <c r="AJ26" s="106">
        <v>3.8899999999999997E-2</v>
      </c>
      <c r="AK26" s="106">
        <v>2.0400000000000001E-2</v>
      </c>
      <c r="AL26" s="106">
        <v>9.3399999999999997E-2</v>
      </c>
    </row>
    <row r="27" spans="1:38">
      <c r="A27" s="108" t="s">
        <v>572</v>
      </c>
      <c r="B27" s="106">
        <v>0.96550000000000002</v>
      </c>
      <c r="C27" s="106">
        <v>0.96640000000000004</v>
      </c>
      <c r="D27" s="106">
        <v>0.93489999999999995</v>
      </c>
      <c r="E27" s="106">
        <v>0.97</v>
      </c>
      <c r="F27" s="106">
        <v>0.92479999999999996</v>
      </c>
      <c r="G27" s="106">
        <v>0.96840000000000004</v>
      </c>
      <c r="H27" s="106">
        <v>0.96879999999999999</v>
      </c>
      <c r="I27" s="106">
        <v>0.91520000000000001</v>
      </c>
      <c r="J27" s="106">
        <v>0.95820000000000005</v>
      </c>
      <c r="K27" s="106">
        <v>0.96230000000000004</v>
      </c>
      <c r="L27" s="106">
        <v>0.95960000000000001</v>
      </c>
      <c r="M27" s="106">
        <v>0.98460000000000003</v>
      </c>
      <c r="N27" s="106">
        <v>0.97350000000000003</v>
      </c>
      <c r="O27" s="106">
        <v>0.98509999999999998</v>
      </c>
      <c r="P27" s="106">
        <v>0.96919999999999995</v>
      </c>
      <c r="Q27" s="106">
        <v>0.97299999999999998</v>
      </c>
      <c r="R27" s="106">
        <v>0.98670000000000002</v>
      </c>
      <c r="S27" s="106">
        <v>0.95079999999999998</v>
      </c>
      <c r="T27" s="106">
        <v>0.98850000000000005</v>
      </c>
      <c r="U27" s="106">
        <v>0.98570000000000002</v>
      </c>
      <c r="V27" s="106">
        <v>0.99080000000000001</v>
      </c>
      <c r="W27" s="106">
        <v>0.98150000000000004</v>
      </c>
      <c r="X27" s="106">
        <v>0.98209999999999997</v>
      </c>
      <c r="Y27" s="106">
        <v>0.98199999999999998</v>
      </c>
      <c r="Z27" s="106">
        <v>0.95760000000000001</v>
      </c>
      <c r="AA27" s="106">
        <v>0.97589999999999999</v>
      </c>
      <c r="AB27" s="106">
        <v>0.98819999999999997</v>
      </c>
      <c r="AC27" s="106">
        <v>0.95789999999999997</v>
      </c>
      <c r="AD27" s="106">
        <v>0.9879</v>
      </c>
      <c r="AE27" s="106">
        <v>0.997</v>
      </c>
      <c r="AF27" s="106">
        <v>0.94589999999999996</v>
      </c>
      <c r="AG27" s="106">
        <v>0.99070000000000003</v>
      </c>
      <c r="AH27" s="106">
        <v>0.96650000000000003</v>
      </c>
      <c r="AI27" s="106">
        <v>0.96889999999999998</v>
      </c>
      <c r="AJ27" s="106">
        <v>0.98170000000000002</v>
      </c>
      <c r="AK27" s="106">
        <v>0.996</v>
      </c>
      <c r="AL27" s="106">
        <v>0.96709999999999996</v>
      </c>
    </row>
    <row r="28" spans="1:38">
      <c r="A28" s="108" t="s">
        <v>573</v>
      </c>
      <c r="B28" s="106">
        <v>2.7000000000000001E-3</v>
      </c>
      <c r="C28" s="106">
        <v>3.3E-3</v>
      </c>
      <c r="D28" s="106">
        <v>1.35E-2</v>
      </c>
      <c r="E28" s="106">
        <v>4.1999999999999997E-3</v>
      </c>
      <c r="F28" s="106">
        <v>5.7000000000000002E-3</v>
      </c>
      <c r="G28" s="106">
        <v>8.9999999999999993E-3</v>
      </c>
      <c r="H28" s="106">
        <v>9.4000000000000004E-3</v>
      </c>
      <c r="I28" s="106">
        <v>4.0000000000000002E-4</v>
      </c>
      <c r="J28" s="106">
        <v>2.0000000000000001E-4</v>
      </c>
      <c r="K28" s="106">
        <v>1.2999999999999999E-3</v>
      </c>
      <c r="L28" s="106">
        <v>0</v>
      </c>
      <c r="M28" s="106">
        <v>2.0000000000000001E-4</v>
      </c>
      <c r="N28" s="106">
        <v>0</v>
      </c>
      <c r="O28" s="106">
        <v>5.9999999999999995E-4</v>
      </c>
      <c r="P28" s="106">
        <v>1.04E-2</v>
      </c>
      <c r="Q28" s="106">
        <v>3.7000000000000002E-3</v>
      </c>
      <c r="R28" s="106">
        <v>1E-3</v>
      </c>
      <c r="S28" s="106">
        <v>5.7000000000000002E-3</v>
      </c>
      <c r="T28" s="106">
        <v>1.1000000000000001E-3</v>
      </c>
      <c r="U28" s="106">
        <v>5.1000000000000004E-3</v>
      </c>
      <c r="V28" s="106">
        <v>0</v>
      </c>
      <c r="W28" s="106">
        <v>2.7000000000000001E-3</v>
      </c>
      <c r="X28" s="106">
        <v>5.9999999999999995E-4</v>
      </c>
      <c r="Y28" s="106">
        <v>2.8999999999999998E-3</v>
      </c>
      <c r="Z28" s="106">
        <v>5.0000000000000001E-4</v>
      </c>
      <c r="AA28" s="106">
        <v>2.0000000000000001E-4</v>
      </c>
      <c r="AB28" s="106">
        <v>2.7000000000000001E-3</v>
      </c>
      <c r="AC28" s="106">
        <v>9.2999999999999992E-3</v>
      </c>
      <c r="AD28" s="106">
        <v>6.1000000000000004E-3</v>
      </c>
      <c r="AE28" s="106">
        <v>1.2999999999999999E-3</v>
      </c>
      <c r="AF28" s="106">
        <v>2.0799999999999999E-2</v>
      </c>
      <c r="AG28" s="106">
        <v>8.0000000000000004E-4</v>
      </c>
      <c r="AH28" s="106">
        <v>0</v>
      </c>
      <c r="AI28" s="106">
        <v>1.2999999999999999E-2</v>
      </c>
      <c r="AJ28" s="106">
        <v>4.0000000000000002E-4</v>
      </c>
      <c r="AK28" s="106">
        <v>2E-3</v>
      </c>
      <c r="AL28" s="106">
        <v>3.7000000000000002E-3</v>
      </c>
    </row>
    <row r="29" spans="1:38">
      <c r="A29" s="108" t="s">
        <v>574</v>
      </c>
      <c r="B29" s="106">
        <v>6.7000000000000002E-3</v>
      </c>
      <c r="C29" s="106">
        <v>1.2999999999999999E-3</v>
      </c>
      <c r="D29" s="106">
        <v>1.04E-2</v>
      </c>
      <c r="E29" s="106">
        <v>5.0000000000000001E-4</v>
      </c>
      <c r="F29" s="106">
        <v>2.9999999999999997E-4</v>
      </c>
      <c r="G29" s="106">
        <v>2.3999999999999998E-3</v>
      </c>
      <c r="H29" s="106">
        <v>3.8999999999999998E-3</v>
      </c>
      <c r="I29" s="106">
        <v>1.6000000000000001E-3</v>
      </c>
      <c r="J29" s="106">
        <v>0</v>
      </c>
      <c r="K29" s="106">
        <v>1.4E-3</v>
      </c>
      <c r="L29" s="106">
        <v>0</v>
      </c>
      <c r="M29" s="106">
        <v>1E-4</v>
      </c>
      <c r="N29" s="106">
        <v>0</v>
      </c>
      <c r="O29" s="106">
        <v>4.0000000000000002E-4</v>
      </c>
      <c r="P29" s="106">
        <v>4.3E-3</v>
      </c>
      <c r="Q29" s="106">
        <v>0</v>
      </c>
      <c r="R29" s="106">
        <v>6.9999999999999999E-4</v>
      </c>
      <c r="S29" s="106">
        <v>5.7999999999999996E-3</v>
      </c>
      <c r="T29" s="106">
        <v>1.1999999999999999E-3</v>
      </c>
      <c r="U29" s="106">
        <v>3.5000000000000001E-3</v>
      </c>
      <c r="V29" s="106">
        <v>0</v>
      </c>
      <c r="W29" s="106">
        <v>1.5E-3</v>
      </c>
      <c r="X29" s="106">
        <v>0</v>
      </c>
      <c r="Y29" s="106">
        <v>0</v>
      </c>
      <c r="Z29" s="106">
        <v>2.9999999999999997E-4</v>
      </c>
      <c r="AA29" s="106">
        <v>0</v>
      </c>
      <c r="AB29" s="106">
        <v>2.0000000000000001E-4</v>
      </c>
      <c r="AC29" s="106">
        <v>2.5000000000000001E-3</v>
      </c>
      <c r="AD29" s="106">
        <v>6.9999999999999999E-4</v>
      </c>
      <c r="AE29" s="106">
        <v>0</v>
      </c>
      <c r="AF29" s="106">
        <v>3.7000000000000002E-3</v>
      </c>
      <c r="AG29" s="106">
        <v>0</v>
      </c>
      <c r="AH29" s="106">
        <v>0</v>
      </c>
      <c r="AI29" s="106">
        <v>1E-4</v>
      </c>
      <c r="AJ29" s="106">
        <v>0</v>
      </c>
      <c r="AK29" s="106">
        <v>6.9999999999999999E-4</v>
      </c>
      <c r="AL29" s="106">
        <v>2.5999999999999999E-3</v>
      </c>
    </row>
    <row r="30" spans="1:38">
      <c r="A30" s="108" t="s">
        <v>575</v>
      </c>
      <c r="B30" s="106">
        <v>5.5999999999999999E-3</v>
      </c>
      <c r="C30" s="106">
        <v>1E-4</v>
      </c>
      <c r="D30" s="106">
        <v>5.1999999999999998E-3</v>
      </c>
      <c r="E30" s="106">
        <v>0</v>
      </c>
      <c r="F30" s="106">
        <v>1.1999999999999999E-3</v>
      </c>
      <c r="G30" s="106">
        <v>1E-4</v>
      </c>
      <c r="H30" s="106">
        <v>1E-4</v>
      </c>
      <c r="I30" s="106">
        <v>0</v>
      </c>
      <c r="J30" s="106">
        <v>0</v>
      </c>
      <c r="K30" s="106">
        <v>0</v>
      </c>
      <c r="L30" s="106">
        <v>0</v>
      </c>
      <c r="M30" s="106">
        <v>2.9999999999999997E-4</v>
      </c>
      <c r="N30" s="106">
        <v>0</v>
      </c>
      <c r="O30" s="106">
        <v>2.9999999999999997E-4</v>
      </c>
      <c r="P30" s="106">
        <v>9.4999999999999998E-3</v>
      </c>
      <c r="Q30" s="106">
        <v>0</v>
      </c>
      <c r="R30" s="106">
        <v>2.0000000000000001E-4</v>
      </c>
      <c r="S30" s="106">
        <v>1.5E-3</v>
      </c>
      <c r="T30" s="106">
        <v>2.0000000000000001E-4</v>
      </c>
      <c r="U30" s="106">
        <v>0</v>
      </c>
      <c r="V30" s="106">
        <v>0</v>
      </c>
      <c r="W30" s="106">
        <v>2.9999999999999997E-4</v>
      </c>
      <c r="X30" s="106">
        <v>0</v>
      </c>
      <c r="Y30" s="106">
        <v>0</v>
      </c>
      <c r="Z30" s="106">
        <v>1E-4</v>
      </c>
      <c r="AA30" s="106">
        <v>0</v>
      </c>
      <c r="AB30" s="106">
        <v>4.0000000000000002E-4</v>
      </c>
      <c r="AC30" s="106">
        <v>2.9999999999999997E-4</v>
      </c>
      <c r="AD30" s="106">
        <v>1E-4</v>
      </c>
      <c r="AE30" s="106">
        <v>0</v>
      </c>
      <c r="AF30" s="106">
        <v>1.1999999999999999E-3</v>
      </c>
      <c r="AG30" s="106">
        <v>0</v>
      </c>
      <c r="AH30" s="106">
        <v>0</v>
      </c>
      <c r="AI30" s="106">
        <v>5.0000000000000001E-4</v>
      </c>
      <c r="AJ30" s="106">
        <v>2.0000000000000001E-4</v>
      </c>
      <c r="AK30" s="106">
        <v>0</v>
      </c>
      <c r="AL30" s="106">
        <v>1.6000000000000001E-3</v>
      </c>
    </row>
    <row r="31" spans="1:38">
      <c r="A31" s="108" t="s">
        <v>576</v>
      </c>
      <c r="B31" s="106">
        <v>8.0000000000000004E-4</v>
      </c>
      <c r="C31" s="106">
        <v>5.0000000000000001E-4</v>
      </c>
      <c r="D31" s="106">
        <v>3.0000000000000001E-3</v>
      </c>
      <c r="E31" s="106">
        <v>0</v>
      </c>
      <c r="F31" s="106">
        <v>1.1000000000000001E-3</v>
      </c>
      <c r="G31" s="106">
        <v>5.0000000000000001E-4</v>
      </c>
      <c r="H31" s="106">
        <v>2.0000000000000001E-4</v>
      </c>
      <c r="I31" s="106">
        <v>0</v>
      </c>
      <c r="J31" s="106">
        <v>1E-4</v>
      </c>
      <c r="K31" s="106">
        <v>1E-4</v>
      </c>
      <c r="L31" s="106">
        <v>1E-4</v>
      </c>
      <c r="M31" s="106">
        <v>0</v>
      </c>
      <c r="N31" s="106">
        <v>1.8E-3</v>
      </c>
      <c r="O31" s="106">
        <v>8.9999999999999998E-4</v>
      </c>
      <c r="P31" s="106">
        <v>5.0000000000000001E-4</v>
      </c>
      <c r="Q31" s="106">
        <v>0</v>
      </c>
      <c r="R31" s="106">
        <v>2.0000000000000001E-4</v>
      </c>
      <c r="S31" s="106">
        <v>8.0000000000000004E-4</v>
      </c>
      <c r="T31" s="106">
        <v>0</v>
      </c>
      <c r="U31" s="106">
        <v>0</v>
      </c>
      <c r="V31" s="106">
        <v>0</v>
      </c>
      <c r="W31" s="106">
        <v>2.0000000000000001E-4</v>
      </c>
      <c r="X31" s="106">
        <v>0</v>
      </c>
      <c r="Y31" s="106">
        <v>1E-4</v>
      </c>
      <c r="Z31" s="106">
        <v>4.0000000000000002E-4</v>
      </c>
      <c r="AA31" s="106">
        <v>4.0000000000000002E-4</v>
      </c>
      <c r="AB31" s="106">
        <v>0</v>
      </c>
      <c r="AC31" s="106">
        <v>4.0000000000000002E-4</v>
      </c>
      <c r="AD31" s="106">
        <v>4.0000000000000002E-4</v>
      </c>
      <c r="AE31" s="106">
        <v>0</v>
      </c>
      <c r="AF31" s="106">
        <v>1.2999999999999999E-3</v>
      </c>
      <c r="AG31" s="106">
        <v>0</v>
      </c>
      <c r="AH31" s="106">
        <v>0</v>
      </c>
      <c r="AI31" s="106">
        <v>0</v>
      </c>
      <c r="AJ31" s="106">
        <v>0</v>
      </c>
      <c r="AK31" s="106">
        <v>0</v>
      </c>
      <c r="AL31" s="106">
        <v>5.0000000000000001E-4</v>
      </c>
    </row>
    <row r="32" spans="1:38">
      <c r="A32" s="108" t="s">
        <v>577</v>
      </c>
      <c r="B32" s="106">
        <v>1.8800000000000001E-2</v>
      </c>
      <c r="C32" s="106">
        <v>2.8500000000000001E-2</v>
      </c>
      <c r="D32" s="106">
        <v>3.3000000000000002E-2</v>
      </c>
      <c r="E32" s="106">
        <v>2.53E-2</v>
      </c>
      <c r="F32" s="106">
        <v>6.6799999999999998E-2</v>
      </c>
      <c r="G32" s="106">
        <v>1.95E-2</v>
      </c>
      <c r="H32" s="106">
        <v>1.7500000000000002E-2</v>
      </c>
      <c r="I32" s="106">
        <v>8.2900000000000001E-2</v>
      </c>
      <c r="J32" s="106">
        <v>4.1599999999999998E-2</v>
      </c>
      <c r="K32" s="106">
        <v>3.5000000000000003E-2</v>
      </c>
      <c r="L32" s="106">
        <v>4.0399999999999998E-2</v>
      </c>
      <c r="M32" s="106">
        <v>1.49E-2</v>
      </c>
      <c r="N32" s="106">
        <v>2.47E-2</v>
      </c>
      <c r="O32" s="106">
        <v>1.2800000000000001E-2</v>
      </c>
      <c r="P32" s="106">
        <v>6.0000000000000001E-3</v>
      </c>
      <c r="Q32" s="106">
        <v>2.3300000000000001E-2</v>
      </c>
      <c r="R32" s="106">
        <v>1.12E-2</v>
      </c>
      <c r="S32" s="106">
        <v>3.5400000000000001E-2</v>
      </c>
      <c r="T32" s="106">
        <v>9.1000000000000004E-3</v>
      </c>
      <c r="U32" s="106">
        <v>5.7000000000000002E-3</v>
      </c>
      <c r="V32" s="106">
        <v>9.1999999999999998E-3</v>
      </c>
      <c r="W32" s="106">
        <v>1.38E-2</v>
      </c>
      <c r="X32" s="106">
        <v>1.7299999999999999E-2</v>
      </c>
      <c r="Y32" s="106">
        <v>1.49E-2</v>
      </c>
      <c r="Z32" s="106">
        <v>4.1099999999999998E-2</v>
      </c>
      <c r="AA32" s="106">
        <v>2.3400000000000001E-2</v>
      </c>
      <c r="AB32" s="106">
        <v>8.5000000000000006E-3</v>
      </c>
      <c r="AC32" s="106">
        <v>2.9600000000000001E-2</v>
      </c>
      <c r="AD32" s="106">
        <v>4.7999999999999996E-3</v>
      </c>
      <c r="AE32" s="106">
        <v>1.8E-3</v>
      </c>
      <c r="AF32" s="106">
        <v>2.7099999999999999E-2</v>
      </c>
      <c r="AG32" s="106">
        <v>8.3999999999999995E-3</v>
      </c>
      <c r="AH32" s="106">
        <v>3.3500000000000002E-2</v>
      </c>
      <c r="AI32" s="106">
        <v>1.7500000000000002E-2</v>
      </c>
      <c r="AJ32" s="106">
        <v>1.77E-2</v>
      </c>
      <c r="AK32" s="106">
        <v>1.2999999999999999E-3</v>
      </c>
      <c r="AL32" s="106">
        <v>2.4400000000000002E-2</v>
      </c>
    </row>
    <row r="33" spans="1:38">
      <c r="A33" s="109" t="s">
        <v>578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row>
    <row r="34" spans="1:38">
      <c r="A34" s="108" t="s">
        <v>579</v>
      </c>
      <c r="B34" s="106">
        <v>0.8095</v>
      </c>
      <c r="C34" s="106">
        <v>0.62450000000000006</v>
      </c>
      <c r="D34" s="106">
        <v>0.32679999999999998</v>
      </c>
      <c r="E34" s="106">
        <v>0.54920000000000002</v>
      </c>
      <c r="F34" s="106">
        <v>0.27779999999999999</v>
      </c>
      <c r="G34" s="106">
        <v>0.45760000000000001</v>
      </c>
      <c r="H34" s="106">
        <v>0.22539999999999999</v>
      </c>
      <c r="I34" s="106">
        <v>0.18329999999999999</v>
      </c>
      <c r="J34" s="106">
        <v>0.61260000000000003</v>
      </c>
      <c r="K34" s="106">
        <v>0.3982</v>
      </c>
      <c r="L34" s="106">
        <v>0.29349999999999998</v>
      </c>
      <c r="M34" s="106">
        <v>0.1323</v>
      </c>
      <c r="N34" s="106">
        <v>0.29559999999999997</v>
      </c>
      <c r="O34" s="106">
        <v>0.40660000000000002</v>
      </c>
      <c r="P34" s="106">
        <v>1.0685</v>
      </c>
      <c r="Q34" s="106">
        <v>0.29449999999999998</v>
      </c>
      <c r="R34" s="106">
        <v>0.3286</v>
      </c>
      <c r="S34" s="106">
        <v>0.22220000000000001</v>
      </c>
      <c r="T34" s="106">
        <v>0.22539999999999999</v>
      </c>
      <c r="U34" s="106">
        <v>0.27329999999999999</v>
      </c>
      <c r="V34" s="106">
        <v>0.2984</v>
      </c>
      <c r="W34" s="106">
        <v>0.1371</v>
      </c>
      <c r="X34" s="106">
        <v>0.38319999999999999</v>
      </c>
      <c r="Y34" s="106">
        <v>0.27879999999999999</v>
      </c>
      <c r="Z34" s="106">
        <v>0.2243</v>
      </c>
      <c r="AA34" s="106">
        <v>0.1996</v>
      </c>
      <c r="AB34" s="106">
        <v>0.32079999999999997</v>
      </c>
      <c r="AC34" s="106">
        <v>0.35970000000000002</v>
      </c>
      <c r="AD34" s="106">
        <v>0.17530000000000001</v>
      </c>
      <c r="AE34" s="106">
        <v>0.1855</v>
      </c>
      <c r="AF34" s="106">
        <v>0.438</v>
      </c>
      <c r="AG34" s="106">
        <v>0.184</v>
      </c>
      <c r="AH34" s="106">
        <v>0.26129999999999998</v>
      </c>
      <c r="AI34" s="106">
        <v>0.23430000000000001</v>
      </c>
      <c r="AJ34" s="106">
        <v>0.46339999999999998</v>
      </c>
      <c r="AK34" s="106">
        <v>0.29849999999999999</v>
      </c>
      <c r="AL34" s="106">
        <v>0.42749999999999999</v>
      </c>
    </row>
    <row r="35" spans="1:38">
      <c r="A35" s="108" t="s">
        <v>580</v>
      </c>
      <c r="B35" s="106">
        <v>1.1051</v>
      </c>
      <c r="C35" s="106">
        <v>0.82150000000000001</v>
      </c>
      <c r="D35" s="106">
        <v>0.58260000000000001</v>
      </c>
      <c r="E35" s="106">
        <v>0.75470000000000004</v>
      </c>
      <c r="F35" s="106">
        <v>0.63970000000000005</v>
      </c>
      <c r="G35" s="106">
        <v>0.89580000000000004</v>
      </c>
      <c r="H35" s="106">
        <v>0.5635</v>
      </c>
      <c r="I35" s="106">
        <v>0.42759999999999998</v>
      </c>
      <c r="J35" s="106">
        <v>1.0724</v>
      </c>
      <c r="K35" s="106">
        <v>0.79710000000000003</v>
      </c>
      <c r="L35" s="106">
        <v>0.94259999999999999</v>
      </c>
      <c r="M35" s="106">
        <v>0.45550000000000002</v>
      </c>
      <c r="N35" s="106">
        <v>0.51900000000000002</v>
      </c>
      <c r="O35" s="106">
        <v>0.55359999999999998</v>
      </c>
      <c r="P35" s="106">
        <v>1.758</v>
      </c>
      <c r="Q35" s="106">
        <v>0.38640000000000002</v>
      </c>
      <c r="R35" s="106">
        <v>0.53620000000000001</v>
      </c>
      <c r="S35" s="106">
        <v>0.52290000000000003</v>
      </c>
      <c r="T35" s="106">
        <v>0.62090000000000001</v>
      </c>
      <c r="U35" s="106">
        <v>0.42259999999999998</v>
      </c>
      <c r="V35" s="106">
        <v>0.4859</v>
      </c>
      <c r="W35" s="106">
        <v>0.5121</v>
      </c>
      <c r="X35" s="106">
        <v>0.61729999999999996</v>
      </c>
      <c r="Y35" s="106">
        <v>0.64659999999999995</v>
      </c>
      <c r="Z35" s="106">
        <v>0.42149999999999999</v>
      </c>
      <c r="AA35" s="106">
        <v>0.72540000000000004</v>
      </c>
      <c r="AB35" s="106">
        <v>0.85160000000000002</v>
      </c>
      <c r="AC35" s="106">
        <v>0.45190000000000002</v>
      </c>
      <c r="AD35" s="106">
        <v>0.34660000000000002</v>
      </c>
      <c r="AE35" s="106">
        <v>0.6048</v>
      </c>
      <c r="AF35" s="106">
        <v>0.70569999999999999</v>
      </c>
      <c r="AG35" s="106">
        <v>0.44090000000000001</v>
      </c>
      <c r="AH35" s="106">
        <v>0.54090000000000005</v>
      </c>
      <c r="AI35" s="106">
        <v>0.63009999999999999</v>
      </c>
      <c r="AJ35" s="106">
        <v>1.1313</v>
      </c>
      <c r="AK35" s="106">
        <v>0.61980000000000002</v>
      </c>
      <c r="AL35" s="106">
        <v>0.72870000000000001</v>
      </c>
    </row>
    <row r="36" spans="1:38">
      <c r="A36" s="108" t="s">
        <v>581</v>
      </c>
      <c r="B36" s="106">
        <v>0.34510000000000002</v>
      </c>
      <c r="C36" s="106">
        <v>0.17630000000000001</v>
      </c>
      <c r="D36" s="106">
        <v>0.15479999999999999</v>
      </c>
      <c r="E36" s="106">
        <v>0.14410000000000001</v>
      </c>
      <c r="F36" s="106">
        <v>0.23050000000000001</v>
      </c>
      <c r="G36" s="106">
        <v>0.21099999999999999</v>
      </c>
      <c r="H36" s="106">
        <v>0.20180000000000001</v>
      </c>
      <c r="I36" s="106">
        <v>0.1658</v>
      </c>
      <c r="J36" s="106">
        <v>0.21010000000000001</v>
      </c>
      <c r="K36" s="106">
        <v>0.2172</v>
      </c>
      <c r="L36" s="106">
        <v>0.21879999999999999</v>
      </c>
      <c r="M36" s="106">
        <v>0.18360000000000001</v>
      </c>
      <c r="N36" s="106">
        <v>0.15840000000000001</v>
      </c>
      <c r="O36" s="106">
        <v>0.18890000000000001</v>
      </c>
      <c r="P36" s="106">
        <v>0.21160000000000001</v>
      </c>
      <c r="Q36" s="106">
        <v>0.1376</v>
      </c>
      <c r="R36" s="106">
        <v>0.1893</v>
      </c>
      <c r="S36" s="106">
        <v>0.1845</v>
      </c>
      <c r="T36" s="106">
        <v>0.1983</v>
      </c>
      <c r="U36" s="106">
        <v>0.1196</v>
      </c>
      <c r="V36" s="106">
        <v>0.1812</v>
      </c>
      <c r="W36" s="106">
        <v>0.2893</v>
      </c>
      <c r="X36" s="106">
        <v>0.188</v>
      </c>
      <c r="Y36" s="106">
        <v>0.1754</v>
      </c>
      <c r="Z36" s="106">
        <v>0.1273</v>
      </c>
      <c r="AA36" s="106">
        <v>0.1545</v>
      </c>
      <c r="AB36" s="106">
        <v>0.18859999999999999</v>
      </c>
      <c r="AC36" s="106">
        <v>0.16950000000000001</v>
      </c>
      <c r="AD36" s="106">
        <v>7.7600000000000002E-2</v>
      </c>
      <c r="AE36" s="106">
        <v>0.24510000000000001</v>
      </c>
      <c r="AF36" s="106">
        <v>0.26979999999999998</v>
      </c>
      <c r="AG36" s="106">
        <v>0.19989999999999999</v>
      </c>
      <c r="AH36" s="106">
        <v>0.12139999999999999</v>
      </c>
      <c r="AI36" s="106">
        <v>0.15440000000000001</v>
      </c>
      <c r="AJ36" s="106">
        <v>0.21060000000000001</v>
      </c>
      <c r="AK36" s="106">
        <v>0.1167</v>
      </c>
      <c r="AL36" s="106">
        <v>0.2177</v>
      </c>
    </row>
    <row r="37" spans="1:38">
      <c r="A37" s="108" t="s">
        <v>582</v>
      </c>
      <c r="B37" s="106">
        <v>0.28370000000000001</v>
      </c>
      <c r="C37" s="106">
        <v>0.1573</v>
      </c>
      <c r="D37" s="106">
        <v>0.13289999999999999</v>
      </c>
      <c r="E37" s="106">
        <v>0.12920000000000001</v>
      </c>
      <c r="F37" s="106">
        <v>0.18779999999999999</v>
      </c>
      <c r="G37" s="106">
        <v>0.17100000000000001</v>
      </c>
      <c r="H37" s="106">
        <v>0.16889999999999999</v>
      </c>
      <c r="I37" s="106">
        <v>0.1353</v>
      </c>
      <c r="J37" s="106">
        <v>0.17460000000000001</v>
      </c>
      <c r="K37" s="106">
        <v>0.16819999999999999</v>
      </c>
      <c r="L37" s="106">
        <v>0.17469999999999999</v>
      </c>
      <c r="M37" s="106">
        <v>0.14580000000000001</v>
      </c>
      <c r="N37" s="106">
        <v>0.1358</v>
      </c>
      <c r="O37" s="106">
        <v>0.16520000000000001</v>
      </c>
      <c r="P37" s="106">
        <v>0.1918</v>
      </c>
      <c r="Q37" s="106">
        <v>0.12239999999999999</v>
      </c>
      <c r="R37" s="106">
        <v>0.1651</v>
      </c>
      <c r="S37" s="106">
        <v>0.1232</v>
      </c>
      <c r="T37" s="106">
        <v>0.17549999999999999</v>
      </c>
      <c r="U37" s="106">
        <v>0.1023</v>
      </c>
      <c r="V37" s="106">
        <v>0.16300000000000001</v>
      </c>
      <c r="W37" s="106">
        <v>0.26</v>
      </c>
      <c r="X37" s="106">
        <v>0.15310000000000001</v>
      </c>
      <c r="Y37" s="106">
        <v>0.1527</v>
      </c>
      <c r="Z37" s="106">
        <v>0.11360000000000001</v>
      </c>
      <c r="AA37" s="106">
        <v>0.13950000000000001</v>
      </c>
      <c r="AB37" s="106">
        <v>0.17330000000000001</v>
      </c>
      <c r="AC37" s="106">
        <v>0.14319999999999999</v>
      </c>
      <c r="AD37" s="106">
        <v>6.93E-2</v>
      </c>
      <c r="AE37" s="106">
        <v>0.21390000000000001</v>
      </c>
      <c r="AF37" s="106">
        <v>0.1522</v>
      </c>
      <c r="AG37" s="106">
        <v>0.16750000000000001</v>
      </c>
      <c r="AH37" s="106">
        <v>0.1002</v>
      </c>
      <c r="AI37" s="106">
        <v>0.1004</v>
      </c>
      <c r="AJ37" s="106">
        <v>0.1888</v>
      </c>
      <c r="AK37" s="106">
        <v>4.02E-2</v>
      </c>
      <c r="AL37" s="106">
        <v>0.18509999999999999</v>
      </c>
    </row>
    <row r="38" spans="1:38">
      <c r="A38" s="103" t="s">
        <v>1382</v>
      </c>
      <c r="B38" s="106">
        <v>0.80710000000000004</v>
      </c>
      <c r="C38" s="106">
        <v>0.49440000000000001</v>
      </c>
      <c r="D38" s="106">
        <v>0.58260000000000001</v>
      </c>
      <c r="E38" s="106">
        <v>0.55220000000000002</v>
      </c>
      <c r="F38" s="106">
        <v>0.37859999999999999</v>
      </c>
      <c r="G38" s="106">
        <v>0.73370000000000002</v>
      </c>
      <c r="H38" s="106">
        <v>0.4088</v>
      </c>
      <c r="I38" s="106">
        <v>0.38519999999999999</v>
      </c>
      <c r="J38" s="106">
        <v>1.0019</v>
      </c>
      <c r="K38" s="106">
        <v>0.72989999999999999</v>
      </c>
      <c r="L38" s="106">
        <v>0.78400000000000003</v>
      </c>
      <c r="M38" s="106">
        <v>0.43430000000000002</v>
      </c>
      <c r="N38" s="106">
        <v>0.40660000000000002</v>
      </c>
      <c r="O38" s="106">
        <v>0.53580000000000005</v>
      </c>
      <c r="P38" s="106">
        <v>1.2282</v>
      </c>
      <c r="Q38" s="106">
        <v>0.33310000000000001</v>
      </c>
      <c r="R38" s="106">
        <v>0.53620000000000001</v>
      </c>
      <c r="S38" s="106">
        <v>0.52290000000000003</v>
      </c>
      <c r="T38" s="106">
        <v>0.61019999999999996</v>
      </c>
      <c r="U38" s="106">
        <v>0.34189999999999998</v>
      </c>
      <c r="V38" s="106">
        <v>0.4859</v>
      </c>
      <c r="W38" s="106">
        <v>0.50409999999999999</v>
      </c>
      <c r="X38" s="106">
        <v>0.54300000000000004</v>
      </c>
      <c r="Y38" s="106">
        <v>0.64659999999999995</v>
      </c>
      <c r="Z38" s="106">
        <v>0.34449999999999997</v>
      </c>
      <c r="AA38" s="106">
        <v>0.48139999999999999</v>
      </c>
      <c r="AB38" s="106">
        <v>0.6169</v>
      </c>
      <c r="AC38" s="106">
        <v>0.39860000000000001</v>
      </c>
      <c r="AD38" s="106">
        <v>0.34660000000000002</v>
      </c>
      <c r="AE38" s="106">
        <v>0.55510000000000004</v>
      </c>
      <c r="AF38" s="106">
        <v>0.70569999999999999</v>
      </c>
      <c r="AG38" s="106">
        <v>0.42749999999999999</v>
      </c>
      <c r="AH38" s="106">
        <v>0.48170000000000002</v>
      </c>
      <c r="AI38" s="106">
        <v>0.62670000000000003</v>
      </c>
      <c r="AJ38" s="106">
        <v>1.1003000000000001</v>
      </c>
      <c r="AK38" s="106">
        <v>0.61980000000000002</v>
      </c>
      <c r="AL38" s="106">
        <v>0.59630000000000005</v>
      </c>
    </row>
    <row r="39" spans="1:38">
      <c r="A39" s="72" t="s">
        <v>583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row>
    <row r="40" spans="1:38">
      <c r="A40" s="108" t="s">
        <v>584</v>
      </c>
      <c r="B40" s="106">
        <v>0.17799999999999999</v>
      </c>
      <c r="C40" s="106">
        <v>0.1077</v>
      </c>
      <c r="D40" s="106">
        <v>0.14169999999999999</v>
      </c>
      <c r="E40" s="106">
        <v>0.1032</v>
      </c>
      <c r="F40" s="106">
        <v>0.1852</v>
      </c>
      <c r="G40" s="106">
        <v>0.18959999999999999</v>
      </c>
      <c r="H40" s="106">
        <v>0.16320000000000001</v>
      </c>
      <c r="I40" s="106">
        <v>0.18390000000000001</v>
      </c>
      <c r="J40" s="106">
        <v>0.16869999999999999</v>
      </c>
      <c r="K40" s="106">
        <v>0.22570000000000001</v>
      </c>
      <c r="L40" s="106">
        <v>0.2016</v>
      </c>
      <c r="M40" s="106">
        <v>0.20599999999999999</v>
      </c>
      <c r="N40" s="106">
        <v>0.14219999999999999</v>
      </c>
      <c r="O40" s="106">
        <v>0.12590000000000001</v>
      </c>
      <c r="P40" s="106">
        <v>9.3299999999999994E-2</v>
      </c>
      <c r="Q40" s="106">
        <v>0.11</v>
      </c>
      <c r="R40" s="106">
        <v>0.128</v>
      </c>
      <c r="S40" s="106">
        <v>0.33239999999999997</v>
      </c>
      <c r="T40" s="106">
        <v>0.115</v>
      </c>
      <c r="U40" s="106">
        <v>0.14449999999999999</v>
      </c>
      <c r="V40" s="106">
        <v>0.10009999999999999</v>
      </c>
      <c r="W40" s="106">
        <v>0.1012</v>
      </c>
      <c r="X40" s="106">
        <v>0.18590000000000001</v>
      </c>
      <c r="Y40" s="106">
        <v>0.1298</v>
      </c>
      <c r="Z40" s="106">
        <v>0.1077</v>
      </c>
      <c r="AA40" s="106">
        <v>9.69E-2</v>
      </c>
      <c r="AB40" s="106">
        <v>8.1000000000000003E-2</v>
      </c>
      <c r="AC40" s="106">
        <v>0.15559999999999999</v>
      </c>
      <c r="AD40" s="106">
        <v>0.10730000000000001</v>
      </c>
      <c r="AE40" s="106">
        <v>0.127</v>
      </c>
      <c r="AF40" s="106">
        <v>0.43559999999999999</v>
      </c>
      <c r="AG40" s="106">
        <v>0.16200000000000001</v>
      </c>
      <c r="AH40" s="106">
        <v>0.1749</v>
      </c>
      <c r="AI40" s="106">
        <v>0.35</v>
      </c>
      <c r="AJ40" s="106">
        <v>0.1037</v>
      </c>
      <c r="AK40" s="106">
        <v>0.6552</v>
      </c>
      <c r="AL40" s="106">
        <v>0.14990000000000001</v>
      </c>
    </row>
    <row r="41" spans="1:38">
      <c r="A41" s="108" t="s">
        <v>585</v>
      </c>
      <c r="B41" s="106">
        <v>0.17660000000000001</v>
      </c>
      <c r="C41" s="106">
        <v>0.1077</v>
      </c>
      <c r="D41" s="106">
        <v>0.14169999999999999</v>
      </c>
      <c r="E41" s="106">
        <v>0.1032</v>
      </c>
      <c r="F41" s="106">
        <v>0.1852</v>
      </c>
      <c r="G41" s="106">
        <v>0.18959999999999999</v>
      </c>
      <c r="H41" s="106">
        <v>0.16320000000000001</v>
      </c>
      <c r="I41" s="106">
        <v>0.18390000000000001</v>
      </c>
      <c r="J41" s="106">
        <v>0.16869999999999999</v>
      </c>
      <c r="K41" s="106">
        <v>0.22570000000000001</v>
      </c>
      <c r="L41" s="106">
        <v>0.2016</v>
      </c>
      <c r="M41" s="106">
        <v>0.20599999999999999</v>
      </c>
      <c r="N41" s="106">
        <v>0.14219999999999999</v>
      </c>
      <c r="O41" s="106">
        <v>0.12590000000000001</v>
      </c>
      <c r="P41" s="106">
        <v>9.3299999999999994E-2</v>
      </c>
      <c r="Q41" s="106">
        <v>0.11</v>
      </c>
      <c r="R41" s="106">
        <v>0.128</v>
      </c>
      <c r="S41" s="106">
        <v>0.33239999999999997</v>
      </c>
      <c r="T41" s="106">
        <v>0.115</v>
      </c>
      <c r="U41" s="106">
        <v>0.14449999999999999</v>
      </c>
      <c r="V41" s="106">
        <v>0.10009999999999999</v>
      </c>
      <c r="W41" s="106">
        <v>0.1012</v>
      </c>
      <c r="X41" s="106">
        <v>0.18590000000000001</v>
      </c>
      <c r="Y41" s="106">
        <v>0.1298</v>
      </c>
      <c r="Z41" s="106">
        <v>0.1077</v>
      </c>
      <c r="AA41" s="106">
        <v>9.69E-2</v>
      </c>
      <c r="AB41" s="106">
        <v>8.1000000000000003E-2</v>
      </c>
      <c r="AC41" s="106">
        <v>0.15559999999999999</v>
      </c>
      <c r="AD41" s="106">
        <v>0.10730000000000001</v>
      </c>
      <c r="AE41" s="106">
        <v>0.127</v>
      </c>
      <c r="AF41" s="106">
        <v>0.43559999999999999</v>
      </c>
      <c r="AG41" s="106">
        <v>0.16200000000000001</v>
      </c>
      <c r="AH41" s="106">
        <v>0.1749</v>
      </c>
      <c r="AI41" s="106">
        <v>0.35</v>
      </c>
      <c r="AJ41" s="106">
        <v>0.1037</v>
      </c>
      <c r="AK41" s="106">
        <v>0.6552</v>
      </c>
      <c r="AL41" s="106">
        <v>0.1497</v>
      </c>
    </row>
    <row r="42" spans="1:38">
      <c r="A42" s="108" t="s">
        <v>586</v>
      </c>
      <c r="B42" s="106">
        <v>6.5600000000000006E-2</v>
      </c>
      <c r="C42" s="106">
        <v>0.19769999999999999</v>
      </c>
      <c r="D42" s="106">
        <v>0.2442</v>
      </c>
      <c r="E42" s="106">
        <v>0.1636</v>
      </c>
      <c r="F42" s="106">
        <v>0.25240000000000001</v>
      </c>
      <c r="G42" s="106">
        <v>8.0199999999999994E-2</v>
      </c>
      <c r="H42" s="106">
        <v>7.9799999999999996E-2</v>
      </c>
      <c r="I42" s="106">
        <v>0.19850000000000001</v>
      </c>
      <c r="J42" s="106">
        <v>0.17949999999999999</v>
      </c>
      <c r="K42" s="106">
        <v>0.1216</v>
      </c>
      <c r="L42" s="106">
        <v>0.14829999999999999</v>
      </c>
      <c r="M42" s="106">
        <v>5.9799999999999999E-2</v>
      </c>
      <c r="N42" s="106">
        <v>0.14360000000000001</v>
      </c>
      <c r="O42" s="106">
        <v>8.5599999999999996E-2</v>
      </c>
      <c r="P42" s="106">
        <v>0.17499999999999999</v>
      </c>
      <c r="Q42" s="106">
        <v>0.15440000000000001</v>
      </c>
      <c r="R42" s="106">
        <v>7.3599999999999999E-2</v>
      </c>
      <c r="S42" s="106">
        <v>0.1008</v>
      </c>
      <c r="T42" s="106">
        <v>7.0599999999999996E-2</v>
      </c>
      <c r="U42" s="106">
        <v>4.7500000000000001E-2</v>
      </c>
      <c r="V42" s="106">
        <v>7.1800000000000003E-2</v>
      </c>
      <c r="W42" s="106">
        <v>9.9400000000000002E-2</v>
      </c>
      <c r="X42" s="106">
        <v>6.4399999999999999E-2</v>
      </c>
      <c r="Y42" s="106">
        <v>8.5400000000000004E-2</v>
      </c>
      <c r="Z42" s="106">
        <v>0.27689999999999998</v>
      </c>
      <c r="AA42" s="106">
        <v>0.18770000000000001</v>
      </c>
      <c r="AB42" s="106">
        <v>8.2400000000000001E-2</v>
      </c>
      <c r="AC42" s="106">
        <v>0.1585</v>
      </c>
      <c r="AD42" s="106">
        <v>4.1799999999999997E-2</v>
      </c>
      <c r="AE42" s="106">
        <v>0.01</v>
      </c>
      <c r="AF42" s="106">
        <v>2.52E-2</v>
      </c>
      <c r="AG42" s="106">
        <v>4.1200000000000001E-2</v>
      </c>
      <c r="AH42" s="106">
        <v>0.13719999999999999</v>
      </c>
      <c r="AI42" s="106">
        <v>3.7999999999999999E-2</v>
      </c>
      <c r="AJ42" s="106">
        <v>0.11210000000000001</v>
      </c>
      <c r="AK42" s="106">
        <v>1.6999999999999999E-3</v>
      </c>
      <c r="AL42" s="106">
        <v>0.1168</v>
      </c>
    </row>
    <row r="43" spans="1:38">
      <c r="A43" s="108" t="s">
        <v>587</v>
      </c>
      <c r="B43" s="106">
        <v>4.07E-2</v>
      </c>
      <c r="C43" s="106">
        <v>8.7599999999999997E-2</v>
      </c>
      <c r="D43" s="106">
        <v>0.126</v>
      </c>
      <c r="E43" s="106">
        <v>7.3899999999999993E-2</v>
      </c>
      <c r="F43" s="106">
        <v>7.7999999999999996E-3</v>
      </c>
      <c r="G43" s="106">
        <v>3.8100000000000002E-2</v>
      </c>
      <c r="H43" s="106">
        <v>1.21E-2</v>
      </c>
      <c r="I43" s="106">
        <v>0</v>
      </c>
      <c r="J43" s="106">
        <v>4.4499999999999998E-2</v>
      </c>
      <c r="K43" s="106">
        <v>0</v>
      </c>
      <c r="L43" s="106">
        <v>1.01E-2</v>
      </c>
      <c r="M43" s="106">
        <v>2.2000000000000001E-3</v>
      </c>
      <c r="N43" s="106">
        <v>2.5700000000000001E-2</v>
      </c>
      <c r="O43" s="106">
        <v>5.9999999999999995E-4</v>
      </c>
      <c r="P43" s="106">
        <v>0.11940000000000001</v>
      </c>
      <c r="Q43" s="106">
        <v>2.4E-2</v>
      </c>
      <c r="R43" s="106">
        <v>2.9899999999999999E-2</v>
      </c>
      <c r="S43" s="106">
        <v>8.9999999999999998E-4</v>
      </c>
      <c r="T43" s="106">
        <v>4.1999999999999997E-3</v>
      </c>
      <c r="U43" s="106">
        <v>2.4899999999999999E-2</v>
      </c>
      <c r="V43" s="106">
        <v>0</v>
      </c>
      <c r="W43" s="106">
        <v>1E-4</v>
      </c>
      <c r="X43" s="106">
        <v>0</v>
      </c>
      <c r="Y43" s="106">
        <v>1.9300000000000001E-2</v>
      </c>
      <c r="Z43" s="106">
        <v>1.1999999999999999E-3</v>
      </c>
      <c r="AA43" s="106">
        <v>3.5299999999999998E-2</v>
      </c>
      <c r="AB43" s="106">
        <v>0</v>
      </c>
      <c r="AC43" s="106">
        <v>2.07E-2</v>
      </c>
      <c r="AD43" s="106">
        <v>7.1999999999999998E-3</v>
      </c>
      <c r="AE43" s="106">
        <v>0</v>
      </c>
      <c r="AF43" s="106">
        <v>1.06E-2</v>
      </c>
      <c r="AG43" s="106">
        <v>0</v>
      </c>
      <c r="AH43" s="106">
        <v>2.2800000000000001E-2</v>
      </c>
      <c r="AI43" s="106">
        <v>1.35E-2</v>
      </c>
      <c r="AJ43" s="106">
        <v>0</v>
      </c>
      <c r="AK43" s="106">
        <v>0</v>
      </c>
      <c r="AL43" s="106">
        <v>3.4000000000000002E-2</v>
      </c>
    </row>
    <row r="44" spans="1:38">
      <c r="A44" s="108" t="s">
        <v>588</v>
      </c>
      <c r="B44" s="106">
        <v>2.5999999999999999E-2</v>
      </c>
      <c r="C44" s="106">
        <v>3.56E-2</v>
      </c>
      <c r="D44" s="106">
        <v>0.1341</v>
      </c>
      <c r="E44" s="106">
        <v>6.3399999999999998E-2</v>
      </c>
      <c r="F44" s="106">
        <v>7.7499999999999999E-2</v>
      </c>
      <c r="G44" s="106">
        <v>3.6600000000000001E-2</v>
      </c>
      <c r="H44" s="106">
        <v>6.0000000000000001E-3</v>
      </c>
      <c r="I44" s="106">
        <v>7.9399999999999998E-2</v>
      </c>
      <c r="J44" s="106">
        <v>5.79E-2</v>
      </c>
      <c r="K44" s="106">
        <v>4.58E-2</v>
      </c>
      <c r="L44" s="106">
        <v>1.38E-2</v>
      </c>
      <c r="M44" s="106">
        <v>9.1000000000000004E-3</v>
      </c>
      <c r="N44" s="106">
        <v>2.3900000000000001E-2</v>
      </c>
      <c r="O44" s="106">
        <v>2.7900000000000001E-2</v>
      </c>
      <c r="P44" s="106">
        <v>0.1041</v>
      </c>
      <c r="Q44" s="106">
        <v>2.9700000000000001E-2</v>
      </c>
      <c r="R44" s="106">
        <v>2.5600000000000001E-2</v>
      </c>
      <c r="S44" s="106">
        <v>4.1700000000000001E-2</v>
      </c>
      <c r="T44" s="106">
        <v>9.4999999999999998E-3</v>
      </c>
      <c r="U44" s="106">
        <v>1.4500000000000001E-2</v>
      </c>
      <c r="V44" s="106">
        <v>5.0000000000000001E-4</v>
      </c>
      <c r="W44" s="106">
        <v>1.9E-2</v>
      </c>
      <c r="X44" s="106">
        <v>1.66E-2</v>
      </c>
      <c r="Y44" s="106">
        <v>2.0999999999999999E-3</v>
      </c>
      <c r="Z44" s="106">
        <v>7.4099999999999999E-2</v>
      </c>
      <c r="AA44" s="106">
        <v>2.81E-2</v>
      </c>
      <c r="AB44" s="106">
        <v>2.5100000000000001E-2</v>
      </c>
      <c r="AC44" s="106">
        <v>5.0799999999999998E-2</v>
      </c>
      <c r="AD44" s="106">
        <v>5.5999999999999999E-3</v>
      </c>
      <c r="AE44" s="106">
        <v>5.0000000000000001E-3</v>
      </c>
      <c r="AF44" s="106">
        <v>1.0200000000000001E-2</v>
      </c>
      <c r="AG44" s="106">
        <v>1.1000000000000001E-3</v>
      </c>
      <c r="AH44" s="106">
        <v>2.4400000000000002E-2</v>
      </c>
      <c r="AI44" s="106">
        <v>1.5100000000000001E-2</v>
      </c>
      <c r="AJ44" s="106">
        <v>4.1700000000000001E-2</v>
      </c>
      <c r="AK44" s="106">
        <v>0</v>
      </c>
      <c r="AL44" s="106">
        <v>3.8100000000000002E-2</v>
      </c>
    </row>
    <row r="45" spans="1:38">
      <c r="A45" s="108" t="s">
        <v>589</v>
      </c>
      <c r="B45" s="106">
        <v>0.19839999999999999</v>
      </c>
      <c r="C45" s="106">
        <v>0.1414</v>
      </c>
      <c r="D45" s="106">
        <v>0.2117</v>
      </c>
      <c r="E45" s="106">
        <v>0.13250000000000001</v>
      </c>
      <c r="F45" s="106">
        <v>0.3014</v>
      </c>
      <c r="G45" s="106">
        <v>0.28849999999999998</v>
      </c>
      <c r="H45" s="106">
        <v>0.19139999999999999</v>
      </c>
      <c r="I45" s="106">
        <v>0.22120000000000001</v>
      </c>
      <c r="J45" s="106">
        <v>0.21759999999999999</v>
      </c>
      <c r="K45" s="106">
        <v>0.2949</v>
      </c>
      <c r="L45" s="106">
        <v>0.25929999999999997</v>
      </c>
      <c r="M45" s="106">
        <v>0.24129999999999999</v>
      </c>
      <c r="N45" s="106">
        <v>0.1709</v>
      </c>
      <c r="O45" s="106">
        <v>0.15959999999999999</v>
      </c>
      <c r="P45" s="106">
        <v>0.1313</v>
      </c>
      <c r="Q45" s="106">
        <v>0.1547</v>
      </c>
      <c r="R45" s="106">
        <v>0.20930000000000001</v>
      </c>
      <c r="S45" s="106">
        <v>0.37030000000000002</v>
      </c>
      <c r="T45" s="106">
        <v>0.15590000000000001</v>
      </c>
      <c r="U45" s="106">
        <v>0.1744</v>
      </c>
      <c r="V45" s="106">
        <v>0.15340000000000001</v>
      </c>
      <c r="W45" s="106">
        <v>0.18229999999999999</v>
      </c>
      <c r="X45" s="106">
        <v>0.2382</v>
      </c>
      <c r="Y45" s="106">
        <v>0.1525</v>
      </c>
      <c r="Z45" s="106">
        <v>0.1457</v>
      </c>
      <c r="AA45" s="106">
        <v>0.13300000000000001</v>
      </c>
      <c r="AB45" s="106">
        <v>0.1216</v>
      </c>
      <c r="AC45" s="106">
        <v>0.18229999999999999</v>
      </c>
      <c r="AD45" s="106">
        <v>0.1166</v>
      </c>
      <c r="AE45" s="106">
        <v>0.1893</v>
      </c>
      <c r="AF45" s="106">
        <v>0.5494</v>
      </c>
      <c r="AG45" s="106">
        <v>0.18679999999999999</v>
      </c>
      <c r="AH45" s="106">
        <v>0.22520000000000001</v>
      </c>
      <c r="AI45" s="106">
        <v>0.41920000000000002</v>
      </c>
      <c r="AJ45" s="106">
        <v>0.1235</v>
      </c>
      <c r="AK45" s="106">
        <v>0.71640000000000004</v>
      </c>
      <c r="AL45" s="106">
        <v>0.19339999999999999</v>
      </c>
    </row>
    <row r="46" spans="1:38">
      <c r="A46" s="109" t="s">
        <v>590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row>
    <row r="47" spans="1:38">
      <c r="A47" s="108" t="s">
        <v>591</v>
      </c>
      <c r="B47" s="106">
        <v>0.70469999999999999</v>
      </c>
      <c r="C47" s="106">
        <v>0.76290000000000002</v>
      </c>
      <c r="D47" s="106">
        <v>0.81120000000000003</v>
      </c>
      <c r="E47" s="106">
        <v>0.74180000000000001</v>
      </c>
      <c r="F47" s="106">
        <v>0.85089999999999999</v>
      </c>
      <c r="G47" s="106">
        <v>0.82</v>
      </c>
      <c r="H47" s="106">
        <v>0.86599999999999999</v>
      </c>
      <c r="I47" s="106">
        <v>0.84950000000000003</v>
      </c>
      <c r="J47" s="106">
        <v>0.79490000000000005</v>
      </c>
      <c r="K47" s="106">
        <v>0.84299999999999997</v>
      </c>
      <c r="L47" s="106">
        <v>0.86360000000000003</v>
      </c>
      <c r="M47" s="106">
        <v>0.92469999999999997</v>
      </c>
      <c r="N47" s="106">
        <v>0.80200000000000005</v>
      </c>
      <c r="O47" s="106">
        <v>0.79069999999999996</v>
      </c>
      <c r="P47" s="106">
        <v>0.76600000000000001</v>
      </c>
      <c r="Q47" s="106">
        <v>0.77410000000000001</v>
      </c>
      <c r="R47" s="106">
        <v>0.84289999999999998</v>
      </c>
      <c r="S47" s="106">
        <v>0.80300000000000005</v>
      </c>
      <c r="T47" s="106">
        <v>0.8861</v>
      </c>
      <c r="U47" s="106">
        <v>0.77600000000000002</v>
      </c>
      <c r="V47" s="106">
        <v>0.84009999999999996</v>
      </c>
      <c r="W47" s="106">
        <v>0.91620000000000001</v>
      </c>
      <c r="X47" s="106">
        <v>0.75939999999999996</v>
      </c>
      <c r="Y47" s="106">
        <v>0.85660000000000003</v>
      </c>
      <c r="Z47" s="106">
        <v>0.83879999999999999</v>
      </c>
      <c r="AA47" s="106">
        <v>0.85489999999999999</v>
      </c>
      <c r="AB47" s="106">
        <v>0.873</v>
      </c>
      <c r="AC47" s="106">
        <v>0.77329999999999999</v>
      </c>
      <c r="AD47" s="106">
        <v>0.81910000000000005</v>
      </c>
      <c r="AE47" s="106">
        <v>0.87639999999999996</v>
      </c>
      <c r="AF47" s="106">
        <v>0.82130000000000003</v>
      </c>
      <c r="AG47" s="106">
        <v>0.87090000000000001</v>
      </c>
      <c r="AH47" s="106">
        <v>0.81969999999999998</v>
      </c>
      <c r="AI47" s="106">
        <v>0.76229999999999998</v>
      </c>
      <c r="AJ47" s="106">
        <v>0.80330000000000001</v>
      </c>
      <c r="AK47" s="106">
        <v>0.87909999999999999</v>
      </c>
      <c r="AL47" s="106">
        <v>0.79920000000000002</v>
      </c>
    </row>
    <row r="48" spans="1:38">
      <c r="A48" s="108" t="s">
        <v>592</v>
      </c>
      <c r="B48" s="106">
        <v>0.84789999999999999</v>
      </c>
      <c r="C48" s="106">
        <v>0.93379999999999996</v>
      </c>
      <c r="D48" s="106">
        <v>0.91869999999999996</v>
      </c>
      <c r="E48" s="106">
        <v>0.91300000000000003</v>
      </c>
      <c r="F48" s="106">
        <v>0.95960000000000001</v>
      </c>
      <c r="G48" s="106">
        <v>0.92689999999999995</v>
      </c>
      <c r="H48" s="106">
        <v>0.90559999999999996</v>
      </c>
      <c r="I48" s="106">
        <v>0.94010000000000005</v>
      </c>
      <c r="J48" s="106">
        <v>0.88590000000000002</v>
      </c>
      <c r="K48" s="106">
        <v>0.94320000000000004</v>
      </c>
      <c r="L48" s="106">
        <v>0.91859999999999997</v>
      </c>
      <c r="M48" s="106">
        <v>0.93379999999999996</v>
      </c>
      <c r="N48" s="106">
        <v>0.9446</v>
      </c>
      <c r="O48" s="106">
        <v>0.9446</v>
      </c>
      <c r="P48" s="106">
        <v>0.94569999999999999</v>
      </c>
      <c r="Q48" s="106">
        <v>0.94410000000000005</v>
      </c>
      <c r="R48" s="106">
        <v>0.89449999999999996</v>
      </c>
      <c r="S48" s="106">
        <v>0.84189999999999998</v>
      </c>
      <c r="T48" s="106">
        <v>0.90249999999999997</v>
      </c>
      <c r="U48" s="106">
        <v>0.95820000000000005</v>
      </c>
      <c r="V48" s="106">
        <v>0.92900000000000005</v>
      </c>
      <c r="W48" s="106">
        <v>0.9335</v>
      </c>
      <c r="X48" s="106">
        <v>0.92400000000000004</v>
      </c>
      <c r="Y48" s="106">
        <v>0.93469999999999998</v>
      </c>
      <c r="Z48" s="106">
        <v>0.94689999999999996</v>
      </c>
      <c r="AA48" s="106">
        <v>0.93740000000000001</v>
      </c>
      <c r="AB48" s="106">
        <v>0.93230000000000002</v>
      </c>
      <c r="AC48" s="106">
        <v>0.93459999999999999</v>
      </c>
      <c r="AD48" s="106">
        <v>0.94399999999999995</v>
      </c>
      <c r="AE48" s="106">
        <v>0.9204</v>
      </c>
      <c r="AF48" s="106">
        <v>0.84519999999999995</v>
      </c>
      <c r="AG48" s="106">
        <v>0.95</v>
      </c>
      <c r="AH48" s="106">
        <v>0.93369999999999997</v>
      </c>
      <c r="AI48" s="106">
        <v>0.78520000000000001</v>
      </c>
      <c r="AJ48" s="106">
        <v>0.9446</v>
      </c>
      <c r="AK48" s="106">
        <v>0.68679999999999997</v>
      </c>
      <c r="AL48" s="106">
        <v>0.91049999999999998</v>
      </c>
    </row>
    <row r="49" spans="1:38">
      <c r="A49" s="108" t="s">
        <v>593</v>
      </c>
      <c r="B49" s="106">
        <v>-7.0999999999999994E-2</v>
      </c>
      <c r="C49" s="106">
        <v>-8.4500000000000006E-2</v>
      </c>
      <c r="D49" s="106">
        <v>2.87E-2</v>
      </c>
      <c r="E49" s="106">
        <v>-9.4100000000000003E-2</v>
      </c>
      <c r="F49" s="106">
        <v>8.8300000000000003E-2</v>
      </c>
      <c r="G49" s="106">
        <v>9.1600000000000001E-2</v>
      </c>
      <c r="H49" s="106">
        <v>0.14280000000000001</v>
      </c>
      <c r="I49" s="106">
        <v>0.10730000000000001</v>
      </c>
      <c r="J49" s="106">
        <v>7.9500000000000001E-2</v>
      </c>
      <c r="K49" s="106">
        <v>0.15440000000000001</v>
      </c>
      <c r="L49" s="106">
        <v>0.17760000000000001</v>
      </c>
      <c r="M49" s="106">
        <v>0.24709999999999999</v>
      </c>
      <c r="N49" s="106">
        <v>-1.0200000000000001E-2</v>
      </c>
      <c r="O49" s="106">
        <v>-4.2299999999999997E-2</v>
      </c>
      <c r="P49" s="106">
        <v>-0.1067</v>
      </c>
      <c r="Q49" s="106">
        <v>-7.8700000000000006E-2</v>
      </c>
      <c r="R49" s="106">
        <v>8.0600000000000005E-2</v>
      </c>
      <c r="S49" s="106">
        <v>0.42859999999999998</v>
      </c>
      <c r="T49" s="106">
        <v>0.1094</v>
      </c>
      <c r="U49" s="106">
        <v>-5.33E-2</v>
      </c>
      <c r="V49" s="106">
        <v>5.0000000000000001E-3</v>
      </c>
      <c r="W49" s="106">
        <v>9.2100000000000001E-2</v>
      </c>
      <c r="X49" s="106">
        <v>9.5999999999999992E-3</v>
      </c>
      <c r="Y49" s="106">
        <v>5.3199999999999997E-2</v>
      </c>
      <c r="Z49" s="106">
        <v>-7.1999999999999998E-3</v>
      </c>
      <c r="AA49" s="106">
        <v>9.7999999999999997E-3</v>
      </c>
      <c r="AB49" s="106">
        <v>1.8800000000000001E-2</v>
      </c>
      <c r="AC49" s="106">
        <v>-2.01E-2</v>
      </c>
      <c r="AD49" s="106">
        <v>-2.8000000000000001E-2</v>
      </c>
      <c r="AE49" s="106">
        <v>9.06E-2</v>
      </c>
      <c r="AF49" s="106">
        <v>0.7218</v>
      </c>
      <c r="AG49" s="106">
        <v>9.3799999999999994E-2</v>
      </c>
      <c r="AH49" s="106">
        <v>6.4000000000000001E-2</v>
      </c>
      <c r="AI49" s="106">
        <v>0.49359999999999998</v>
      </c>
      <c r="AJ49" s="106">
        <v>-5.1299999999999998E-2</v>
      </c>
      <c r="AK49" s="106">
        <v>2.7124000000000001</v>
      </c>
      <c r="AL49" s="106">
        <v>1.55E-2</v>
      </c>
    </row>
    <row r="50" spans="1:38" ht="15.75" thickBot="1">
      <c r="A50" s="289" t="s">
        <v>594</v>
      </c>
      <c r="B50" s="112">
        <v>1.6717</v>
      </c>
      <c r="C50" s="112">
        <v>2.2012999999999998</v>
      </c>
      <c r="D50" s="112">
        <v>1.3328</v>
      </c>
      <c r="E50" s="112">
        <v>2.5021</v>
      </c>
      <c r="F50" s="112">
        <v>0.80500000000000005</v>
      </c>
      <c r="G50" s="112">
        <v>0.94930000000000003</v>
      </c>
      <c r="H50" s="112">
        <v>0.82079999999999997</v>
      </c>
      <c r="I50" s="112">
        <v>0.81820000000000004</v>
      </c>
      <c r="J50" s="112">
        <v>1.2151000000000001</v>
      </c>
      <c r="K50" s="112">
        <v>0.69530000000000003</v>
      </c>
      <c r="L50" s="112">
        <v>0.67649999999999999</v>
      </c>
      <c r="M50" s="112">
        <v>0.36580000000000001</v>
      </c>
      <c r="N50" s="112">
        <v>1.3924000000000001</v>
      </c>
      <c r="O50" s="112">
        <v>1.6627000000000001</v>
      </c>
      <c r="P50" s="112">
        <v>2.5093000000000001</v>
      </c>
      <c r="Q50" s="112">
        <v>2.0529999999999999</v>
      </c>
      <c r="R50" s="112">
        <v>1.2269000000000001</v>
      </c>
      <c r="S50" s="112">
        <v>0.59279999999999999</v>
      </c>
      <c r="T50" s="112">
        <v>0.99039999999999995</v>
      </c>
      <c r="U50" s="112">
        <v>1.5494000000000001</v>
      </c>
      <c r="V50" s="112">
        <v>1.5965</v>
      </c>
      <c r="W50" s="112">
        <v>0.82779999999999998</v>
      </c>
      <c r="X50" s="112">
        <v>1.2941</v>
      </c>
      <c r="Y50" s="112">
        <v>1.1044</v>
      </c>
      <c r="Z50" s="112">
        <v>1.4966999999999999</v>
      </c>
      <c r="AA50" s="112">
        <v>1.4982</v>
      </c>
      <c r="AB50" s="112">
        <v>1.5693999999999999</v>
      </c>
      <c r="AC50" s="112">
        <v>1.4565999999999999</v>
      </c>
      <c r="AD50" s="112">
        <v>1.6855</v>
      </c>
      <c r="AE50" s="112">
        <v>0.97350000000000003</v>
      </c>
      <c r="AF50" s="112">
        <v>0.41010000000000002</v>
      </c>
      <c r="AG50" s="112">
        <v>0.7974</v>
      </c>
      <c r="AH50" s="112">
        <v>1.0309999999999999</v>
      </c>
      <c r="AI50" s="112">
        <v>0.67920000000000003</v>
      </c>
      <c r="AJ50" s="112">
        <v>1.8978999999999999</v>
      </c>
      <c r="AK50" s="112">
        <v>0.1845</v>
      </c>
      <c r="AL50" s="112">
        <v>1.3413999999999999</v>
      </c>
    </row>
    <row r="51" spans="1:38" ht="15.75" thickTop="1">
      <c r="A51" s="797" t="s">
        <v>595</v>
      </c>
      <c r="B51" s="797"/>
      <c r="C51" s="797"/>
      <c r="D51" s="797"/>
      <c r="E51" s="797"/>
      <c r="F51" s="797"/>
      <c r="G51" s="797"/>
      <c r="H51" s="797"/>
      <c r="I51" s="797"/>
      <c r="J51" s="797"/>
      <c r="K51" s="797"/>
      <c r="L51" s="797"/>
      <c r="M51" s="797"/>
      <c r="N51" s="797"/>
      <c r="O51" s="797"/>
      <c r="P51" s="797"/>
      <c r="Q51" s="797"/>
      <c r="R51" s="797"/>
      <c r="S51" s="797"/>
      <c r="T51" s="797"/>
      <c r="U51" s="797"/>
      <c r="V51" s="797"/>
      <c r="W51" s="797"/>
      <c r="X51" s="797"/>
      <c r="Y51" s="797"/>
      <c r="Z51" s="797"/>
      <c r="AA51" s="797"/>
      <c r="AB51" s="797"/>
      <c r="AC51" s="797"/>
      <c r="AD51" s="797"/>
      <c r="AE51" s="797"/>
      <c r="AF51" s="797"/>
      <c r="AG51" s="797"/>
      <c r="AH51" s="797"/>
      <c r="AI51" s="797"/>
      <c r="AJ51" s="797"/>
      <c r="AK51" s="797"/>
      <c r="AL51" s="797"/>
    </row>
    <row r="52" spans="1:38" ht="37.5" customHeight="1">
      <c r="A52" s="757" t="s">
        <v>596</v>
      </c>
      <c r="B52" s="757"/>
      <c r="C52" s="757"/>
      <c r="D52" s="757"/>
      <c r="E52" s="757"/>
      <c r="F52" s="757"/>
      <c r="G52" s="757"/>
      <c r="H52" s="757"/>
      <c r="I52" s="757"/>
      <c r="J52" s="757"/>
      <c r="K52" s="757"/>
      <c r="L52" s="757"/>
      <c r="M52" s="757"/>
      <c r="N52" s="757"/>
      <c r="O52" s="757"/>
      <c r="P52" s="757"/>
      <c r="Q52" s="757"/>
      <c r="R52" s="757"/>
      <c r="S52" s="757"/>
      <c r="T52" s="757"/>
      <c r="U52" s="757"/>
      <c r="V52" s="757"/>
      <c r="W52" s="757"/>
      <c r="X52" s="757"/>
      <c r="Y52" s="757"/>
      <c r="Z52" s="757"/>
      <c r="AA52" s="757"/>
      <c r="AB52" s="757"/>
      <c r="AC52" s="757"/>
      <c r="AD52" s="757"/>
      <c r="AE52" s="757"/>
      <c r="AF52" s="757"/>
      <c r="AG52" s="757"/>
      <c r="AH52" s="757"/>
      <c r="AI52" s="757"/>
      <c r="AJ52" s="757"/>
      <c r="AK52" s="757"/>
      <c r="AL52" s="757"/>
    </row>
    <row r="53" spans="1:38" ht="26.25" customHeight="1">
      <c r="A53" s="757" t="s">
        <v>597</v>
      </c>
      <c r="B53" s="757"/>
      <c r="C53" s="757"/>
      <c r="D53" s="757"/>
      <c r="E53" s="757"/>
      <c r="F53" s="757"/>
      <c r="G53" s="757"/>
      <c r="H53" s="757"/>
      <c r="I53" s="757"/>
      <c r="J53" s="757"/>
      <c r="K53" s="757"/>
      <c r="L53" s="757"/>
      <c r="M53" s="757"/>
      <c r="N53" s="757"/>
      <c r="O53" s="757"/>
      <c r="P53" s="757"/>
      <c r="Q53" s="757"/>
      <c r="R53" s="757"/>
      <c r="S53" s="757"/>
      <c r="T53" s="757"/>
      <c r="U53" s="757"/>
      <c r="V53" s="757"/>
      <c r="W53" s="757"/>
      <c r="X53" s="757"/>
      <c r="Y53" s="757"/>
      <c r="Z53" s="757"/>
      <c r="AA53" s="757"/>
      <c r="AB53" s="757"/>
      <c r="AC53" s="757"/>
      <c r="AD53" s="757"/>
      <c r="AE53" s="757"/>
      <c r="AF53" s="757"/>
      <c r="AG53" s="757"/>
      <c r="AH53" s="757"/>
      <c r="AI53" s="757"/>
      <c r="AJ53" s="757"/>
      <c r="AK53" s="757"/>
      <c r="AL53" s="757"/>
    </row>
    <row r="54" spans="1:38">
      <c r="A54" s="755" t="s">
        <v>598</v>
      </c>
      <c r="B54" s="755"/>
      <c r="C54" s="755"/>
      <c r="D54" s="755"/>
      <c r="E54" s="755"/>
      <c r="F54" s="755"/>
      <c r="G54" s="755"/>
      <c r="H54" s="755"/>
      <c r="I54" s="755"/>
      <c r="J54" s="755"/>
      <c r="K54" s="755"/>
      <c r="L54" s="755"/>
      <c r="M54" s="755"/>
      <c r="N54" s="755"/>
      <c r="O54" s="755"/>
      <c r="P54" s="755"/>
      <c r="Q54" s="755"/>
      <c r="R54" s="755"/>
      <c r="S54" s="755"/>
      <c r="T54" s="755"/>
      <c r="U54" s="755"/>
      <c r="V54" s="755"/>
      <c r="W54" s="755"/>
      <c r="X54" s="755"/>
      <c r="Y54" s="755"/>
      <c r="Z54" s="755"/>
      <c r="AA54" s="755"/>
      <c r="AB54" s="755"/>
      <c r="AC54" s="755"/>
      <c r="AD54" s="755"/>
      <c r="AE54" s="755"/>
      <c r="AF54" s="755"/>
      <c r="AG54" s="755"/>
      <c r="AH54" s="755"/>
      <c r="AI54" s="755"/>
      <c r="AJ54" s="755"/>
      <c r="AK54" s="755"/>
      <c r="AL54" s="755"/>
    </row>
    <row r="55" spans="1:38">
      <c r="A55" s="755" t="s">
        <v>599</v>
      </c>
      <c r="B55" s="755"/>
      <c r="C55" s="755"/>
      <c r="D55" s="755"/>
      <c r="E55" s="755"/>
      <c r="F55" s="755"/>
      <c r="G55" s="755"/>
      <c r="H55" s="755"/>
      <c r="I55" s="755"/>
      <c r="J55" s="755"/>
      <c r="K55" s="755"/>
      <c r="L55" s="755"/>
      <c r="M55" s="755"/>
      <c r="N55" s="755"/>
      <c r="O55" s="755"/>
      <c r="P55" s="755"/>
      <c r="Q55" s="755"/>
      <c r="R55" s="755"/>
      <c r="S55" s="755"/>
      <c r="T55" s="755"/>
      <c r="U55" s="755"/>
      <c r="V55" s="755"/>
      <c r="W55" s="755"/>
      <c r="X55" s="755"/>
      <c r="Y55" s="755"/>
      <c r="Z55" s="755"/>
      <c r="AA55" s="755"/>
      <c r="AB55" s="755"/>
      <c r="AC55" s="755"/>
      <c r="AD55" s="755"/>
      <c r="AE55" s="755"/>
      <c r="AF55" s="755"/>
      <c r="AG55" s="755"/>
      <c r="AH55" s="755"/>
      <c r="AI55" s="755"/>
      <c r="AJ55" s="755"/>
      <c r="AK55" s="755"/>
      <c r="AL55" s="755"/>
    </row>
    <row r="56" spans="1:38">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row>
    <row r="57" spans="1:38" ht="25.5">
      <c r="A57" s="159"/>
      <c r="B57" s="67" t="s">
        <v>70</v>
      </c>
      <c r="C57" s="67" t="s">
        <v>72</v>
      </c>
      <c r="D57" s="67" t="s">
        <v>74</v>
      </c>
      <c r="E57" s="67" t="s">
        <v>118</v>
      </c>
      <c r="F57" s="67" t="s">
        <v>76</v>
      </c>
      <c r="G57" s="67" t="s">
        <v>78</v>
      </c>
      <c r="H57" s="68" t="s">
        <v>112</v>
      </c>
      <c r="I57" s="68" t="s">
        <v>80</v>
      </c>
      <c r="J57" s="68" t="s">
        <v>82</v>
      </c>
      <c r="K57" s="67" t="s">
        <v>84</v>
      </c>
      <c r="L57" s="67" t="s">
        <v>86</v>
      </c>
      <c r="M57" s="67" t="s">
        <v>88</v>
      </c>
      <c r="N57" s="67" t="s">
        <v>100</v>
      </c>
      <c r="O57" s="67" t="s">
        <v>96</v>
      </c>
      <c r="P57" s="68" t="s">
        <v>114</v>
      </c>
      <c r="Q57" s="68" t="s">
        <v>98</v>
      </c>
      <c r="R57" s="68" t="s">
        <v>94</v>
      </c>
      <c r="S57" s="67" t="s">
        <v>90</v>
      </c>
      <c r="T57" s="67" t="s">
        <v>116</v>
      </c>
      <c r="U57" s="67" t="s">
        <v>92</v>
      </c>
      <c r="V57" s="67" t="s">
        <v>108</v>
      </c>
      <c r="W57" s="67" t="s">
        <v>110</v>
      </c>
      <c r="X57" s="68" t="s">
        <v>106</v>
      </c>
      <c r="Y57" s="68" t="s">
        <v>104</v>
      </c>
      <c r="Z57" s="68" t="s">
        <v>102</v>
      </c>
      <c r="AA57" s="67" t="s">
        <v>120</v>
      </c>
      <c r="AB57" s="67" t="s">
        <v>121</v>
      </c>
      <c r="AC57" s="67" t="s">
        <v>122</v>
      </c>
      <c r="AD57" s="67" t="s">
        <v>123</v>
      </c>
      <c r="AE57" s="68" t="s">
        <v>125</v>
      </c>
      <c r="AF57" s="68" t="s">
        <v>550</v>
      </c>
      <c r="AG57" s="68" t="s">
        <v>1474</v>
      </c>
      <c r="AH57" s="68" t="s">
        <v>1491</v>
      </c>
      <c r="AI57" s="68" t="s">
        <v>1492</v>
      </c>
      <c r="AJ57" s="68" t="s">
        <v>1509</v>
      </c>
      <c r="AK57" s="68" t="s">
        <v>1510</v>
      </c>
      <c r="AL57" s="68" t="s">
        <v>551</v>
      </c>
    </row>
    <row r="58" spans="1:3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row>
    <row r="59" spans="1:38">
      <c r="A59" s="109" t="s">
        <v>600</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row>
    <row r="60" spans="1:38">
      <c r="A60" s="108" t="s">
        <v>601</v>
      </c>
      <c r="B60" s="160">
        <v>5.8200000000000002E-2</v>
      </c>
      <c r="C60" s="160">
        <v>6.4299999999999996E-2</v>
      </c>
      <c r="D60" s="160">
        <v>6.3200000000000006E-2</v>
      </c>
      <c r="E60" s="160">
        <v>6.2100000000000002E-2</v>
      </c>
      <c r="F60" s="160">
        <v>6.9199999999999998E-2</v>
      </c>
      <c r="G60" s="160">
        <v>4.53E-2</v>
      </c>
      <c r="H60" s="160">
        <v>8.5199999999999998E-2</v>
      </c>
      <c r="I60" s="160">
        <v>6.4600000000000005E-2</v>
      </c>
      <c r="J60" s="160">
        <v>5.7000000000000002E-2</v>
      </c>
      <c r="K60" s="160">
        <v>5.67E-2</v>
      </c>
      <c r="L60" s="160">
        <v>5.8900000000000001E-2</v>
      </c>
      <c r="M60" s="160">
        <v>6.3100000000000003E-2</v>
      </c>
      <c r="N60" s="160">
        <v>0.1008</v>
      </c>
      <c r="O60" s="160">
        <v>6.8599999999999994E-2</v>
      </c>
      <c r="P60" s="160">
        <v>6.4899999999999999E-2</v>
      </c>
      <c r="Q60" s="160">
        <v>6.9199999999999998E-2</v>
      </c>
      <c r="R60" s="160">
        <v>6.1600000000000002E-2</v>
      </c>
      <c r="S60" s="160">
        <v>0.1212</v>
      </c>
      <c r="T60" s="160">
        <v>7.2800000000000004E-2</v>
      </c>
      <c r="U60" s="160">
        <v>8.0799999999999997E-2</v>
      </c>
      <c r="V60" s="160">
        <v>5.4600000000000003E-2</v>
      </c>
      <c r="W60" s="160">
        <v>5.7299999999999997E-2</v>
      </c>
      <c r="X60" s="160">
        <v>6.3E-2</v>
      </c>
      <c r="Y60" s="160">
        <v>7.7799999999999994E-2</v>
      </c>
      <c r="Z60" s="160">
        <v>5.2600000000000001E-2</v>
      </c>
      <c r="AA60" s="160">
        <v>5.6899999999999999E-2</v>
      </c>
      <c r="AB60" s="160">
        <v>4.41E-2</v>
      </c>
      <c r="AC60" s="160">
        <v>7.4800000000000005E-2</v>
      </c>
      <c r="AD60" s="160">
        <v>0.1183</v>
      </c>
      <c r="AE60" s="652">
        <v>7.7799999999999994E-2</v>
      </c>
      <c r="AF60" s="160">
        <v>8.6599999999999996E-2</v>
      </c>
      <c r="AG60" s="160">
        <v>7.1300000000000002E-2</v>
      </c>
      <c r="AH60" s="160">
        <v>8.0299999999999996E-2</v>
      </c>
      <c r="AI60" s="160">
        <v>9.6199999999999994E-2</v>
      </c>
      <c r="AJ60" s="160">
        <v>6.7799999999999999E-2</v>
      </c>
      <c r="AK60" s="160">
        <v>0.16170000000000001</v>
      </c>
      <c r="AL60" s="160">
        <v>6.5000000000000002E-2</v>
      </c>
    </row>
    <row r="61" spans="1:38">
      <c r="A61" s="108" t="s">
        <v>602</v>
      </c>
      <c r="B61" s="160">
        <v>6.2399999999999997E-2</v>
      </c>
      <c r="C61" s="160">
        <v>6.9199999999999998E-2</v>
      </c>
      <c r="D61" s="160">
        <v>6.4000000000000001E-2</v>
      </c>
      <c r="E61" s="160">
        <v>6.9400000000000003E-2</v>
      </c>
      <c r="F61" s="160">
        <v>5.8000000000000003E-2</v>
      </c>
      <c r="G61" s="160">
        <v>5.4100000000000002E-2</v>
      </c>
      <c r="H61" s="160">
        <v>8.77E-2</v>
      </c>
      <c r="I61" s="160">
        <v>6.6199999999999995E-2</v>
      </c>
      <c r="J61" s="160">
        <v>5.6399999999999999E-2</v>
      </c>
      <c r="K61" s="160">
        <v>5.7799999999999997E-2</v>
      </c>
      <c r="L61" s="160">
        <v>5.9900000000000002E-2</v>
      </c>
      <c r="M61" s="160">
        <v>6.3399999999999998E-2</v>
      </c>
      <c r="N61" s="160">
        <v>0.1062</v>
      </c>
      <c r="O61" s="160">
        <v>7.4399999999999994E-2</v>
      </c>
      <c r="P61" s="160">
        <v>6.4100000000000004E-2</v>
      </c>
      <c r="Q61" s="160">
        <v>7.0400000000000004E-2</v>
      </c>
      <c r="R61" s="160">
        <v>6.0900000000000003E-2</v>
      </c>
      <c r="S61" s="160">
        <v>0.12039999999999999</v>
      </c>
      <c r="T61" s="160">
        <v>7.4499999999999997E-2</v>
      </c>
      <c r="U61" s="160">
        <v>8.3400000000000002E-2</v>
      </c>
      <c r="V61" s="160">
        <v>5.6300000000000003E-2</v>
      </c>
      <c r="W61" s="160">
        <v>5.8099999999999999E-2</v>
      </c>
      <c r="X61" s="160">
        <v>6.2899999999999998E-2</v>
      </c>
      <c r="Y61" s="160">
        <v>7.8100000000000003E-2</v>
      </c>
      <c r="Z61" s="160">
        <v>5.5300000000000002E-2</v>
      </c>
      <c r="AA61" s="160">
        <v>5.9200000000000003E-2</v>
      </c>
      <c r="AB61" s="160">
        <v>4.4299999999999999E-2</v>
      </c>
      <c r="AC61" s="160">
        <v>7.9799999999999996E-2</v>
      </c>
      <c r="AD61" s="160">
        <v>0.1226</v>
      </c>
      <c r="AE61" s="160">
        <v>7.8299999999999995E-2</v>
      </c>
      <c r="AF61" s="160">
        <v>7.9899999999999999E-2</v>
      </c>
      <c r="AG61" s="160">
        <v>7.2800000000000004E-2</v>
      </c>
      <c r="AH61" s="160">
        <v>8.1299999999999997E-2</v>
      </c>
      <c r="AI61" s="160">
        <v>9.6699999999999994E-2</v>
      </c>
      <c r="AJ61" s="160">
        <v>7.5999999999999998E-2</v>
      </c>
      <c r="AK61" s="160">
        <v>0.1628</v>
      </c>
      <c r="AL61" s="160">
        <v>6.7500000000000004E-2</v>
      </c>
    </row>
    <row r="62" spans="1:38">
      <c r="A62" s="108" t="s">
        <v>603</v>
      </c>
      <c r="B62" s="160">
        <v>5.6300000000000003E-2</v>
      </c>
      <c r="C62" s="160">
        <v>6.54E-2</v>
      </c>
      <c r="D62" s="160">
        <v>5.7299999999999997E-2</v>
      </c>
      <c r="E62" s="160">
        <v>6.6799999999999998E-2</v>
      </c>
      <c r="F62" s="160">
        <v>5.9900000000000002E-2</v>
      </c>
      <c r="G62" s="160">
        <v>5.3699999999999998E-2</v>
      </c>
      <c r="H62" s="160">
        <v>9.0200000000000002E-2</v>
      </c>
      <c r="I62" s="160">
        <v>5.8400000000000001E-2</v>
      </c>
      <c r="J62" s="160">
        <v>5.9900000000000002E-2</v>
      </c>
      <c r="K62" s="160">
        <v>5.5800000000000002E-2</v>
      </c>
      <c r="L62" s="160">
        <v>6.0600000000000001E-2</v>
      </c>
      <c r="M62" s="160">
        <v>6.6000000000000003E-2</v>
      </c>
      <c r="N62" s="160">
        <v>0.10639999999999999</v>
      </c>
      <c r="O62" s="160">
        <v>6.9599999999999995E-2</v>
      </c>
      <c r="P62" s="160">
        <v>5.6000000000000001E-2</v>
      </c>
      <c r="Q62" s="160">
        <v>6.6900000000000001E-2</v>
      </c>
      <c r="R62" s="160">
        <v>5.4100000000000002E-2</v>
      </c>
      <c r="S62" s="160">
        <v>0.1048</v>
      </c>
      <c r="T62" s="160">
        <v>7.3499999999999996E-2</v>
      </c>
      <c r="U62" s="160">
        <v>8.3699999999999997E-2</v>
      </c>
      <c r="V62" s="160">
        <v>5.5800000000000002E-2</v>
      </c>
      <c r="W62" s="160">
        <v>5.79E-2</v>
      </c>
      <c r="X62" s="160">
        <v>7.51E-2</v>
      </c>
      <c r="Y62" s="160">
        <v>7.3200000000000001E-2</v>
      </c>
      <c r="Z62" s="160">
        <v>6.0999999999999999E-2</v>
      </c>
      <c r="AA62" s="160">
        <v>5.7200000000000001E-2</v>
      </c>
      <c r="AB62" s="160">
        <v>4.5499999999999999E-2</v>
      </c>
      <c r="AC62" s="160">
        <v>8.4900000000000003E-2</v>
      </c>
      <c r="AD62" s="160">
        <v>0.11990000000000001</v>
      </c>
      <c r="AE62" s="160">
        <v>7.3400000000000007E-2</v>
      </c>
      <c r="AF62" s="160">
        <v>7.8799999999999995E-2</v>
      </c>
      <c r="AG62" s="160">
        <v>7.5200000000000003E-2</v>
      </c>
      <c r="AH62" s="160">
        <v>8.5699999999999998E-2</v>
      </c>
      <c r="AI62" s="160">
        <v>9.5399999999999999E-2</v>
      </c>
      <c r="AJ62" s="160">
        <v>7.6300000000000007E-2</v>
      </c>
      <c r="AK62" s="160">
        <v>0.16209999999999999</v>
      </c>
      <c r="AL62" s="160">
        <v>6.4399999999999999E-2</v>
      </c>
    </row>
    <row r="63" spans="1:38">
      <c r="A63" s="108" t="s">
        <v>604</v>
      </c>
      <c r="B63" s="160">
        <v>1.1000000000000001E-3</v>
      </c>
      <c r="C63" s="160">
        <v>5.4999999999999997E-3</v>
      </c>
      <c r="D63" s="160">
        <v>7.3000000000000001E-3</v>
      </c>
      <c r="E63" s="160">
        <v>3.2000000000000002E-3</v>
      </c>
      <c r="F63" s="160">
        <v>1.5E-3</v>
      </c>
      <c r="G63" s="160">
        <v>5.1999999999999998E-3</v>
      </c>
      <c r="H63" s="160">
        <v>8.8999999999999999E-3</v>
      </c>
      <c r="I63" s="160">
        <v>1.1999999999999999E-3</v>
      </c>
      <c r="J63" s="160">
        <v>1.1999999999999999E-3</v>
      </c>
      <c r="K63" s="160">
        <v>3.7000000000000002E-3</v>
      </c>
      <c r="L63" s="160">
        <v>3.5999999999999999E-3</v>
      </c>
      <c r="M63" s="160">
        <v>-4.0000000000000002E-4</v>
      </c>
      <c r="N63" s="160">
        <v>-9.2999999999999992E-3</v>
      </c>
      <c r="O63" s="160">
        <v>1.03E-2</v>
      </c>
      <c r="P63" s="160">
        <v>1.0200000000000001E-2</v>
      </c>
      <c r="Q63" s="160">
        <v>-1.3599999999999999E-2</v>
      </c>
      <c r="R63" s="160">
        <v>6.1999999999999998E-3</v>
      </c>
      <c r="S63" s="160">
        <v>1.7600000000000001E-2</v>
      </c>
      <c r="T63" s="160">
        <v>3.8E-3</v>
      </c>
      <c r="U63" s="160">
        <v>-8.5000000000000006E-3</v>
      </c>
      <c r="V63" s="160">
        <v>7.0000000000000001E-3</v>
      </c>
      <c r="W63" s="160">
        <v>6.9999999999999999E-4</v>
      </c>
      <c r="X63" s="160">
        <v>-4.0000000000000002E-4</v>
      </c>
      <c r="Y63" s="160">
        <v>1.12E-2</v>
      </c>
      <c r="Z63" s="160">
        <v>4.0000000000000002E-4</v>
      </c>
      <c r="AA63" s="160">
        <v>-1E-4</v>
      </c>
      <c r="AB63" s="160">
        <v>3.5000000000000001E-3</v>
      </c>
      <c r="AC63" s="160">
        <v>3.5000000000000001E-3</v>
      </c>
      <c r="AD63" s="160">
        <v>-1.46E-2</v>
      </c>
      <c r="AE63" s="160">
        <v>7.6E-3</v>
      </c>
      <c r="AF63" s="160">
        <v>6.3E-3</v>
      </c>
      <c r="AG63" s="160">
        <v>5.3E-3</v>
      </c>
      <c r="AH63" s="160">
        <v>6.7000000000000002E-3</v>
      </c>
      <c r="AI63" s="160">
        <v>6.0000000000000001E-3</v>
      </c>
      <c r="AJ63" s="160">
        <v>8.9999999999999998E-4</v>
      </c>
      <c r="AK63" s="160">
        <v>9.01E-2</v>
      </c>
      <c r="AL63" s="160">
        <v>3.8999999999999998E-3</v>
      </c>
    </row>
    <row r="64" spans="1:38">
      <c r="A64" s="108" t="s">
        <v>605</v>
      </c>
      <c r="B64" s="160">
        <v>1.1000000000000001E-3</v>
      </c>
      <c r="C64" s="160">
        <v>6.3E-3</v>
      </c>
      <c r="D64" s="160">
        <v>8.8999999999999999E-3</v>
      </c>
      <c r="E64" s="160">
        <v>3.2000000000000002E-3</v>
      </c>
      <c r="F64" s="160">
        <v>2.0000000000000001E-4</v>
      </c>
      <c r="G64" s="160">
        <v>6.0000000000000001E-3</v>
      </c>
      <c r="H64" s="160">
        <v>8.8999999999999999E-3</v>
      </c>
      <c r="I64" s="160">
        <v>3.3E-3</v>
      </c>
      <c r="J64" s="160">
        <v>3.2000000000000002E-3</v>
      </c>
      <c r="K64" s="160">
        <v>4.3E-3</v>
      </c>
      <c r="L64" s="160">
        <v>6.6E-3</v>
      </c>
      <c r="M64" s="160">
        <v>2.5999999999999999E-3</v>
      </c>
      <c r="N64" s="160">
        <v>-9.1999999999999998E-3</v>
      </c>
      <c r="O64" s="160">
        <v>7.6E-3</v>
      </c>
      <c r="P64" s="160">
        <v>5.5999999999999999E-3</v>
      </c>
      <c r="Q64" s="160">
        <v>-1.41E-2</v>
      </c>
      <c r="R64" s="160">
        <v>6.1000000000000004E-3</v>
      </c>
      <c r="S64" s="160">
        <v>1.7500000000000002E-2</v>
      </c>
      <c r="T64" s="160">
        <v>6.1999999999999998E-3</v>
      </c>
      <c r="U64" s="160">
        <v>-1.09E-2</v>
      </c>
      <c r="V64" s="160">
        <v>6.4000000000000003E-3</v>
      </c>
      <c r="W64" s="160">
        <v>1E-3</v>
      </c>
      <c r="X64" s="160">
        <v>2.0000000000000001E-4</v>
      </c>
      <c r="Y64" s="160">
        <v>9.7000000000000003E-3</v>
      </c>
      <c r="Z64" s="160">
        <v>6.9999999999999999E-4</v>
      </c>
      <c r="AA64" s="160">
        <v>1.1999999999999999E-3</v>
      </c>
      <c r="AB64" s="160">
        <v>4.0000000000000001E-3</v>
      </c>
      <c r="AC64" s="160">
        <v>3.0000000000000001E-3</v>
      </c>
      <c r="AD64" s="160">
        <v>-1.52E-2</v>
      </c>
      <c r="AE64" s="160">
        <v>7.7000000000000002E-3</v>
      </c>
      <c r="AF64" s="160">
        <v>1.7500000000000002E-2</v>
      </c>
      <c r="AG64" s="160">
        <v>5.3E-3</v>
      </c>
      <c r="AH64" s="160">
        <v>1E-3</v>
      </c>
      <c r="AI64" s="160">
        <v>4.4999999999999997E-3</v>
      </c>
      <c r="AJ64" s="160">
        <v>6.9999999999999999E-4</v>
      </c>
      <c r="AK64" s="160">
        <v>0.09</v>
      </c>
      <c r="AL64" s="160">
        <v>4.1999999999999997E-3</v>
      </c>
    </row>
    <row r="65" spans="1:38">
      <c r="A65" s="108" t="s">
        <v>606</v>
      </c>
      <c r="B65" s="160">
        <v>1.1000000000000001E-3</v>
      </c>
      <c r="C65" s="160">
        <v>5.0000000000000001E-3</v>
      </c>
      <c r="D65" s="160">
        <v>7.6E-3</v>
      </c>
      <c r="E65" s="160">
        <v>1.9E-3</v>
      </c>
      <c r="F65" s="160">
        <v>2.0000000000000001E-4</v>
      </c>
      <c r="G65" s="160">
        <v>6.0000000000000001E-3</v>
      </c>
      <c r="H65" s="160">
        <v>6.4999999999999997E-3</v>
      </c>
      <c r="I65" s="160">
        <v>2.7000000000000001E-3</v>
      </c>
      <c r="J65" s="160">
        <v>3.2000000000000002E-3</v>
      </c>
      <c r="K65" s="160">
        <v>4.3E-3</v>
      </c>
      <c r="L65" s="160">
        <v>6.6E-3</v>
      </c>
      <c r="M65" s="160">
        <v>2.5999999999999999E-3</v>
      </c>
      <c r="N65" s="160">
        <v>-9.1999999999999998E-3</v>
      </c>
      <c r="O65" s="160">
        <v>6.1000000000000004E-3</v>
      </c>
      <c r="P65" s="160">
        <v>5.5999999999999999E-3</v>
      </c>
      <c r="Q65" s="160">
        <v>-1.41E-2</v>
      </c>
      <c r="R65" s="160">
        <v>3.8999999999999998E-3</v>
      </c>
      <c r="S65" s="160">
        <v>1.7500000000000002E-2</v>
      </c>
      <c r="T65" s="160">
        <v>4.8999999999999998E-3</v>
      </c>
      <c r="U65" s="160">
        <v>-1.09E-2</v>
      </c>
      <c r="V65" s="160">
        <v>3.0000000000000001E-3</v>
      </c>
      <c r="W65" s="160">
        <v>1E-3</v>
      </c>
      <c r="X65" s="160">
        <v>2.0000000000000001E-4</v>
      </c>
      <c r="Y65" s="160">
        <v>7.7999999999999996E-3</v>
      </c>
      <c r="Z65" s="160">
        <v>6.9999999999999999E-4</v>
      </c>
      <c r="AA65" s="160">
        <v>1.1999999999999999E-3</v>
      </c>
      <c r="AB65" s="160">
        <v>4.0000000000000001E-3</v>
      </c>
      <c r="AC65" s="160">
        <v>3.0000000000000001E-3</v>
      </c>
      <c r="AD65" s="160">
        <v>-1.52E-2</v>
      </c>
      <c r="AE65" s="160">
        <v>7.7000000000000002E-3</v>
      </c>
      <c r="AF65" s="160">
        <v>1.7500000000000002E-2</v>
      </c>
      <c r="AG65" s="160">
        <v>5.3E-3</v>
      </c>
      <c r="AH65" s="160">
        <v>5.0000000000000001E-4</v>
      </c>
      <c r="AI65" s="160">
        <v>3.0999999999999999E-3</v>
      </c>
      <c r="AJ65" s="160">
        <v>6.9999999999999999E-4</v>
      </c>
      <c r="AK65" s="160">
        <v>6.8400000000000002E-2</v>
      </c>
      <c r="AL65" s="160">
        <v>3.5000000000000001E-3</v>
      </c>
    </row>
    <row r="66" spans="1:38">
      <c r="A66" s="108" t="s">
        <v>607</v>
      </c>
      <c r="B66" s="160">
        <v>1.0200000000000001E-2</v>
      </c>
      <c r="C66" s="160">
        <v>4.65E-2</v>
      </c>
      <c r="D66" s="160">
        <v>5.3800000000000001E-2</v>
      </c>
      <c r="E66" s="160">
        <v>1.7999999999999999E-2</v>
      </c>
      <c r="F66" s="160">
        <v>8.9999999999999998E-4</v>
      </c>
      <c r="G66" s="160">
        <v>3.1699999999999999E-2</v>
      </c>
      <c r="H66" s="160">
        <v>3.8899999999999997E-2</v>
      </c>
      <c r="I66" s="160">
        <v>1.46E-2</v>
      </c>
      <c r="J66" s="160">
        <v>1.8800000000000001E-2</v>
      </c>
      <c r="K66" s="160">
        <v>1.9300000000000001E-2</v>
      </c>
      <c r="L66" s="160">
        <v>3.2500000000000001E-2</v>
      </c>
      <c r="M66" s="160">
        <v>1.2200000000000001E-2</v>
      </c>
      <c r="N66" s="160">
        <v>-6.0999999999999999E-2</v>
      </c>
      <c r="O66" s="160">
        <v>4.9200000000000001E-2</v>
      </c>
      <c r="P66" s="160">
        <v>5.9200000000000003E-2</v>
      </c>
      <c r="Q66" s="160">
        <v>-0.1212</v>
      </c>
      <c r="R66" s="160">
        <v>0.03</v>
      </c>
      <c r="S66" s="160">
        <v>5.4600000000000003E-2</v>
      </c>
      <c r="T66" s="160">
        <v>4.3099999999999999E-2</v>
      </c>
      <c r="U66" s="160">
        <v>-7.0499999999999993E-2</v>
      </c>
      <c r="V66" s="160">
        <v>2.8000000000000001E-2</v>
      </c>
      <c r="W66" s="160">
        <v>9.2999999999999992E-3</v>
      </c>
      <c r="X66" s="160">
        <v>1E-3</v>
      </c>
      <c r="Y66" s="160">
        <v>5.9299999999999999E-2</v>
      </c>
      <c r="Z66" s="160">
        <v>6.3E-3</v>
      </c>
      <c r="AA66" s="160">
        <v>1.2200000000000001E-2</v>
      </c>
      <c r="AB66" s="160">
        <v>4.4900000000000002E-2</v>
      </c>
      <c r="AC66" s="160">
        <v>2.0199999999999999E-2</v>
      </c>
      <c r="AD66" s="160">
        <v>-0.12759999999999999</v>
      </c>
      <c r="AE66" s="160">
        <v>5.9799999999999999E-2</v>
      </c>
      <c r="AF66" s="160">
        <v>3.95E-2</v>
      </c>
      <c r="AG66" s="160">
        <v>3.2399999999999998E-2</v>
      </c>
      <c r="AH66" s="160">
        <v>2.8E-3</v>
      </c>
      <c r="AI66" s="160">
        <v>8.8000000000000005E-3</v>
      </c>
      <c r="AJ66" s="160">
        <v>6.7000000000000002E-3</v>
      </c>
      <c r="AK66" s="160">
        <v>0.10580000000000001</v>
      </c>
      <c r="AL66" s="160">
        <v>2.58E-2</v>
      </c>
    </row>
    <row r="67" spans="1:38">
      <c r="A67" s="109" t="s">
        <v>608</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row>
    <row r="68" spans="1:38">
      <c r="A68" s="108" t="s">
        <v>609</v>
      </c>
      <c r="B68" s="160">
        <v>8.4199999999999997E-2</v>
      </c>
      <c r="C68" s="160">
        <v>0.1019</v>
      </c>
      <c r="D68" s="160">
        <v>8.8200000000000001E-2</v>
      </c>
      <c r="E68" s="160">
        <v>9.9000000000000005E-2</v>
      </c>
      <c r="F68" s="160">
        <v>8.4500000000000006E-2</v>
      </c>
      <c r="G68" s="160">
        <v>8.0600000000000005E-2</v>
      </c>
      <c r="H68" s="160">
        <v>0.114</v>
      </c>
      <c r="I68" s="160">
        <v>9.2799999999999994E-2</v>
      </c>
      <c r="J68" s="160">
        <v>9.6699999999999994E-2</v>
      </c>
      <c r="K68" s="160">
        <v>8.7099999999999997E-2</v>
      </c>
      <c r="L68" s="160">
        <v>9.0800000000000006E-2</v>
      </c>
      <c r="M68" s="160">
        <v>9.3100000000000002E-2</v>
      </c>
      <c r="N68" s="160">
        <v>0.14330000000000001</v>
      </c>
      <c r="O68" s="160">
        <v>0.1032</v>
      </c>
      <c r="P68" s="160">
        <v>0.10920000000000001</v>
      </c>
      <c r="Q68" s="160">
        <v>0.1004</v>
      </c>
      <c r="R68" s="160">
        <v>0.1013</v>
      </c>
      <c r="S68" s="160">
        <v>0.14499999999999999</v>
      </c>
      <c r="T68" s="160">
        <v>0.1079</v>
      </c>
      <c r="U68" s="160">
        <v>0.1216</v>
      </c>
      <c r="V68" s="160">
        <v>9.2100000000000001E-2</v>
      </c>
      <c r="W68" s="160">
        <v>8.9200000000000002E-2</v>
      </c>
      <c r="X68" s="160">
        <v>9.3899999999999997E-2</v>
      </c>
      <c r="Y68" s="160">
        <v>0.1205</v>
      </c>
      <c r="Z68" s="160">
        <v>8.72E-2</v>
      </c>
      <c r="AA68" s="160">
        <v>0.1027</v>
      </c>
      <c r="AB68" s="160">
        <v>8.2699999999999996E-2</v>
      </c>
      <c r="AC68" s="160">
        <v>0.1053</v>
      </c>
      <c r="AD68" s="160">
        <v>0.1678</v>
      </c>
      <c r="AE68" s="160">
        <v>0.1079</v>
      </c>
      <c r="AF68" s="160">
        <v>0.1091</v>
      </c>
      <c r="AG68" s="160">
        <v>0.10050000000000001</v>
      </c>
      <c r="AH68" s="160">
        <v>0.12239999999999999</v>
      </c>
      <c r="AI68" s="160">
        <v>0.1208</v>
      </c>
      <c r="AJ68" s="160">
        <v>0.1023</v>
      </c>
      <c r="AK68" s="160">
        <v>0.17130000000000001</v>
      </c>
      <c r="AL68" s="160">
        <v>9.8000000000000004E-2</v>
      </c>
    </row>
    <row r="69" spans="1:38">
      <c r="A69" s="108" t="s">
        <v>610</v>
      </c>
      <c r="B69" s="160">
        <v>-2.5999999999999999E-2</v>
      </c>
      <c r="C69" s="160">
        <v>-3.7600000000000001E-2</v>
      </c>
      <c r="D69" s="160">
        <v>-2.5000000000000001E-2</v>
      </c>
      <c r="E69" s="160">
        <v>-3.6900000000000002E-2</v>
      </c>
      <c r="F69" s="160">
        <v>-1.5299999999999999E-2</v>
      </c>
      <c r="G69" s="160">
        <v>-3.5200000000000002E-2</v>
      </c>
      <c r="H69" s="160">
        <v>-2.8799999999999999E-2</v>
      </c>
      <c r="I69" s="160">
        <v>-2.8199999999999999E-2</v>
      </c>
      <c r="J69" s="160">
        <v>-3.9699999999999999E-2</v>
      </c>
      <c r="K69" s="160">
        <v>-3.04E-2</v>
      </c>
      <c r="L69" s="160">
        <v>-3.1899999999999998E-2</v>
      </c>
      <c r="M69" s="160">
        <v>-0.03</v>
      </c>
      <c r="N69" s="160">
        <v>-4.2500000000000003E-2</v>
      </c>
      <c r="O69" s="160">
        <v>-3.4599999999999999E-2</v>
      </c>
      <c r="P69" s="160">
        <v>-4.4299999999999999E-2</v>
      </c>
      <c r="Q69" s="160">
        <v>-3.1300000000000001E-2</v>
      </c>
      <c r="R69" s="160">
        <v>-3.9699999999999999E-2</v>
      </c>
      <c r="S69" s="160">
        <v>-2.3800000000000002E-2</v>
      </c>
      <c r="T69" s="160">
        <v>-3.5099999999999999E-2</v>
      </c>
      <c r="U69" s="160">
        <v>-4.0800000000000003E-2</v>
      </c>
      <c r="V69" s="160">
        <v>-3.7400000000000003E-2</v>
      </c>
      <c r="W69" s="160">
        <v>-3.1899999999999998E-2</v>
      </c>
      <c r="X69" s="160">
        <v>-3.0800000000000001E-2</v>
      </c>
      <c r="Y69" s="160">
        <v>-4.2700000000000002E-2</v>
      </c>
      <c r="Z69" s="160">
        <v>-3.4599999999999999E-2</v>
      </c>
      <c r="AA69" s="160">
        <v>-4.58E-2</v>
      </c>
      <c r="AB69" s="160">
        <v>-3.8600000000000002E-2</v>
      </c>
      <c r="AC69" s="160">
        <v>-3.0499999999999999E-2</v>
      </c>
      <c r="AD69" s="160">
        <v>-4.9500000000000002E-2</v>
      </c>
      <c r="AE69" s="160">
        <v>-3.0200000000000001E-2</v>
      </c>
      <c r="AF69" s="160">
        <v>-2.2499999999999999E-2</v>
      </c>
      <c r="AG69" s="160">
        <v>-2.92E-2</v>
      </c>
      <c r="AH69" s="160">
        <v>-4.2099999999999999E-2</v>
      </c>
      <c r="AI69" s="160">
        <v>-2.4500000000000001E-2</v>
      </c>
      <c r="AJ69" s="160">
        <v>-3.4500000000000003E-2</v>
      </c>
      <c r="AK69" s="160">
        <v>-9.5999999999999992E-3</v>
      </c>
      <c r="AL69" s="160">
        <v>-3.2899999999999999E-2</v>
      </c>
    </row>
    <row r="70" spans="1:38">
      <c r="A70" s="108" t="s">
        <v>611</v>
      </c>
      <c r="B70" s="160">
        <v>3.4599999999999999E-2</v>
      </c>
      <c r="C70" s="160">
        <v>4.48E-2</v>
      </c>
      <c r="D70" s="160">
        <v>3.1300000000000001E-2</v>
      </c>
      <c r="E70" s="160">
        <v>4.48E-2</v>
      </c>
      <c r="F70" s="160">
        <v>1.95E-2</v>
      </c>
      <c r="G70" s="160">
        <v>4.6800000000000001E-2</v>
      </c>
      <c r="H70" s="160">
        <v>3.8199999999999998E-2</v>
      </c>
      <c r="I70" s="160">
        <v>3.6900000000000002E-2</v>
      </c>
      <c r="J70" s="160">
        <v>5.2600000000000001E-2</v>
      </c>
      <c r="K70" s="160">
        <v>4.1700000000000001E-2</v>
      </c>
      <c r="L70" s="160">
        <v>4.3499999999999997E-2</v>
      </c>
      <c r="M70" s="160">
        <v>4.07E-2</v>
      </c>
      <c r="N70" s="160">
        <v>5.3100000000000001E-2</v>
      </c>
      <c r="O70" s="160">
        <v>4.1700000000000001E-2</v>
      </c>
      <c r="P70" s="160">
        <v>5.1700000000000003E-2</v>
      </c>
      <c r="Q70" s="160">
        <v>3.7400000000000003E-2</v>
      </c>
      <c r="R70" s="160">
        <v>5.1400000000000001E-2</v>
      </c>
      <c r="S70" s="160">
        <v>4.1399999999999999E-2</v>
      </c>
      <c r="T70" s="160">
        <v>4.3999999999999997E-2</v>
      </c>
      <c r="U70" s="160">
        <v>5.0799999999999998E-2</v>
      </c>
      <c r="V70" s="160">
        <v>4.5699999999999998E-2</v>
      </c>
      <c r="W70" s="160">
        <v>3.85E-2</v>
      </c>
      <c r="X70" s="160">
        <v>4.1300000000000003E-2</v>
      </c>
      <c r="Y70" s="160">
        <v>5.2699999999999997E-2</v>
      </c>
      <c r="Z70" s="160">
        <v>4.1099999999999998E-2</v>
      </c>
      <c r="AA70" s="160">
        <v>5.4100000000000002E-2</v>
      </c>
      <c r="AB70" s="160">
        <v>4.5600000000000002E-2</v>
      </c>
      <c r="AC70" s="160">
        <v>3.8399999999999997E-2</v>
      </c>
      <c r="AD70" s="160">
        <v>6.0100000000000001E-2</v>
      </c>
      <c r="AE70" s="160">
        <v>3.7600000000000001E-2</v>
      </c>
      <c r="AF70" s="160">
        <v>4.8899999999999999E-2</v>
      </c>
      <c r="AG70" s="160">
        <v>3.6799999999999999E-2</v>
      </c>
      <c r="AH70" s="160">
        <v>5.4600000000000003E-2</v>
      </c>
      <c r="AI70" s="160">
        <v>4.87E-2</v>
      </c>
      <c r="AJ70" s="160">
        <v>4.0800000000000003E-2</v>
      </c>
      <c r="AK70" s="160">
        <v>4.0399999999999998E-2</v>
      </c>
      <c r="AL70" s="160">
        <v>4.19E-2</v>
      </c>
    </row>
    <row r="71" spans="1:38">
      <c r="A71" s="108" t="s">
        <v>612</v>
      </c>
      <c r="B71" s="160">
        <v>0</v>
      </c>
      <c r="C71" s="160">
        <v>0</v>
      </c>
      <c r="D71" s="160">
        <v>0</v>
      </c>
      <c r="E71" s="160">
        <v>0</v>
      </c>
      <c r="F71" s="160">
        <v>-6.9999999999999999E-4</v>
      </c>
      <c r="G71" s="160">
        <v>0</v>
      </c>
      <c r="H71" s="160">
        <v>0</v>
      </c>
      <c r="I71" s="160">
        <v>0</v>
      </c>
      <c r="J71" s="160">
        <v>0</v>
      </c>
      <c r="K71" s="160">
        <v>0</v>
      </c>
      <c r="L71" s="160">
        <v>0</v>
      </c>
      <c r="M71" s="160">
        <v>0</v>
      </c>
      <c r="N71" s="160">
        <v>0</v>
      </c>
      <c r="O71" s="160">
        <v>0</v>
      </c>
      <c r="P71" s="160">
        <v>-2.0000000000000001E-4</v>
      </c>
      <c r="Q71" s="160">
        <v>1E-4</v>
      </c>
      <c r="R71" s="160">
        <v>0</v>
      </c>
      <c r="S71" s="160">
        <v>0</v>
      </c>
      <c r="T71" s="160">
        <v>0</v>
      </c>
      <c r="U71" s="160">
        <v>0</v>
      </c>
      <c r="V71" s="160">
        <v>0</v>
      </c>
      <c r="W71" s="160">
        <v>-1E-4</v>
      </c>
      <c r="X71" s="160">
        <v>0</v>
      </c>
      <c r="Y71" s="160">
        <v>-1E-4</v>
      </c>
      <c r="Z71" s="160">
        <v>0</v>
      </c>
      <c r="AA71" s="160">
        <v>-2.0000000000000001E-4</v>
      </c>
      <c r="AB71" s="160">
        <v>0</v>
      </c>
      <c r="AC71" s="160">
        <v>0</v>
      </c>
      <c r="AD71" s="160">
        <v>0</v>
      </c>
      <c r="AE71" s="160">
        <v>0</v>
      </c>
      <c r="AF71" s="160">
        <v>0</v>
      </c>
      <c r="AG71" s="160">
        <v>0</v>
      </c>
      <c r="AH71" s="160">
        <v>0</v>
      </c>
      <c r="AI71" s="160">
        <v>0</v>
      </c>
      <c r="AJ71" s="160">
        <v>0</v>
      </c>
      <c r="AK71" s="160">
        <v>0</v>
      </c>
      <c r="AL71" s="160">
        <v>0</v>
      </c>
    </row>
    <row r="72" spans="1:38">
      <c r="A72" s="108" t="s">
        <v>613</v>
      </c>
      <c r="B72" s="160">
        <v>-6.1999999999999998E-3</v>
      </c>
      <c r="C72" s="160">
        <v>-3.8999999999999998E-3</v>
      </c>
      <c r="D72" s="160">
        <v>-6.7000000000000002E-3</v>
      </c>
      <c r="E72" s="160">
        <v>-2.5999999999999999E-3</v>
      </c>
      <c r="F72" s="160">
        <v>1.9E-3</v>
      </c>
      <c r="G72" s="160">
        <v>-5.0000000000000001E-4</v>
      </c>
      <c r="H72" s="160">
        <v>2.5000000000000001E-3</v>
      </c>
      <c r="I72" s="160">
        <v>-7.7999999999999996E-3</v>
      </c>
      <c r="J72" s="160">
        <v>3.5999999999999999E-3</v>
      </c>
      <c r="K72" s="160">
        <v>-2E-3</v>
      </c>
      <c r="L72" s="160">
        <v>6.9999999999999999E-4</v>
      </c>
      <c r="M72" s="160">
        <v>2.7000000000000001E-3</v>
      </c>
      <c r="N72" s="160">
        <v>2.0000000000000001E-4</v>
      </c>
      <c r="O72" s="160">
        <v>-4.7999999999999996E-3</v>
      </c>
      <c r="P72" s="160">
        <v>-8.2000000000000007E-3</v>
      </c>
      <c r="Q72" s="160">
        <v>-3.5000000000000001E-3</v>
      </c>
      <c r="R72" s="160">
        <v>-6.7999999999999996E-3</v>
      </c>
      <c r="S72" s="160">
        <v>-1.5599999999999999E-2</v>
      </c>
      <c r="T72" s="160">
        <v>-1E-3</v>
      </c>
      <c r="U72" s="160">
        <v>2.9999999999999997E-4</v>
      </c>
      <c r="V72" s="160">
        <v>-5.0000000000000001E-4</v>
      </c>
      <c r="W72" s="160">
        <v>-2.0000000000000001E-4</v>
      </c>
      <c r="X72" s="160">
        <v>1.2200000000000001E-2</v>
      </c>
      <c r="Y72" s="160">
        <v>-4.8999999999999998E-3</v>
      </c>
      <c r="Z72" s="160">
        <v>5.7000000000000002E-3</v>
      </c>
      <c r="AA72" s="160">
        <v>-2E-3</v>
      </c>
      <c r="AB72" s="160">
        <v>1.1999999999999999E-3</v>
      </c>
      <c r="AC72" s="160">
        <v>5.1000000000000004E-3</v>
      </c>
      <c r="AD72" s="160">
        <v>-2.7000000000000001E-3</v>
      </c>
      <c r="AE72" s="160">
        <v>-4.8999999999999998E-3</v>
      </c>
      <c r="AF72" s="160">
        <v>-1.1999999999999999E-3</v>
      </c>
      <c r="AG72" s="160">
        <v>2.3999999999999998E-3</v>
      </c>
      <c r="AH72" s="160">
        <v>4.3E-3</v>
      </c>
      <c r="AI72" s="160">
        <v>-1.2999999999999999E-3</v>
      </c>
      <c r="AJ72" s="160">
        <v>4.0000000000000002E-4</v>
      </c>
      <c r="AK72" s="160">
        <v>-6.9999999999999999E-4</v>
      </c>
      <c r="AL72" s="160">
        <v>-3.0999999999999999E-3</v>
      </c>
    </row>
    <row r="73" spans="1:38">
      <c r="A73" s="108" t="s">
        <v>614</v>
      </c>
      <c r="B73" s="160">
        <v>4.1999999999999997E-3</v>
      </c>
      <c r="C73" s="160">
        <v>4.8999999999999998E-3</v>
      </c>
      <c r="D73" s="160">
        <v>8.0000000000000004E-4</v>
      </c>
      <c r="E73" s="160">
        <v>7.3000000000000001E-3</v>
      </c>
      <c r="F73" s="160">
        <v>-1.12E-2</v>
      </c>
      <c r="G73" s="160">
        <v>8.8000000000000005E-3</v>
      </c>
      <c r="H73" s="160">
        <v>2.5000000000000001E-3</v>
      </c>
      <c r="I73" s="160">
        <v>1.6000000000000001E-3</v>
      </c>
      <c r="J73" s="160">
        <v>-5.9999999999999995E-4</v>
      </c>
      <c r="K73" s="160">
        <v>1E-3</v>
      </c>
      <c r="L73" s="160">
        <v>8.9999999999999998E-4</v>
      </c>
      <c r="M73" s="160">
        <v>2.0000000000000001E-4</v>
      </c>
      <c r="N73" s="160">
        <v>5.4000000000000003E-3</v>
      </c>
      <c r="O73" s="160">
        <v>5.7999999999999996E-3</v>
      </c>
      <c r="P73" s="160">
        <v>-8.0000000000000004E-4</v>
      </c>
      <c r="Q73" s="160">
        <v>1.1999999999999999E-3</v>
      </c>
      <c r="R73" s="160">
        <v>-5.9999999999999995E-4</v>
      </c>
      <c r="S73" s="160">
        <v>-8.0000000000000004E-4</v>
      </c>
      <c r="T73" s="160">
        <v>1.6999999999999999E-3</v>
      </c>
      <c r="U73" s="160">
        <v>2.5999999999999999E-3</v>
      </c>
      <c r="V73" s="160">
        <v>1.6999999999999999E-3</v>
      </c>
      <c r="W73" s="160">
        <v>8.0000000000000004E-4</v>
      </c>
      <c r="X73" s="160">
        <v>-2.0000000000000001E-4</v>
      </c>
      <c r="Y73" s="160">
        <v>2.9999999999999997E-4</v>
      </c>
      <c r="Z73" s="160">
        <v>2.8E-3</v>
      </c>
      <c r="AA73" s="160">
        <v>2.3E-3</v>
      </c>
      <c r="AB73" s="160">
        <v>2.0000000000000001E-4</v>
      </c>
      <c r="AC73" s="160">
        <v>5.0000000000000001E-3</v>
      </c>
      <c r="AD73" s="160">
        <v>4.3E-3</v>
      </c>
      <c r="AE73" s="160">
        <v>5.0000000000000001E-4</v>
      </c>
      <c r="AF73" s="160">
        <v>-6.6E-3</v>
      </c>
      <c r="AG73" s="160">
        <v>1.5E-3</v>
      </c>
      <c r="AH73" s="160">
        <v>1.1000000000000001E-3</v>
      </c>
      <c r="AI73" s="160">
        <v>5.0000000000000001E-4</v>
      </c>
      <c r="AJ73" s="160">
        <v>8.0999999999999996E-3</v>
      </c>
      <c r="AK73" s="160">
        <v>1.1000000000000001E-3</v>
      </c>
      <c r="AL73" s="160">
        <v>2.5000000000000001E-3</v>
      </c>
    </row>
    <row r="74" spans="1:38">
      <c r="A74" s="108" t="s">
        <v>615</v>
      </c>
      <c r="B74" s="160">
        <v>-5.5199999999999999E-2</v>
      </c>
      <c r="C74" s="160">
        <v>-5.9799999999999999E-2</v>
      </c>
      <c r="D74" s="160">
        <v>-0.05</v>
      </c>
      <c r="E74" s="160">
        <v>-6.3600000000000004E-2</v>
      </c>
      <c r="F74" s="160">
        <v>-5.8400000000000001E-2</v>
      </c>
      <c r="G74" s="160">
        <v>-4.8399999999999999E-2</v>
      </c>
      <c r="H74" s="160">
        <v>-8.1199999999999994E-2</v>
      </c>
      <c r="I74" s="160">
        <v>-5.7200000000000001E-2</v>
      </c>
      <c r="J74" s="160">
        <v>-5.8700000000000002E-2</v>
      </c>
      <c r="K74" s="160">
        <v>-5.21E-2</v>
      </c>
      <c r="L74" s="160">
        <v>-5.7000000000000002E-2</v>
      </c>
      <c r="M74" s="160">
        <v>-6.6400000000000001E-2</v>
      </c>
      <c r="N74" s="160">
        <v>-0.1157</v>
      </c>
      <c r="O74" s="160">
        <v>-5.9400000000000001E-2</v>
      </c>
      <c r="P74" s="160">
        <v>-4.5699999999999998E-2</v>
      </c>
      <c r="Q74" s="160">
        <v>-8.0500000000000002E-2</v>
      </c>
      <c r="R74" s="160">
        <v>-4.7899999999999998E-2</v>
      </c>
      <c r="S74" s="160">
        <v>-8.72E-2</v>
      </c>
      <c r="T74" s="160">
        <v>-6.9699999999999998E-2</v>
      </c>
      <c r="U74" s="160">
        <v>-9.2200000000000004E-2</v>
      </c>
      <c r="V74" s="160">
        <v>-4.8800000000000003E-2</v>
      </c>
      <c r="W74" s="160">
        <v>-5.7200000000000001E-2</v>
      </c>
      <c r="X74" s="160">
        <v>-7.5499999999999998E-2</v>
      </c>
      <c r="Y74" s="160">
        <v>-6.2E-2</v>
      </c>
      <c r="Z74" s="160">
        <v>-6.0699999999999997E-2</v>
      </c>
      <c r="AA74" s="160">
        <v>-5.74E-2</v>
      </c>
      <c r="AB74" s="160">
        <v>-4.2000000000000003E-2</v>
      </c>
      <c r="AC74" s="160">
        <v>-8.14E-2</v>
      </c>
      <c r="AD74" s="160">
        <v>-0.13450000000000001</v>
      </c>
      <c r="AE74" s="160">
        <v>-6.5799999999999997E-2</v>
      </c>
      <c r="AF74" s="160">
        <v>-7.2499999999999995E-2</v>
      </c>
      <c r="AG74" s="160">
        <v>-6.9900000000000004E-2</v>
      </c>
      <c r="AH74" s="160">
        <v>-7.9000000000000001E-2</v>
      </c>
      <c r="AI74" s="160">
        <v>-8.9399999999999993E-2</v>
      </c>
      <c r="AJ74" s="160">
        <v>-7.5399999999999995E-2</v>
      </c>
      <c r="AK74" s="160">
        <v>-7.1999999999999995E-2</v>
      </c>
      <c r="AL74" s="160">
        <v>-6.0600000000000001E-2</v>
      </c>
    </row>
    <row r="75" spans="1:38">
      <c r="A75" s="108" t="s">
        <v>616</v>
      </c>
      <c r="B75" s="160">
        <v>0</v>
      </c>
      <c r="C75" s="160">
        <v>8.0000000000000004E-4</v>
      </c>
      <c r="D75" s="160">
        <v>1.6999999999999999E-3</v>
      </c>
      <c r="E75" s="160">
        <v>0</v>
      </c>
      <c r="F75" s="160">
        <v>-5.9999999999999995E-4</v>
      </c>
      <c r="G75" s="160">
        <v>8.0000000000000004E-4</v>
      </c>
      <c r="H75" s="160">
        <v>0</v>
      </c>
      <c r="I75" s="160">
        <v>2.0999999999999999E-3</v>
      </c>
      <c r="J75" s="160">
        <v>2E-3</v>
      </c>
      <c r="K75" s="160">
        <v>5.9999999999999995E-4</v>
      </c>
      <c r="L75" s="160">
        <v>3.0000000000000001E-3</v>
      </c>
      <c r="M75" s="160">
        <v>2.8999999999999998E-3</v>
      </c>
      <c r="N75" s="160">
        <v>1E-4</v>
      </c>
      <c r="O75" s="160">
        <v>-2.7000000000000001E-3</v>
      </c>
      <c r="P75" s="160">
        <v>-4.4999999999999997E-3</v>
      </c>
      <c r="Q75" s="160">
        <v>-5.9999999999999995E-4</v>
      </c>
      <c r="R75" s="160">
        <v>-1E-4</v>
      </c>
      <c r="S75" s="160">
        <v>-1E-4</v>
      </c>
      <c r="T75" s="160">
        <v>2.3999999999999998E-3</v>
      </c>
      <c r="U75" s="160">
        <v>-2.5000000000000001E-3</v>
      </c>
      <c r="V75" s="160">
        <v>-5.9999999999999995E-4</v>
      </c>
      <c r="W75" s="160">
        <v>4.0000000000000002E-4</v>
      </c>
      <c r="X75" s="160">
        <v>5.9999999999999995E-4</v>
      </c>
      <c r="Y75" s="160">
        <v>-1.4E-3</v>
      </c>
      <c r="Z75" s="160">
        <v>2.9999999999999997E-4</v>
      </c>
      <c r="AA75" s="160">
        <v>1.5E-3</v>
      </c>
      <c r="AB75" s="160">
        <v>5.0000000000000001E-4</v>
      </c>
      <c r="AC75" s="160">
        <v>-5.0000000000000001E-4</v>
      </c>
      <c r="AD75" s="160">
        <v>-5.9999999999999995E-4</v>
      </c>
      <c r="AE75" s="160">
        <v>2.0000000000000001E-4</v>
      </c>
      <c r="AF75" s="160">
        <v>1.12E-2</v>
      </c>
      <c r="AG75" s="160">
        <v>0</v>
      </c>
      <c r="AH75" s="160">
        <v>-5.7000000000000002E-3</v>
      </c>
      <c r="AI75" s="160">
        <v>-1.5E-3</v>
      </c>
      <c r="AJ75" s="160">
        <v>-2.0000000000000001E-4</v>
      </c>
      <c r="AK75" s="160">
        <v>0</v>
      </c>
      <c r="AL75" s="160">
        <v>2.9999999999999997E-4</v>
      </c>
    </row>
    <row r="76" spans="1:38">
      <c r="A76" s="108" t="s">
        <v>617</v>
      </c>
      <c r="B76" s="160">
        <v>0.1074</v>
      </c>
      <c r="C76" s="160">
        <v>0.1789</v>
      </c>
      <c r="D76" s="160">
        <v>7.1099999999999997E-2</v>
      </c>
      <c r="E76" s="160">
        <v>9.69E-2</v>
      </c>
      <c r="F76" s="160">
        <v>7.2400000000000006E-2</v>
      </c>
      <c r="G76" s="160">
        <v>0.245</v>
      </c>
      <c r="H76" s="160">
        <v>0.21179999999999999</v>
      </c>
      <c r="I76" s="160">
        <v>0.2369</v>
      </c>
      <c r="J76" s="160">
        <v>0.1676</v>
      </c>
      <c r="K76" s="160">
        <v>0.18629999999999999</v>
      </c>
      <c r="L76" s="160">
        <v>0.1226</v>
      </c>
      <c r="M76" s="160">
        <v>0.19550000000000001</v>
      </c>
      <c r="N76" s="160">
        <v>0.15670000000000001</v>
      </c>
      <c r="O76" s="160">
        <v>0.15279999999999999</v>
      </c>
      <c r="P76" s="160">
        <v>0.13109999999999999</v>
      </c>
      <c r="Q76" s="160">
        <v>0.21390000000000001</v>
      </c>
      <c r="R76" s="160">
        <v>0.2429</v>
      </c>
      <c r="S76" s="160">
        <v>0.2492</v>
      </c>
      <c r="T76" s="160">
        <v>0.34639999999999999</v>
      </c>
      <c r="U76" s="160">
        <v>0.1666</v>
      </c>
      <c r="V76" s="160">
        <v>0.21659999999999999</v>
      </c>
      <c r="W76" s="160">
        <v>0.17829999999999999</v>
      </c>
      <c r="X76" s="160">
        <v>6.3200000000000006E-2</v>
      </c>
      <c r="Y76" s="160">
        <v>0.17430000000000001</v>
      </c>
      <c r="Z76" s="160">
        <v>0.11840000000000001</v>
      </c>
      <c r="AA76" s="160">
        <v>0.20369999999999999</v>
      </c>
      <c r="AB76" s="160">
        <v>0.1043</v>
      </c>
      <c r="AC76" s="160">
        <v>0.107</v>
      </c>
      <c r="AD76" s="160">
        <v>0.30609999999999998</v>
      </c>
      <c r="AE76" s="160">
        <v>0.23749999999999999</v>
      </c>
      <c r="AF76" s="160">
        <v>0.1206</v>
      </c>
      <c r="AG76" s="160">
        <v>0.126</v>
      </c>
      <c r="AH76" s="160">
        <v>0.12920000000000001</v>
      </c>
      <c r="AI76" s="160">
        <v>7.9600000000000004E-2</v>
      </c>
      <c r="AJ76" s="160">
        <v>0.1177</v>
      </c>
      <c r="AK76" s="160">
        <v>0.37540000000000001</v>
      </c>
      <c r="AL76" s="160">
        <v>0.14030000000000001</v>
      </c>
    </row>
    <row r="77" spans="1:38">
      <c r="A77" s="109" t="s">
        <v>618</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row>
    <row r="78" spans="1:38">
      <c r="A78" s="108" t="s">
        <v>619</v>
      </c>
      <c r="B78" s="160">
        <v>0.1303</v>
      </c>
      <c r="C78" s="160">
        <v>0.1159</v>
      </c>
      <c r="D78" s="160">
        <v>8.2600000000000007E-2</v>
      </c>
      <c r="E78" s="160">
        <v>8.7400000000000005E-2</v>
      </c>
      <c r="F78" s="160">
        <v>0.14530000000000001</v>
      </c>
      <c r="G78" s="160">
        <v>0.13550000000000001</v>
      </c>
      <c r="H78" s="160">
        <v>0.14949999999999999</v>
      </c>
      <c r="I78" s="160">
        <v>0.1108</v>
      </c>
      <c r="J78" s="160">
        <v>0.17419999999999999</v>
      </c>
      <c r="K78" s="160">
        <v>0.1231</v>
      </c>
      <c r="L78" s="160">
        <v>0.1477</v>
      </c>
      <c r="M78" s="160">
        <v>0.1087</v>
      </c>
      <c r="N78" s="160">
        <v>0.1925</v>
      </c>
      <c r="O78" s="160">
        <v>0.16300000000000001</v>
      </c>
      <c r="P78" s="160">
        <v>0.1961</v>
      </c>
      <c r="Q78" s="160">
        <v>0.14330000000000001</v>
      </c>
      <c r="R78" s="160">
        <v>0.1201</v>
      </c>
      <c r="S78" s="160">
        <v>0.18540000000000001</v>
      </c>
      <c r="T78" s="160">
        <v>0.13420000000000001</v>
      </c>
      <c r="U78" s="160">
        <v>0.16880000000000001</v>
      </c>
      <c r="V78" s="160">
        <v>0.1353</v>
      </c>
      <c r="W78" s="160">
        <v>0.11799999999999999</v>
      </c>
      <c r="X78" s="160">
        <v>0.1056</v>
      </c>
      <c r="Y78" s="160">
        <v>0.15459999999999999</v>
      </c>
      <c r="Z78" s="160">
        <v>0.1103</v>
      </c>
      <c r="AA78" s="160">
        <v>0.11990000000000001</v>
      </c>
      <c r="AB78" s="160">
        <v>0.10150000000000001</v>
      </c>
      <c r="AC78" s="160">
        <v>0.1206</v>
      </c>
      <c r="AD78" s="160">
        <v>0.21709999999999999</v>
      </c>
      <c r="AE78" s="160">
        <v>0.14360000000000001</v>
      </c>
      <c r="AF78" s="160">
        <v>0.17510000000000001</v>
      </c>
      <c r="AG78" s="160">
        <v>0.12479999999999999</v>
      </c>
      <c r="AH78" s="160">
        <v>0.15160000000000001</v>
      </c>
      <c r="AI78" s="160">
        <v>0.17449999999999999</v>
      </c>
      <c r="AJ78" s="160">
        <v>0.14410000000000001</v>
      </c>
      <c r="AK78" s="160">
        <v>0.20860000000000001</v>
      </c>
      <c r="AL78" s="160">
        <v>0.1321</v>
      </c>
    </row>
    <row r="79" spans="1:38">
      <c r="A79" s="108" t="s">
        <v>620</v>
      </c>
      <c r="B79" s="160">
        <v>0.1017</v>
      </c>
      <c r="C79" s="160">
        <v>0.1918</v>
      </c>
      <c r="D79" s="160">
        <v>0.20069999999999999</v>
      </c>
      <c r="E79" s="160">
        <v>0.24759999999999999</v>
      </c>
      <c r="F79" s="160">
        <v>0</v>
      </c>
      <c r="G79" s="160">
        <v>0</v>
      </c>
      <c r="H79" s="160">
        <v>0.15160000000000001</v>
      </c>
      <c r="I79" s="160">
        <v>0.13500000000000001</v>
      </c>
      <c r="J79" s="160">
        <v>0</v>
      </c>
      <c r="K79" s="160">
        <v>4.53E-2</v>
      </c>
      <c r="L79" s="160">
        <v>1.83E-2</v>
      </c>
      <c r="M79" s="160">
        <v>0.1021</v>
      </c>
      <c r="N79" s="160">
        <v>0.10580000000000001</v>
      </c>
      <c r="O79" s="160">
        <v>0</v>
      </c>
      <c r="P79" s="160">
        <v>3.3999999999999998E-3</v>
      </c>
      <c r="Q79" s="160">
        <v>6.2E-2</v>
      </c>
      <c r="R79" s="160">
        <v>0.18790000000000001</v>
      </c>
      <c r="S79" s="160">
        <v>0.1898</v>
      </c>
      <c r="T79" s="160">
        <v>0.1646</v>
      </c>
      <c r="U79" s="160">
        <v>0.12559999999999999</v>
      </c>
      <c r="V79" s="160">
        <v>0</v>
      </c>
      <c r="W79" s="160">
        <v>0</v>
      </c>
      <c r="X79" s="160">
        <v>0.22170000000000001</v>
      </c>
      <c r="Y79" s="160">
        <v>0.1145</v>
      </c>
      <c r="Z79" s="160">
        <v>0.21460000000000001</v>
      </c>
      <c r="AA79" s="160">
        <v>0.14630000000000001</v>
      </c>
      <c r="AB79" s="160">
        <v>0.14860000000000001</v>
      </c>
      <c r="AC79" s="160">
        <v>0.22370000000000001</v>
      </c>
      <c r="AD79" s="160">
        <v>0.15939999999999999</v>
      </c>
      <c r="AE79" s="160">
        <v>0.10199999999999999</v>
      </c>
      <c r="AF79" s="160">
        <v>2E-3</v>
      </c>
      <c r="AG79" s="160">
        <v>0.1237</v>
      </c>
      <c r="AH79" s="160">
        <v>0.13450000000000001</v>
      </c>
      <c r="AI79" s="160">
        <v>0.14860000000000001</v>
      </c>
      <c r="AJ79" s="160">
        <v>9.7500000000000003E-2</v>
      </c>
      <c r="AK79" s="160">
        <v>0.1278</v>
      </c>
      <c r="AL79" s="160">
        <v>0.1313</v>
      </c>
    </row>
    <row r="80" spans="1:38">
      <c r="A80" s="108" t="s">
        <v>621</v>
      </c>
      <c r="B80" s="160">
        <v>0.91</v>
      </c>
      <c r="C80" s="160">
        <v>0.106</v>
      </c>
      <c r="D80" s="160">
        <v>0.18609999999999999</v>
      </c>
      <c r="E80" s="160">
        <v>0.13070000000000001</v>
      </c>
      <c r="F80" s="160">
        <v>6.6600000000000006E-2</v>
      </c>
      <c r="G80" s="160">
        <v>0.21029999999999999</v>
      </c>
      <c r="H80" s="160">
        <v>8.3599999999999994E-2</v>
      </c>
      <c r="I80" s="160">
        <v>5.04E-2</v>
      </c>
      <c r="J80" s="160">
        <v>0.13189999999999999</v>
      </c>
      <c r="K80" s="160">
        <v>2.47E-2</v>
      </c>
      <c r="L80" s="160">
        <v>1.5100000000000001E-2</v>
      </c>
      <c r="M80" s="160">
        <v>0.19470000000000001</v>
      </c>
      <c r="N80" s="160">
        <v>0.1147</v>
      </c>
      <c r="O80" s="160">
        <v>0.125</v>
      </c>
      <c r="P80" s="160">
        <v>1.1222000000000001</v>
      </c>
      <c r="Q80" s="160">
        <v>4.9299999999999997E-2</v>
      </c>
      <c r="R80" s="160">
        <v>0.1171</v>
      </c>
      <c r="S80" s="160">
        <v>0.129</v>
      </c>
      <c r="T80" s="160">
        <v>2.9399999999999999E-2</v>
      </c>
      <c r="U80" s="160">
        <v>2.3300000000000001E-2</v>
      </c>
      <c r="V80" s="160">
        <v>3.5999999999999999E-3</v>
      </c>
      <c r="W80" s="160">
        <v>8.4699999999999998E-2</v>
      </c>
      <c r="X80" s="160">
        <v>0.15090000000000001</v>
      </c>
      <c r="Y80" s="160">
        <v>0</v>
      </c>
      <c r="Z80" s="160">
        <v>3.0800000000000001E-2</v>
      </c>
      <c r="AA80" s="160">
        <v>0.1087</v>
      </c>
      <c r="AB80" s="160">
        <v>0.17399999999999999</v>
      </c>
      <c r="AC80" s="160">
        <v>0.14860000000000001</v>
      </c>
      <c r="AD80" s="160">
        <v>0.4819</v>
      </c>
      <c r="AE80" s="160">
        <v>0.18129999999999999</v>
      </c>
      <c r="AF80" s="160">
        <v>0.2485</v>
      </c>
      <c r="AG80" s="160">
        <v>9.5200000000000007E-2</v>
      </c>
      <c r="AH80" s="160">
        <v>0.2944</v>
      </c>
      <c r="AI80" s="160">
        <v>1.7399999999999999E-2</v>
      </c>
      <c r="AJ80" s="160">
        <v>5.0599999999999999E-2</v>
      </c>
      <c r="AK80" s="160">
        <v>0.63800000000000001</v>
      </c>
      <c r="AL80" s="160">
        <v>0.17519999999999999</v>
      </c>
    </row>
    <row r="81" spans="1:38">
      <c r="A81" s="108" t="s">
        <v>622</v>
      </c>
      <c r="B81" s="160">
        <v>0.1043</v>
      </c>
      <c r="C81" s="160">
        <v>0.16389999999999999</v>
      </c>
      <c r="D81" s="160">
        <v>0.19689999999999999</v>
      </c>
      <c r="E81" s="160">
        <v>0.2102</v>
      </c>
      <c r="F81" s="160">
        <v>0</v>
      </c>
      <c r="G81" s="160">
        <v>0</v>
      </c>
      <c r="H81" s="160">
        <v>4.7399999999999998E-2</v>
      </c>
      <c r="I81" s="160">
        <v>0.49320000000000003</v>
      </c>
      <c r="J81" s="160">
        <v>0</v>
      </c>
      <c r="K81" s="160">
        <v>0</v>
      </c>
      <c r="L81" s="160">
        <v>6.8599999999999994E-2</v>
      </c>
      <c r="M81" s="160">
        <v>0.2172</v>
      </c>
      <c r="N81" s="160">
        <v>0.17030000000000001</v>
      </c>
      <c r="O81" s="160">
        <v>0.44729999999999998</v>
      </c>
      <c r="P81" s="160">
        <v>0</v>
      </c>
      <c r="Q81" s="160">
        <v>0.32079999999999997</v>
      </c>
      <c r="R81" s="160">
        <v>0.13</v>
      </c>
      <c r="S81" s="160">
        <v>1.0215000000000001</v>
      </c>
      <c r="T81" s="160">
        <v>0.36709999999999998</v>
      </c>
      <c r="U81" s="160">
        <v>6.4000000000000001E-2</v>
      </c>
      <c r="V81" s="160">
        <v>0</v>
      </c>
      <c r="W81" s="160">
        <v>0</v>
      </c>
      <c r="X81" s="160">
        <v>0</v>
      </c>
      <c r="Y81" s="160">
        <v>0</v>
      </c>
      <c r="Z81" s="160">
        <v>0.23649999999999999</v>
      </c>
      <c r="AA81" s="160">
        <v>1.9199999999999998E-2</v>
      </c>
      <c r="AB81" s="160">
        <v>0</v>
      </c>
      <c r="AC81" s="160">
        <v>0.36549999999999999</v>
      </c>
      <c r="AD81" s="160">
        <v>5.8200000000000002E-2</v>
      </c>
      <c r="AE81" s="160">
        <v>0</v>
      </c>
      <c r="AF81" s="160">
        <v>0.27100000000000002</v>
      </c>
      <c r="AG81" s="160">
        <v>0</v>
      </c>
      <c r="AH81" s="160">
        <v>0</v>
      </c>
      <c r="AI81" s="160">
        <v>0.1285</v>
      </c>
      <c r="AJ81" s="160">
        <v>0</v>
      </c>
      <c r="AK81" s="160">
        <v>0</v>
      </c>
      <c r="AL81" s="160">
        <v>0.13569999999999999</v>
      </c>
    </row>
    <row r="82" spans="1:38">
      <c r="A82" s="108" t="s">
        <v>623</v>
      </c>
      <c r="B82" s="160">
        <v>1.5E-3</v>
      </c>
      <c r="C82" s="160">
        <v>0</v>
      </c>
      <c r="D82" s="160">
        <v>1E-3</v>
      </c>
      <c r="E82" s="160">
        <v>3.3E-3</v>
      </c>
      <c r="F82" s="160">
        <v>0</v>
      </c>
      <c r="G82" s="160">
        <v>0</v>
      </c>
      <c r="H82" s="160">
        <v>1.2999999999999999E-3</v>
      </c>
      <c r="I82" s="160">
        <v>0</v>
      </c>
      <c r="J82" s="160">
        <v>1.2500000000000001E-2</v>
      </c>
      <c r="K82" s="160">
        <v>0</v>
      </c>
      <c r="L82" s="160">
        <v>0</v>
      </c>
      <c r="M82" s="160">
        <v>1E-4</v>
      </c>
      <c r="N82" s="160">
        <v>5.4999999999999997E-3</v>
      </c>
      <c r="O82" s="160">
        <v>1.7899999999999999E-2</v>
      </c>
      <c r="P82" s="160">
        <v>0</v>
      </c>
      <c r="Q82" s="160">
        <v>0</v>
      </c>
      <c r="R82" s="160">
        <v>8.9999999999999998E-4</v>
      </c>
      <c r="S82" s="160">
        <v>1.9E-3</v>
      </c>
      <c r="T82" s="160">
        <v>3.5000000000000001E-3</v>
      </c>
      <c r="U82" s="160">
        <v>4.5999999999999999E-3</v>
      </c>
      <c r="V82" s="160">
        <v>2.8299999999999999E-2</v>
      </c>
      <c r="W82" s="160">
        <v>2.9600000000000001E-2</v>
      </c>
      <c r="X82" s="160">
        <v>2.9999999999999997E-4</v>
      </c>
      <c r="Y82" s="160">
        <v>0</v>
      </c>
      <c r="Z82" s="160">
        <v>2.2599999999999999E-2</v>
      </c>
      <c r="AA82" s="160">
        <v>2E-3</v>
      </c>
      <c r="AB82" s="160">
        <v>1.5E-3</v>
      </c>
      <c r="AC82" s="160">
        <v>0</v>
      </c>
      <c r="AD82" s="160">
        <v>0.28639999999999999</v>
      </c>
      <c r="AE82" s="160">
        <v>6.3E-3</v>
      </c>
      <c r="AF82" s="160">
        <v>0</v>
      </c>
      <c r="AG82" s="160">
        <v>0.4471</v>
      </c>
      <c r="AH82" s="160">
        <v>5.9999999999999995E-4</v>
      </c>
      <c r="AI82" s="160">
        <v>4.7999999999999996E-3</v>
      </c>
      <c r="AJ82" s="160">
        <v>0</v>
      </c>
      <c r="AK82" s="160">
        <v>2.5100000000000001E-2</v>
      </c>
      <c r="AL82" s="160">
        <v>5.4999999999999997E-3</v>
      </c>
    </row>
    <row r="83" spans="1:38">
      <c r="A83" s="108" t="s">
        <v>624</v>
      </c>
      <c r="B83" s="160">
        <v>8.8000000000000005E-3</v>
      </c>
      <c r="C83" s="160">
        <v>0</v>
      </c>
      <c r="D83" s="160">
        <v>1.78E-2</v>
      </c>
      <c r="E83" s="160">
        <v>1.5800000000000002E-2</v>
      </c>
      <c r="F83" s="160">
        <v>0</v>
      </c>
      <c r="G83" s="160">
        <v>0</v>
      </c>
      <c r="H83" s="160">
        <v>6.3E-3</v>
      </c>
      <c r="I83" s="160">
        <v>0</v>
      </c>
      <c r="J83" s="160">
        <v>7.3000000000000001E-3</v>
      </c>
      <c r="K83" s="160">
        <v>0</v>
      </c>
      <c r="L83" s="160">
        <v>0</v>
      </c>
      <c r="M83" s="160">
        <v>6.4000000000000003E-3</v>
      </c>
      <c r="N83" s="160">
        <v>0</v>
      </c>
      <c r="O83" s="160">
        <v>4.7999999999999996E-3</v>
      </c>
      <c r="P83" s="160">
        <v>0</v>
      </c>
      <c r="Q83" s="160">
        <v>0</v>
      </c>
      <c r="R83" s="160">
        <v>0</v>
      </c>
      <c r="S83" s="160">
        <v>9.7999999999999997E-3</v>
      </c>
      <c r="T83" s="160">
        <v>2.6100000000000002E-2</v>
      </c>
      <c r="U83" s="160">
        <v>0.1037</v>
      </c>
      <c r="V83" s="160">
        <v>1</v>
      </c>
      <c r="W83" s="160">
        <v>6.6199999999999995E-2</v>
      </c>
      <c r="X83" s="160">
        <v>0.32469999999999999</v>
      </c>
      <c r="Y83" s="160">
        <v>0</v>
      </c>
      <c r="Z83" s="160">
        <v>2.6599999999999999E-2</v>
      </c>
      <c r="AA83" s="160">
        <v>3.5999999999999999E-3</v>
      </c>
      <c r="AB83" s="160">
        <v>2.41E-2</v>
      </c>
      <c r="AC83" s="160">
        <v>0</v>
      </c>
      <c r="AD83" s="160">
        <v>2.35E-2</v>
      </c>
      <c r="AE83" s="160">
        <v>3.2500000000000001E-2</v>
      </c>
      <c r="AF83" s="160">
        <v>0</v>
      </c>
      <c r="AG83" s="160">
        <v>7.9600000000000004E-2</v>
      </c>
      <c r="AH83" s="160">
        <v>1.9800000000000002E-2</v>
      </c>
      <c r="AI83" s="160">
        <v>2.0299999999999999E-2</v>
      </c>
      <c r="AJ83" s="160">
        <v>1</v>
      </c>
      <c r="AK83" s="160">
        <v>0</v>
      </c>
      <c r="AL83" s="160">
        <v>1.0999999999999999E-2</v>
      </c>
    </row>
    <row r="84" spans="1:38">
      <c r="A84" s="108" t="s">
        <v>625</v>
      </c>
      <c r="B84" s="160">
        <v>2.7000000000000001E-3</v>
      </c>
      <c r="C84" s="160">
        <v>0</v>
      </c>
      <c r="D84" s="160">
        <v>1.0800000000000001E-2</v>
      </c>
      <c r="E84" s="160">
        <v>1.2800000000000001E-2</v>
      </c>
      <c r="F84" s="160">
        <v>0</v>
      </c>
      <c r="G84" s="160">
        <v>0</v>
      </c>
      <c r="H84" s="160">
        <v>3.0999999999999999E-3</v>
      </c>
      <c r="I84" s="160">
        <v>0</v>
      </c>
      <c r="J84" s="160">
        <v>7.4000000000000003E-3</v>
      </c>
      <c r="K84" s="160">
        <v>0</v>
      </c>
      <c r="L84" s="160">
        <v>0</v>
      </c>
      <c r="M84" s="160">
        <v>5.5999999999999999E-3</v>
      </c>
      <c r="N84" s="160">
        <v>4.3E-3</v>
      </c>
      <c r="O84" s="160">
        <v>5.4999999999999997E-3</v>
      </c>
      <c r="P84" s="160">
        <v>0</v>
      </c>
      <c r="Q84" s="160">
        <v>0</v>
      </c>
      <c r="R84" s="160">
        <v>6.9999999999999999E-4</v>
      </c>
      <c r="S84" s="160">
        <v>5.1999999999999998E-3</v>
      </c>
      <c r="T84" s="160">
        <v>1.21E-2</v>
      </c>
      <c r="U84" s="160">
        <v>8.3500000000000005E-2</v>
      </c>
      <c r="V84" s="160">
        <v>0.85509999999999997</v>
      </c>
      <c r="W84" s="160">
        <v>6.2600000000000003E-2</v>
      </c>
      <c r="X84" s="160">
        <v>3.4200000000000001E-2</v>
      </c>
      <c r="Y84" s="160">
        <v>0</v>
      </c>
      <c r="Z84" s="160">
        <v>2.6200000000000001E-2</v>
      </c>
      <c r="AA84" s="160">
        <v>3.3999999999999998E-3</v>
      </c>
      <c r="AB84" s="160">
        <v>1.04E-2</v>
      </c>
      <c r="AC84" s="160">
        <v>0</v>
      </c>
      <c r="AD84" s="160">
        <v>0.25009999999999999</v>
      </c>
      <c r="AE84" s="160">
        <v>1.95E-2</v>
      </c>
      <c r="AF84" s="160">
        <v>0</v>
      </c>
      <c r="AG84" s="160">
        <v>0.1593</v>
      </c>
      <c r="AH84" s="160">
        <v>1.83E-2</v>
      </c>
      <c r="AI84" s="160">
        <v>1.6500000000000001E-2</v>
      </c>
      <c r="AJ84" s="160">
        <v>0.14330000000000001</v>
      </c>
      <c r="AK84" s="160">
        <v>2.5100000000000001E-2</v>
      </c>
      <c r="AL84" s="160">
        <v>7.9000000000000008E-3</v>
      </c>
    </row>
    <row r="85" spans="1:38">
      <c r="A85" s="108" t="s">
        <v>626</v>
      </c>
      <c r="B85" s="160">
        <v>0</v>
      </c>
      <c r="C85" s="160">
        <v>8.9499999999999996E-2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4.7600000000000003E-2</v>
      </c>
    </row>
    <row r="86" spans="1:38">
      <c r="A86" s="108" t="s">
        <v>627</v>
      </c>
      <c r="B86" s="160">
        <v>1.11E-2</v>
      </c>
      <c r="C86" s="160">
        <v>2.8299999999999999E-2</v>
      </c>
      <c r="D86" s="160">
        <v>7.7999999999999996E-3</v>
      </c>
      <c r="E86" s="160">
        <v>9.4999999999999998E-3</v>
      </c>
      <c r="F86" s="160">
        <v>1.09E-2</v>
      </c>
      <c r="G86" s="160">
        <v>1.4500000000000001E-2</v>
      </c>
      <c r="H86" s="160">
        <v>1.3599999999999999E-2</v>
      </c>
      <c r="I86" s="160">
        <v>0.02</v>
      </c>
      <c r="J86" s="160">
        <v>1.41E-2</v>
      </c>
      <c r="K86" s="160">
        <v>1.5299999999999999E-2</v>
      </c>
      <c r="L86" s="160">
        <v>1.4E-2</v>
      </c>
      <c r="M86" s="160">
        <v>1.9199999999999998E-2</v>
      </c>
      <c r="N86" s="160">
        <v>1.7899999999999999E-2</v>
      </c>
      <c r="O86" s="160">
        <v>7.4999999999999997E-3</v>
      </c>
      <c r="P86" s="160">
        <v>2.1700000000000001E-2</v>
      </c>
      <c r="Q86" s="160">
        <v>7.3000000000000001E-3</v>
      </c>
      <c r="R86" s="160">
        <v>1.6199999999999999E-2</v>
      </c>
      <c r="S86" s="160">
        <v>1.78E-2</v>
      </c>
      <c r="T86" s="160">
        <v>1.8100000000000002E-2</v>
      </c>
      <c r="U86" s="160">
        <v>1.55E-2</v>
      </c>
      <c r="V86" s="160">
        <v>1.7100000000000001E-2</v>
      </c>
      <c r="W86" s="160">
        <v>2.3800000000000002E-2</v>
      </c>
      <c r="X86" s="160">
        <v>1.1900000000000001E-2</v>
      </c>
      <c r="Y86" s="160">
        <v>2.3199999999999998E-2</v>
      </c>
      <c r="Z86" s="160">
        <v>2.12E-2</v>
      </c>
      <c r="AA86" s="160">
        <v>3.3399999999999999E-2</v>
      </c>
      <c r="AB86" s="160">
        <v>2.9600000000000001E-2</v>
      </c>
      <c r="AC86" s="160">
        <v>1.3599999999999999E-2</v>
      </c>
      <c r="AD86" s="160">
        <v>4.2099999999999999E-2</v>
      </c>
      <c r="AE86" s="160">
        <v>1.7299999999999999E-2</v>
      </c>
      <c r="AF86" s="160">
        <v>2.7400000000000001E-2</v>
      </c>
      <c r="AG86" s="160">
        <v>1.4500000000000001E-2</v>
      </c>
      <c r="AH86" s="160">
        <v>1.32E-2</v>
      </c>
      <c r="AI86" s="160">
        <v>1.04E-2</v>
      </c>
      <c r="AJ86" s="160">
        <v>3.3E-3</v>
      </c>
      <c r="AK86" s="160">
        <v>1.37E-2</v>
      </c>
      <c r="AL86" s="160">
        <v>1.7100000000000001E-2</v>
      </c>
    </row>
    <row r="87" spans="1:38">
      <c r="A87" s="108" t="s">
        <v>628</v>
      </c>
      <c r="B87" s="160">
        <v>4.5400000000000003E-2</v>
      </c>
      <c r="C87" s="160">
        <v>5.2400000000000002E-2</v>
      </c>
      <c r="D87" s="160">
        <v>4.53E-2</v>
      </c>
      <c r="E87" s="160">
        <v>5.6300000000000003E-2</v>
      </c>
      <c r="F87" s="160">
        <v>3.1800000000000002E-2</v>
      </c>
      <c r="G87" s="160">
        <v>5.8900000000000001E-2</v>
      </c>
      <c r="H87" s="160">
        <v>5.33E-2</v>
      </c>
      <c r="I87" s="160">
        <v>5.6300000000000003E-2</v>
      </c>
      <c r="J87" s="160">
        <v>6.6699999999999995E-2</v>
      </c>
      <c r="K87" s="160">
        <v>5.3999999999999999E-2</v>
      </c>
      <c r="L87" s="160">
        <v>5.3499999999999999E-2</v>
      </c>
      <c r="M87" s="160">
        <v>5.5899999999999998E-2</v>
      </c>
      <c r="N87" s="160">
        <v>7.4800000000000005E-2</v>
      </c>
      <c r="O87" s="160">
        <v>6.5100000000000005E-2</v>
      </c>
      <c r="P87" s="160">
        <v>5.8999999999999997E-2</v>
      </c>
      <c r="Q87" s="160">
        <v>5.8599999999999999E-2</v>
      </c>
      <c r="R87" s="160">
        <v>7.22E-2</v>
      </c>
      <c r="S87" s="160">
        <v>5.1299999999999998E-2</v>
      </c>
      <c r="T87" s="160">
        <v>5.7799999999999997E-2</v>
      </c>
      <c r="U87" s="160">
        <v>7.4499999999999997E-2</v>
      </c>
      <c r="V87" s="160">
        <v>6.9099999999999995E-2</v>
      </c>
      <c r="W87" s="160">
        <v>6.0900000000000003E-2</v>
      </c>
      <c r="X87" s="160">
        <v>5.79E-2</v>
      </c>
      <c r="Y87" s="160">
        <v>6.5000000000000002E-2</v>
      </c>
      <c r="Z87" s="160">
        <v>4.9799999999999997E-2</v>
      </c>
      <c r="AA87" s="160">
        <v>6.8000000000000005E-2</v>
      </c>
      <c r="AB87" s="160">
        <v>5.6399999999999999E-2</v>
      </c>
      <c r="AC87" s="160">
        <v>5.2299999999999999E-2</v>
      </c>
      <c r="AD87" s="160">
        <v>7.0400000000000004E-2</v>
      </c>
      <c r="AE87" s="160">
        <v>5.4399999999999997E-2</v>
      </c>
      <c r="AF87" s="160">
        <v>4.2200000000000001E-2</v>
      </c>
      <c r="AG87" s="160">
        <v>5.6599999999999998E-2</v>
      </c>
      <c r="AH87" s="160">
        <v>6.5500000000000003E-2</v>
      </c>
      <c r="AI87" s="160">
        <v>6.08E-2</v>
      </c>
      <c r="AJ87" s="160">
        <v>0</v>
      </c>
      <c r="AK87" s="160">
        <v>5.0200000000000002E-2</v>
      </c>
      <c r="AL87" s="160">
        <v>5.5899999999999998E-2</v>
      </c>
    </row>
    <row r="88" spans="1:38">
      <c r="A88" s="108" t="s">
        <v>629</v>
      </c>
      <c r="B88" s="160">
        <v>0</v>
      </c>
      <c r="C88" s="160">
        <v>0</v>
      </c>
      <c r="D88" s="160">
        <v>8.9999999999999993E-3</v>
      </c>
      <c r="E88" s="160">
        <v>3.3999999999999998E-3</v>
      </c>
      <c r="F88" s="160">
        <v>0</v>
      </c>
      <c r="G88" s="160">
        <v>1.2E-2</v>
      </c>
      <c r="H88" s="160">
        <v>0</v>
      </c>
      <c r="I88" s="160">
        <v>0</v>
      </c>
      <c r="J88" s="160">
        <v>9.2999999999999992E-3</v>
      </c>
      <c r="K88" s="160">
        <v>0</v>
      </c>
      <c r="L88" s="160">
        <v>0</v>
      </c>
      <c r="M88" s="160">
        <v>0</v>
      </c>
      <c r="N88" s="160">
        <v>2.7000000000000001E-3</v>
      </c>
      <c r="O88" s="160">
        <v>0</v>
      </c>
      <c r="P88" s="160">
        <v>0</v>
      </c>
      <c r="Q88" s="160">
        <v>0</v>
      </c>
      <c r="R88" s="160">
        <v>1E-4</v>
      </c>
      <c r="S88" s="160">
        <v>0</v>
      </c>
      <c r="T88" s="160">
        <v>0</v>
      </c>
      <c r="U88" s="160">
        <v>5.8999999999999999E-3</v>
      </c>
      <c r="V88" s="160">
        <v>0</v>
      </c>
      <c r="W88" s="160">
        <v>2.4E-2</v>
      </c>
      <c r="X88" s="160">
        <v>6.9999999999999999E-4</v>
      </c>
      <c r="Y88" s="160">
        <v>0</v>
      </c>
      <c r="Z88" s="160">
        <v>1.21E-2</v>
      </c>
      <c r="AA88" s="160">
        <v>0</v>
      </c>
      <c r="AB88" s="160">
        <v>0</v>
      </c>
      <c r="AC88" s="160">
        <v>0</v>
      </c>
      <c r="AD88" s="160">
        <v>1E-3</v>
      </c>
      <c r="AE88" s="160">
        <v>0</v>
      </c>
      <c r="AF88" s="160">
        <v>0</v>
      </c>
      <c r="AG88" s="160">
        <v>0</v>
      </c>
      <c r="AH88" s="160">
        <v>0</v>
      </c>
      <c r="AI88" s="160">
        <v>0</v>
      </c>
      <c r="AJ88" s="160">
        <v>0</v>
      </c>
      <c r="AK88" s="160">
        <v>0</v>
      </c>
      <c r="AL88" s="160">
        <v>3.8E-3</v>
      </c>
    </row>
    <row r="89" spans="1:38">
      <c r="A89" s="108" t="s">
        <v>630</v>
      </c>
      <c r="B89" s="160">
        <v>0</v>
      </c>
      <c r="C89" s="160">
        <v>0</v>
      </c>
      <c r="D89" s="160">
        <v>0</v>
      </c>
      <c r="E89" s="160">
        <v>0</v>
      </c>
      <c r="F89" s="160">
        <v>0</v>
      </c>
      <c r="G89" s="160">
        <v>0</v>
      </c>
      <c r="H89" s="160">
        <v>1.5699999999999999E-2</v>
      </c>
      <c r="I89" s="160">
        <v>1.72E-2</v>
      </c>
      <c r="J89" s="160">
        <v>2.7099999999999999E-2</v>
      </c>
      <c r="K89" s="160">
        <v>0</v>
      </c>
      <c r="L89" s="160">
        <v>0</v>
      </c>
      <c r="M89" s="160">
        <v>0</v>
      </c>
      <c r="N89" s="160">
        <v>0</v>
      </c>
      <c r="O89" s="160">
        <v>0</v>
      </c>
      <c r="P89" s="160">
        <v>0</v>
      </c>
      <c r="Q89" s="160">
        <v>0</v>
      </c>
      <c r="R89" s="160">
        <v>0</v>
      </c>
      <c r="S89" s="160">
        <v>0</v>
      </c>
      <c r="T89" s="160">
        <v>2.3800000000000002E-2</v>
      </c>
      <c r="U89" s="160">
        <v>6.6699999999999995E-2</v>
      </c>
      <c r="V89" s="160">
        <v>0</v>
      </c>
      <c r="W89" s="160">
        <v>0</v>
      </c>
      <c r="X89" s="160">
        <v>0</v>
      </c>
      <c r="Y89" s="160">
        <v>1.6199999999999999E-2</v>
      </c>
      <c r="Z89" s="160">
        <v>0</v>
      </c>
      <c r="AA89" s="160">
        <v>1.4200000000000001E-2</v>
      </c>
      <c r="AB89" s="160">
        <v>1.5699999999999999E-2</v>
      </c>
      <c r="AC89" s="160">
        <v>3.7999999999999999E-2</v>
      </c>
      <c r="AD89" s="160">
        <v>0</v>
      </c>
      <c r="AE89" s="160">
        <v>0</v>
      </c>
      <c r="AF89" s="160">
        <v>0</v>
      </c>
      <c r="AG89" s="160">
        <v>0</v>
      </c>
      <c r="AH89" s="160">
        <v>0</v>
      </c>
      <c r="AI89" s="160">
        <v>0</v>
      </c>
      <c r="AJ89" s="160">
        <v>0</v>
      </c>
      <c r="AK89" s="160">
        <v>0</v>
      </c>
      <c r="AL89" s="160">
        <v>5.0000000000000001E-3</v>
      </c>
    </row>
    <row r="90" spans="1:38">
      <c r="A90" s="109" t="s">
        <v>631</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row>
    <row r="91" spans="1:38">
      <c r="A91" s="109" t="s">
        <v>632</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row>
    <row r="92" spans="1:38">
      <c r="A92" s="108" t="s">
        <v>633</v>
      </c>
      <c r="B92" s="160">
        <v>5.5199999999999999E-2</v>
      </c>
      <c r="C92" s="160">
        <v>5.9799999999999999E-2</v>
      </c>
      <c r="D92" s="160">
        <v>0.05</v>
      </c>
      <c r="E92" s="160">
        <v>6.3600000000000004E-2</v>
      </c>
      <c r="F92" s="160">
        <v>5.8400000000000001E-2</v>
      </c>
      <c r="G92" s="160">
        <v>4.8399999999999999E-2</v>
      </c>
      <c r="H92" s="160">
        <v>8.1199999999999994E-2</v>
      </c>
      <c r="I92" s="160">
        <v>5.7200000000000001E-2</v>
      </c>
      <c r="J92" s="160">
        <v>5.8700000000000002E-2</v>
      </c>
      <c r="K92" s="160">
        <v>5.21E-2</v>
      </c>
      <c r="L92" s="160">
        <v>5.7000000000000002E-2</v>
      </c>
      <c r="M92" s="160">
        <v>6.6400000000000001E-2</v>
      </c>
      <c r="N92" s="160">
        <v>0.1157</v>
      </c>
      <c r="O92" s="160">
        <v>5.9400000000000001E-2</v>
      </c>
      <c r="P92" s="160">
        <v>4.5699999999999998E-2</v>
      </c>
      <c r="Q92" s="160">
        <v>8.0500000000000002E-2</v>
      </c>
      <c r="R92" s="160">
        <v>4.7899999999999998E-2</v>
      </c>
      <c r="S92" s="160">
        <v>8.72E-2</v>
      </c>
      <c r="T92" s="160">
        <v>6.9699999999999998E-2</v>
      </c>
      <c r="U92" s="160">
        <v>9.2200000000000004E-2</v>
      </c>
      <c r="V92" s="160">
        <v>4.8800000000000003E-2</v>
      </c>
      <c r="W92" s="160">
        <v>5.7200000000000001E-2</v>
      </c>
      <c r="X92" s="160">
        <v>7.5499999999999998E-2</v>
      </c>
      <c r="Y92" s="160">
        <v>6.2E-2</v>
      </c>
      <c r="Z92" s="160">
        <v>6.0699999999999997E-2</v>
      </c>
      <c r="AA92" s="160">
        <v>5.74E-2</v>
      </c>
      <c r="AB92" s="160">
        <v>4.2000000000000003E-2</v>
      </c>
      <c r="AC92" s="160">
        <v>8.14E-2</v>
      </c>
      <c r="AD92" s="160">
        <v>0.13450000000000001</v>
      </c>
      <c r="AE92" s="160">
        <v>6.5799999999999997E-2</v>
      </c>
      <c r="AF92" s="160">
        <v>7.2499999999999995E-2</v>
      </c>
      <c r="AG92" s="160">
        <v>6.9900000000000004E-2</v>
      </c>
      <c r="AH92" s="160">
        <v>7.9000000000000001E-2</v>
      </c>
      <c r="AI92" s="160">
        <v>8.9399999999999993E-2</v>
      </c>
      <c r="AJ92" s="160">
        <v>7.5399999999999995E-2</v>
      </c>
      <c r="AK92" s="160">
        <v>7.1999999999999995E-2</v>
      </c>
      <c r="AL92" s="160">
        <v>6.0600000000000001E-2</v>
      </c>
    </row>
    <row r="93" spans="1:38">
      <c r="A93" s="108" t="s">
        <v>634</v>
      </c>
      <c r="B93" s="160">
        <v>7.8399999999999997E-2</v>
      </c>
      <c r="C93" s="160">
        <v>7.6399999999999996E-2</v>
      </c>
      <c r="D93" s="160">
        <v>0.06</v>
      </c>
      <c r="E93" s="160">
        <v>8.2900000000000001E-2</v>
      </c>
      <c r="F93" s="160">
        <v>6.8199999999999997E-2</v>
      </c>
      <c r="G93" s="160">
        <v>5.8000000000000003E-2</v>
      </c>
      <c r="H93" s="160">
        <v>9.2899999999999996E-2</v>
      </c>
      <c r="I93" s="160">
        <v>6.6199999999999995E-2</v>
      </c>
      <c r="J93" s="160">
        <v>7.1400000000000005E-2</v>
      </c>
      <c r="K93" s="160">
        <v>6.2300000000000001E-2</v>
      </c>
      <c r="L93" s="160">
        <v>6.4899999999999999E-2</v>
      </c>
      <c r="M93" s="160">
        <v>7.2700000000000001E-2</v>
      </c>
      <c r="N93" s="160">
        <v>0.14249999999999999</v>
      </c>
      <c r="O93" s="160">
        <v>7.5700000000000003E-2</v>
      </c>
      <c r="P93" s="160">
        <v>5.7099999999999998E-2</v>
      </c>
      <c r="Q93" s="160">
        <v>9.9599999999999994E-2</v>
      </c>
      <c r="R93" s="160">
        <v>5.6300000000000003E-2</v>
      </c>
      <c r="S93" s="160">
        <v>0.107</v>
      </c>
      <c r="T93" s="160">
        <v>7.8399999999999997E-2</v>
      </c>
      <c r="U93" s="160">
        <v>0.11609999999999999</v>
      </c>
      <c r="V93" s="160">
        <v>5.7299999999999997E-2</v>
      </c>
      <c r="W93" s="160">
        <v>6.2399999999999997E-2</v>
      </c>
      <c r="X93" s="160">
        <v>9.64E-2</v>
      </c>
      <c r="Y93" s="160">
        <v>7.0900000000000005E-2</v>
      </c>
      <c r="Z93" s="160">
        <v>7.1999999999999995E-2</v>
      </c>
      <c r="AA93" s="160">
        <v>6.59E-2</v>
      </c>
      <c r="AB93" s="160">
        <v>4.8599999999999997E-2</v>
      </c>
      <c r="AC93" s="160">
        <v>0.10390000000000001</v>
      </c>
      <c r="AD93" s="160">
        <v>0.16650000000000001</v>
      </c>
      <c r="AE93" s="160">
        <v>7.5200000000000003E-2</v>
      </c>
      <c r="AF93" s="160">
        <v>8.4900000000000003E-2</v>
      </c>
      <c r="AG93" s="160">
        <v>8.2699999999999996E-2</v>
      </c>
      <c r="AH93" s="160">
        <v>9.6000000000000002E-2</v>
      </c>
      <c r="AI93" s="160">
        <v>0.1167</v>
      </c>
      <c r="AJ93" s="160">
        <v>9.3200000000000005E-2</v>
      </c>
      <c r="AK93" s="160">
        <v>8.2900000000000001E-2</v>
      </c>
      <c r="AL93" s="160">
        <v>7.4999999999999997E-2</v>
      </c>
    </row>
    <row r="94" spans="1:38">
      <c r="A94" s="108" t="s">
        <v>635</v>
      </c>
      <c r="B94" s="160">
        <v>8.7599999999999997E-2</v>
      </c>
      <c r="C94" s="160">
        <v>8.2500000000000004E-2</v>
      </c>
      <c r="D94" s="160">
        <v>7.0499999999999993E-2</v>
      </c>
      <c r="E94" s="160">
        <v>9.1999999999999998E-2</v>
      </c>
      <c r="F94" s="160">
        <v>8.7300000000000003E-2</v>
      </c>
      <c r="G94" s="160">
        <v>6.8199999999999997E-2</v>
      </c>
      <c r="H94" s="160">
        <v>0.1065</v>
      </c>
      <c r="I94" s="160">
        <v>7.0499999999999993E-2</v>
      </c>
      <c r="J94" s="160">
        <v>7.4999999999999997E-2</v>
      </c>
      <c r="K94" s="160">
        <v>6.9099999999999995E-2</v>
      </c>
      <c r="L94" s="160">
        <v>7.4899999999999994E-2</v>
      </c>
      <c r="M94" s="160">
        <v>8.0299999999999996E-2</v>
      </c>
      <c r="N94" s="160">
        <v>0.14580000000000001</v>
      </c>
      <c r="O94" s="160">
        <v>0.08</v>
      </c>
      <c r="P94" s="160">
        <v>6.8699999999999997E-2</v>
      </c>
      <c r="Q94" s="160">
        <v>0.10630000000000001</v>
      </c>
      <c r="R94" s="160">
        <v>6.0400000000000002E-2</v>
      </c>
      <c r="S94" s="160">
        <v>0.1109</v>
      </c>
      <c r="T94" s="160">
        <v>9.0899999999999995E-2</v>
      </c>
      <c r="U94" s="160">
        <v>0.11990000000000001</v>
      </c>
      <c r="V94" s="160">
        <v>6.1899999999999997E-2</v>
      </c>
      <c r="W94" s="160">
        <v>8.1000000000000003E-2</v>
      </c>
      <c r="X94" s="160">
        <v>0.1033</v>
      </c>
      <c r="Y94" s="160">
        <v>7.6600000000000001E-2</v>
      </c>
      <c r="Z94" s="160">
        <v>8.1100000000000005E-2</v>
      </c>
      <c r="AA94" s="160">
        <v>7.2300000000000003E-2</v>
      </c>
      <c r="AB94" s="160">
        <v>5.6599999999999998E-2</v>
      </c>
      <c r="AC94" s="160">
        <v>0.1057</v>
      </c>
      <c r="AD94" s="160">
        <v>0.17100000000000001</v>
      </c>
      <c r="AE94" s="160">
        <v>8.9700000000000002E-2</v>
      </c>
      <c r="AF94" s="160">
        <v>8.7999999999999995E-2</v>
      </c>
      <c r="AG94" s="160">
        <v>8.7999999999999995E-2</v>
      </c>
      <c r="AH94" s="160">
        <v>9.8199999999999996E-2</v>
      </c>
      <c r="AI94" s="160">
        <v>0.1234</v>
      </c>
      <c r="AJ94" s="160">
        <v>0.1065</v>
      </c>
      <c r="AK94" s="160">
        <v>8.4599999999999995E-2</v>
      </c>
      <c r="AL94" s="160">
        <v>8.3699999999999997E-2</v>
      </c>
    </row>
    <row r="95" spans="1:38">
      <c r="A95" s="108" t="s">
        <v>636</v>
      </c>
      <c r="B95" s="160">
        <v>0.1045</v>
      </c>
      <c r="C95" s="160">
        <v>9.1600000000000001E-2</v>
      </c>
      <c r="D95" s="160">
        <v>6.9199999999999998E-2</v>
      </c>
      <c r="E95" s="160">
        <v>8.3699999999999997E-2</v>
      </c>
      <c r="F95" s="160">
        <v>8.8900000000000007E-2</v>
      </c>
      <c r="G95" s="160">
        <v>7.0300000000000001E-2</v>
      </c>
      <c r="H95" s="160">
        <v>0.1205</v>
      </c>
      <c r="I95" s="160">
        <v>8.5300000000000001E-2</v>
      </c>
      <c r="J95" s="160">
        <v>8.5199999999999998E-2</v>
      </c>
      <c r="K95" s="160">
        <v>7.6700000000000004E-2</v>
      </c>
      <c r="L95" s="160">
        <v>8.1199999999999994E-2</v>
      </c>
      <c r="M95" s="160">
        <v>9.2600000000000002E-2</v>
      </c>
      <c r="N95" s="160">
        <v>0.16700000000000001</v>
      </c>
      <c r="O95" s="160">
        <v>7.4700000000000003E-2</v>
      </c>
      <c r="P95" s="160">
        <v>5.9799999999999999E-2</v>
      </c>
      <c r="Q95" s="160">
        <v>0.1004</v>
      </c>
      <c r="R95" s="160">
        <v>6.6000000000000003E-2</v>
      </c>
      <c r="S95" s="160">
        <v>0.15609999999999999</v>
      </c>
      <c r="T95" s="160">
        <v>9.3700000000000006E-2</v>
      </c>
      <c r="U95" s="160">
        <v>0.13120000000000001</v>
      </c>
      <c r="V95" s="160">
        <v>6.2600000000000003E-2</v>
      </c>
      <c r="W95" s="160">
        <v>7.0000000000000007E-2</v>
      </c>
      <c r="X95" s="160">
        <v>0.107</v>
      </c>
      <c r="Y95" s="160">
        <v>8.0600000000000005E-2</v>
      </c>
      <c r="Z95" s="160">
        <v>8.0100000000000005E-2</v>
      </c>
      <c r="AA95" s="160">
        <v>7.9299999999999995E-2</v>
      </c>
      <c r="AB95" s="160">
        <v>6.1800000000000001E-2</v>
      </c>
      <c r="AC95" s="160">
        <v>0.1143</v>
      </c>
      <c r="AD95" s="160">
        <v>0.1852</v>
      </c>
      <c r="AE95" s="160">
        <v>8.7800000000000003E-2</v>
      </c>
      <c r="AF95" s="160">
        <v>0.25790000000000002</v>
      </c>
      <c r="AG95" s="160">
        <v>9.4200000000000006E-2</v>
      </c>
      <c r="AH95" s="160">
        <v>0.1133</v>
      </c>
      <c r="AI95" s="160">
        <v>0.1847</v>
      </c>
      <c r="AJ95" s="160">
        <v>9.2999999999999999E-2</v>
      </c>
      <c r="AK95" s="160">
        <v>0.30370000000000003</v>
      </c>
      <c r="AL95" s="160">
        <v>9.01E-2</v>
      </c>
    </row>
    <row r="96" spans="1:38">
      <c r="A96" s="109" t="s">
        <v>637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row>
    <row r="97" spans="1:38">
      <c r="A97" s="108" t="s">
        <v>638</v>
      </c>
      <c r="B97" s="160">
        <v>0.48070000000000002</v>
      </c>
      <c r="C97" s="160">
        <v>0.54279999999999995</v>
      </c>
      <c r="D97" s="160">
        <v>0.57640000000000002</v>
      </c>
      <c r="E97" s="160">
        <v>0.51839999999999997</v>
      </c>
      <c r="F97" s="160">
        <v>0.64690000000000003</v>
      </c>
      <c r="G97" s="160">
        <v>0.46789999999999998</v>
      </c>
      <c r="H97" s="160">
        <v>0.69140000000000001</v>
      </c>
      <c r="I97" s="160">
        <v>0.53390000000000004</v>
      </c>
      <c r="J97" s="160">
        <v>0.53849999999999998</v>
      </c>
      <c r="K97" s="160">
        <v>0.61639999999999995</v>
      </c>
      <c r="L97" s="160">
        <v>0.51629999999999998</v>
      </c>
      <c r="M97" s="160">
        <v>0.61150000000000004</v>
      </c>
      <c r="N97" s="160">
        <v>0.65080000000000005</v>
      </c>
      <c r="O97" s="160">
        <v>0.61429999999999996</v>
      </c>
      <c r="P97" s="160">
        <v>0.56469999999999998</v>
      </c>
      <c r="Q97" s="160">
        <v>0.56420000000000003</v>
      </c>
      <c r="R97" s="160">
        <v>0.58479999999999999</v>
      </c>
      <c r="S97" s="160">
        <v>0.55889999999999995</v>
      </c>
      <c r="T97" s="160">
        <v>0.64439999999999997</v>
      </c>
      <c r="U97" s="160">
        <v>0.65759999999999996</v>
      </c>
      <c r="V97" s="160">
        <v>0.48099999999999998</v>
      </c>
      <c r="W97" s="160">
        <v>0.45540000000000003</v>
      </c>
      <c r="X97" s="160">
        <v>0.70269999999999999</v>
      </c>
      <c r="Y97" s="160">
        <v>0.58579999999999999</v>
      </c>
      <c r="Z97" s="160">
        <v>0.60399999999999998</v>
      </c>
      <c r="AA97" s="160">
        <v>0.64239999999999997</v>
      </c>
      <c r="AB97" s="160">
        <v>0.58789999999999998</v>
      </c>
      <c r="AC97" s="160">
        <v>0.63619999999999999</v>
      </c>
      <c r="AD97" s="160">
        <v>0.67659999999999998</v>
      </c>
      <c r="AE97" s="160">
        <v>0.50990000000000002</v>
      </c>
      <c r="AF97" s="160">
        <v>0.4889</v>
      </c>
      <c r="AG97" s="160">
        <v>0.68899999999999995</v>
      </c>
      <c r="AH97" s="160">
        <v>0.61309999999999998</v>
      </c>
      <c r="AI97" s="160">
        <v>0.69269999999999998</v>
      </c>
      <c r="AJ97" s="160">
        <v>0.67430000000000001</v>
      </c>
      <c r="AK97" s="160">
        <v>0.71060000000000001</v>
      </c>
      <c r="AL97" s="160">
        <v>0.55500000000000005</v>
      </c>
    </row>
    <row r="98" spans="1:38">
      <c r="A98" s="108" t="s">
        <v>639</v>
      </c>
      <c r="B98" s="160">
        <v>5.5899999999999998E-2</v>
      </c>
      <c r="C98" s="160">
        <v>5.0500000000000003E-2</v>
      </c>
      <c r="D98" s="160">
        <v>4.5100000000000001E-2</v>
      </c>
      <c r="E98" s="160">
        <v>4.2900000000000001E-2</v>
      </c>
      <c r="F98" s="160">
        <v>3.6400000000000002E-2</v>
      </c>
      <c r="G98" s="160">
        <v>5.21E-2</v>
      </c>
      <c r="H98" s="160">
        <v>1.67E-2</v>
      </c>
      <c r="I98" s="160">
        <v>3.49E-2</v>
      </c>
      <c r="J98" s="160">
        <v>4.2999999999999997E-2</v>
      </c>
      <c r="K98" s="160">
        <v>3.3500000000000002E-2</v>
      </c>
      <c r="L98" s="160">
        <v>2.4500000000000001E-2</v>
      </c>
      <c r="M98" s="160">
        <v>4.7500000000000001E-2</v>
      </c>
      <c r="N98" s="160">
        <v>2.7099999999999999E-2</v>
      </c>
      <c r="O98" s="160">
        <v>4.1700000000000001E-2</v>
      </c>
      <c r="P98" s="160">
        <v>2.8400000000000002E-2</v>
      </c>
      <c r="Q98" s="160">
        <v>4.87E-2</v>
      </c>
      <c r="R98" s="160">
        <v>9.3299999999999994E-2</v>
      </c>
      <c r="S98" s="160">
        <v>7.7899999999999997E-2</v>
      </c>
      <c r="T98" s="160">
        <v>3.9199999999999999E-2</v>
      </c>
      <c r="U98" s="160">
        <v>4.2200000000000001E-2</v>
      </c>
      <c r="V98" s="160">
        <v>2.92E-2</v>
      </c>
      <c r="W98" s="160">
        <v>4.7199999999999999E-2</v>
      </c>
      <c r="X98" s="160">
        <v>5.21E-2</v>
      </c>
      <c r="Y98" s="160">
        <v>3.1600000000000003E-2</v>
      </c>
      <c r="Z98" s="160">
        <v>3.7400000000000003E-2</v>
      </c>
      <c r="AA98" s="160">
        <v>2.93E-2</v>
      </c>
      <c r="AB98" s="160">
        <v>2.64E-2</v>
      </c>
      <c r="AC98" s="160">
        <v>5.6300000000000003E-2</v>
      </c>
      <c r="AD98" s="160">
        <v>2.7799999999999998E-2</v>
      </c>
      <c r="AE98" s="160">
        <v>5.7099999999999998E-2</v>
      </c>
      <c r="AF98" s="160">
        <v>4.1200000000000001E-2</v>
      </c>
      <c r="AG98" s="160">
        <v>4.0899999999999999E-2</v>
      </c>
      <c r="AH98" s="160">
        <v>4.8599999999999997E-2</v>
      </c>
      <c r="AI98" s="160">
        <v>6.1699999999999998E-2</v>
      </c>
      <c r="AJ98" s="160">
        <v>2.41E-2</v>
      </c>
      <c r="AK98" s="160">
        <v>3.1800000000000002E-2</v>
      </c>
      <c r="AL98" s="160">
        <v>4.6100000000000002E-2</v>
      </c>
    </row>
    <row r="99" spans="1:38">
      <c r="A99" s="108" t="s">
        <v>640</v>
      </c>
      <c r="B99" s="160">
        <v>0.46339999999999998</v>
      </c>
      <c r="C99" s="160">
        <v>0.40670000000000001</v>
      </c>
      <c r="D99" s="160">
        <v>0.37859999999999999</v>
      </c>
      <c r="E99" s="160">
        <v>0.43869999999999998</v>
      </c>
      <c r="F99" s="160">
        <v>0.31669999999999998</v>
      </c>
      <c r="G99" s="160">
        <v>0.48</v>
      </c>
      <c r="H99" s="160">
        <v>0.29189999999999999</v>
      </c>
      <c r="I99" s="160">
        <v>0.43120000000000003</v>
      </c>
      <c r="J99" s="160">
        <v>0.41860000000000003</v>
      </c>
      <c r="K99" s="160">
        <v>0.35010000000000002</v>
      </c>
      <c r="L99" s="160">
        <v>0.4592</v>
      </c>
      <c r="M99" s="160">
        <v>0.34100000000000003</v>
      </c>
      <c r="N99" s="160">
        <v>0.32219999999999999</v>
      </c>
      <c r="O99" s="160">
        <v>0.34410000000000002</v>
      </c>
      <c r="P99" s="160">
        <v>0.40689999999999998</v>
      </c>
      <c r="Q99" s="160">
        <v>0.3871</v>
      </c>
      <c r="R99" s="160">
        <v>0.32190000000000002</v>
      </c>
      <c r="S99" s="160">
        <v>0.36320000000000002</v>
      </c>
      <c r="T99" s="160">
        <v>0.31640000000000001</v>
      </c>
      <c r="U99" s="160">
        <v>0.30020000000000002</v>
      </c>
      <c r="V99" s="160">
        <v>0.4899</v>
      </c>
      <c r="W99" s="160">
        <v>0.49740000000000001</v>
      </c>
      <c r="X99" s="160">
        <v>0.2452</v>
      </c>
      <c r="Y99" s="160">
        <v>0.38250000000000001</v>
      </c>
      <c r="Z99" s="160">
        <v>0.35859999999999997</v>
      </c>
      <c r="AA99" s="160">
        <v>0.32840000000000003</v>
      </c>
      <c r="AB99" s="160">
        <v>0.38569999999999999</v>
      </c>
      <c r="AC99" s="160">
        <v>0.30740000000000001</v>
      </c>
      <c r="AD99" s="160">
        <v>0.29559999999999997</v>
      </c>
      <c r="AE99" s="160">
        <v>0.433</v>
      </c>
      <c r="AF99" s="160">
        <v>0.46989999999999998</v>
      </c>
      <c r="AG99" s="160">
        <v>0.27</v>
      </c>
      <c r="AH99" s="160">
        <v>0.33829999999999999</v>
      </c>
      <c r="AI99" s="160">
        <v>0.24560000000000001</v>
      </c>
      <c r="AJ99" s="160">
        <v>0.30149999999999999</v>
      </c>
      <c r="AK99" s="160">
        <v>0.25750000000000001</v>
      </c>
      <c r="AL99" s="160">
        <v>0.39879999999999999</v>
      </c>
    </row>
    <row r="100" spans="1:38">
      <c r="A100" s="108" t="s">
        <v>641</v>
      </c>
      <c r="B100" s="160">
        <v>0.54800000000000004</v>
      </c>
      <c r="C100" s="160">
        <v>0.49109999999999998</v>
      </c>
      <c r="D100" s="160">
        <v>0.50409999999999999</v>
      </c>
      <c r="E100" s="160">
        <v>0.51580000000000004</v>
      </c>
      <c r="F100" s="160">
        <v>0.51739999999999997</v>
      </c>
      <c r="G100" s="160">
        <v>0.53710000000000002</v>
      </c>
      <c r="H100" s="160">
        <v>0.63080000000000003</v>
      </c>
      <c r="I100" s="160">
        <v>0.53439999999999999</v>
      </c>
      <c r="J100" s="160">
        <v>0.4365</v>
      </c>
      <c r="K100" s="160">
        <v>0.32500000000000001</v>
      </c>
      <c r="L100" s="160">
        <v>0.60219999999999996</v>
      </c>
      <c r="M100" s="160">
        <v>0.60119999999999996</v>
      </c>
      <c r="N100" s="160">
        <v>0.69430000000000003</v>
      </c>
      <c r="O100" s="160">
        <v>0.52039999999999997</v>
      </c>
      <c r="P100" s="160">
        <v>0.36470000000000002</v>
      </c>
      <c r="Q100" s="160">
        <v>0.62209999999999999</v>
      </c>
      <c r="R100" s="160">
        <v>0.42170000000000002</v>
      </c>
      <c r="S100" s="160">
        <v>0.624</v>
      </c>
      <c r="T100" s="160">
        <v>0.5857</v>
      </c>
      <c r="U100" s="160">
        <v>0.53359999999999996</v>
      </c>
      <c r="V100" s="160">
        <v>0.49330000000000002</v>
      </c>
      <c r="W100" s="160">
        <v>0.59430000000000005</v>
      </c>
      <c r="X100" s="160">
        <v>0.66890000000000005</v>
      </c>
      <c r="Y100" s="160">
        <v>0.5141</v>
      </c>
      <c r="Z100" s="160">
        <v>0.60560000000000003</v>
      </c>
      <c r="AA100" s="160">
        <v>0.4738</v>
      </c>
      <c r="AB100" s="160">
        <v>0.45729999999999998</v>
      </c>
      <c r="AC100" s="160">
        <v>0.27200000000000002</v>
      </c>
      <c r="AD100" s="160">
        <v>0.66800000000000004</v>
      </c>
      <c r="AE100" s="160">
        <v>0.61819999999999997</v>
      </c>
      <c r="AF100" s="160">
        <v>0.55089999999999995</v>
      </c>
      <c r="AG100" s="160">
        <v>0.63280000000000003</v>
      </c>
      <c r="AH100" s="160">
        <v>0.54549999999999998</v>
      </c>
      <c r="AI100" s="160">
        <v>0.70750000000000002</v>
      </c>
      <c r="AJ100" s="160">
        <v>0.65390000000000004</v>
      </c>
      <c r="AK100" s="160">
        <v>0.41320000000000001</v>
      </c>
      <c r="AL100" s="160">
        <v>0.503</v>
      </c>
    </row>
    <row r="101" spans="1:38">
      <c r="A101" s="109" t="s">
        <v>642</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row>
    <row r="102" spans="1:38">
      <c r="A102" s="108" t="s">
        <v>643</v>
      </c>
      <c r="B102" s="160">
        <v>5.9499999999999997E-2</v>
      </c>
      <c r="C102" s="160">
        <v>6.6199999999999995E-2</v>
      </c>
      <c r="D102" s="160">
        <v>5.7799999999999997E-2</v>
      </c>
      <c r="E102" s="160">
        <v>6.8000000000000005E-2</v>
      </c>
      <c r="F102" s="160">
        <v>5.4199999999999998E-2</v>
      </c>
      <c r="G102" s="160">
        <v>5.0900000000000001E-2</v>
      </c>
      <c r="H102" s="160">
        <v>8.6699999999999999E-2</v>
      </c>
      <c r="I102" s="160">
        <v>6.1899999999999997E-2</v>
      </c>
      <c r="J102" s="160">
        <v>5.6399999999999999E-2</v>
      </c>
      <c r="K102" s="160">
        <v>5.6899999999999999E-2</v>
      </c>
      <c r="L102" s="160">
        <v>5.9900000000000002E-2</v>
      </c>
      <c r="M102" s="160">
        <v>6.2600000000000003E-2</v>
      </c>
      <c r="N102" s="160">
        <v>0.1055</v>
      </c>
      <c r="O102" s="160">
        <v>7.3700000000000002E-2</v>
      </c>
      <c r="P102" s="160">
        <v>6.2799999999999995E-2</v>
      </c>
      <c r="Q102" s="160">
        <v>6.9400000000000003E-2</v>
      </c>
      <c r="R102" s="160">
        <v>5.9499999999999997E-2</v>
      </c>
      <c r="S102" s="160">
        <v>0.1139</v>
      </c>
      <c r="T102" s="160">
        <v>7.4399999999999994E-2</v>
      </c>
      <c r="U102" s="160">
        <v>8.2900000000000001E-2</v>
      </c>
      <c r="V102" s="160">
        <v>5.62E-2</v>
      </c>
      <c r="W102" s="160">
        <v>5.7599999999999998E-2</v>
      </c>
      <c r="X102" s="160">
        <v>6.2899999999999998E-2</v>
      </c>
      <c r="Y102" s="160">
        <v>7.6700000000000004E-2</v>
      </c>
      <c r="Z102" s="160">
        <v>5.5199999999999999E-2</v>
      </c>
      <c r="AA102" s="160">
        <v>5.5800000000000002E-2</v>
      </c>
      <c r="AB102" s="160">
        <v>4.2999999999999997E-2</v>
      </c>
      <c r="AC102" s="160">
        <v>7.8799999999999995E-2</v>
      </c>
      <c r="AD102" s="160">
        <v>0.1208</v>
      </c>
      <c r="AE102" s="160">
        <v>7.8200000000000006E-2</v>
      </c>
      <c r="AF102" s="160">
        <v>7.9899999999999999E-2</v>
      </c>
      <c r="AG102" s="160">
        <v>7.2800000000000004E-2</v>
      </c>
      <c r="AH102" s="160">
        <v>7.6399999999999996E-2</v>
      </c>
      <c r="AI102" s="160">
        <v>9.5399999999999999E-2</v>
      </c>
      <c r="AJ102" s="160">
        <v>7.5800000000000006E-2</v>
      </c>
      <c r="AK102" s="160">
        <v>0.1618</v>
      </c>
      <c r="AL102" s="160">
        <v>6.5299999999999997E-2</v>
      </c>
    </row>
    <row r="103" spans="1:38">
      <c r="A103" s="108" t="s">
        <v>644</v>
      </c>
      <c r="B103" s="160">
        <v>5.67E-2</v>
      </c>
      <c r="C103" s="160">
        <v>6.1400000000000003E-2</v>
      </c>
      <c r="D103" s="160">
        <v>5.7000000000000002E-2</v>
      </c>
      <c r="E103" s="160">
        <v>6.0699999999999997E-2</v>
      </c>
      <c r="F103" s="160">
        <v>6.5500000000000003E-2</v>
      </c>
      <c r="G103" s="160">
        <v>4.2099999999999999E-2</v>
      </c>
      <c r="H103" s="160">
        <v>8.4199999999999997E-2</v>
      </c>
      <c r="I103" s="160">
        <v>6.0400000000000002E-2</v>
      </c>
      <c r="J103" s="160">
        <v>5.7000000000000002E-2</v>
      </c>
      <c r="K103" s="160">
        <v>5.6000000000000001E-2</v>
      </c>
      <c r="L103" s="160">
        <v>5.8999999999999997E-2</v>
      </c>
      <c r="M103" s="160">
        <v>6.2399999999999997E-2</v>
      </c>
      <c r="N103" s="160">
        <v>0.1002</v>
      </c>
      <c r="O103" s="160">
        <v>6.7799999999999999E-2</v>
      </c>
      <c r="P103" s="160">
        <v>6.3600000000000004E-2</v>
      </c>
      <c r="Q103" s="160">
        <v>6.8099999999999994E-2</v>
      </c>
      <c r="R103" s="160">
        <v>6.0199999999999997E-2</v>
      </c>
      <c r="S103" s="160">
        <v>0.1148</v>
      </c>
      <c r="T103" s="160">
        <v>7.2700000000000001E-2</v>
      </c>
      <c r="U103" s="160">
        <v>8.0299999999999996E-2</v>
      </c>
      <c r="V103" s="160">
        <v>5.4600000000000003E-2</v>
      </c>
      <c r="W103" s="160">
        <v>5.6899999999999999E-2</v>
      </c>
      <c r="X103" s="160">
        <v>6.3E-2</v>
      </c>
      <c r="Y103" s="160">
        <v>7.6399999999999996E-2</v>
      </c>
      <c r="Z103" s="160">
        <v>5.2499999999999998E-2</v>
      </c>
      <c r="AA103" s="160">
        <v>5.3499999999999999E-2</v>
      </c>
      <c r="AB103" s="160">
        <v>4.2799999999999998E-2</v>
      </c>
      <c r="AC103" s="160">
        <v>7.3800000000000004E-2</v>
      </c>
      <c r="AD103" s="160">
        <v>0.11650000000000001</v>
      </c>
      <c r="AE103" s="160">
        <v>7.7600000000000002E-2</v>
      </c>
      <c r="AF103" s="160">
        <v>8.6499999999999994E-2</v>
      </c>
      <c r="AG103" s="160">
        <v>7.1499999999999994E-2</v>
      </c>
      <c r="AH103" s="160">
        <v>7.5300000000000006E-2</v>
      </c>
      <c r="AI103" s="160">
        <v>9.4899999999999998E-2</v>
      </c>
      <c r="AJ103" s="160">
        <v>6.83E-2</v>
      </c>
      <c r="AK103" s="160">
        <v>0.16070000000000001</v>
      </c>
      <c r="AL103" s="160">
        <v>6.3200000000000006E-2</v>
      </c>
    </row>
    <row r="104" spans="1:38">
      <c r="A104" s="103" t="s">
        <v>645</v>
      </c>
      <c r="B104" s="160">
        <v>8.1299999999999997E-2</v>
      </c>
      <c r="C104" s="160">
        <v>8.3199999999999996E-2</v>
      </c>
      <c r="D104" s="160">
        <v>6.6299999999999998E-2</v>
      </c>
      <c r="E104" s="160">
        <v>8.6400000000000005E-2</v>
      </c>
      <c r="F104" s="160">
        <v>7.4200000000000002E-2</v>
      </c>
      <c r="G104" s="160">
        <v>5.4199999999999998E-2</v>
      </c>
      <c r="H104" s="160">
        <v>9.9000000000000005E-2</v>
      </c>
      <c r="I104" s="160">
        <v>7.1999999999999995E-2</v>
      </c>
      <c r="J104" s="160">
        <v>7.3400000000000007E-2</v>
      </c>
      <c r="K104" s="160">
        <v>7.17E-2</v>
      </c>
      <c r="L104" s="160">
        <v>7.0999999999999994E-2</v>
      </c>
      <c r="M104" s="160">
        <v>6.8000000000000005E-2</v>
      </c>
      <c r="N104" s="160">
        <v>0.12959999999999999</v>
      </c>
      <c r="O104" s="160">
        <v>9.3799999999999994E-2</v>
      </c>
      <c r="P104" s="160">
        <v>8.1500000000000003E-2</v>
      </c>
      <c r="Q104" s="160">
        <v>9.0300000000000005E-2</v>
      </c>
      <c r="R104" s="160">
        <v>7.5499999999999998E-2</v>
      </c>
      <c r="S104" s="160">
        <v>0.14130000000000001</v>
      </c>
      <c r="T104" s="160">
        <v>8.5800000000000001E-2</v>
      </c>
      <c r="U104" s="160">
        <v>0.1113</v>
      </c>
      <c r="V104" s="160">
        <v>6.9900000000000004E-2</v>
      </c>
      <c r="W104" s="160">
        <v>6.3899999999999998E-2</v>
      </c>
      <c r="X104" s="160">
        <v>8.5300000000000001E-2</v>
      </c>
      <c r="Y104" s="160">
        <v>9.3600000000000003E-2</v>
      </c>
      <c r="Z104" s="160">
        <v>6.6900000000000001E-2</v>
      </c>
      <c r="AA104" s="160">
        <v>6.6100000000000006E-2</v>
      </c>
      <c r="AB104" s="160">
        <v>5.3800000000000001E-2</v>
      </c>
      <c r="AC104" s="160">
        <v>9.6500000000000002E-2</v>
      </c>
      <c r="AD104" s="160">
        <v>0.15179999999999999</v>
      </c>
      <c r="AE104" s="160">
        <v>9.2100000000000001E-2</v>
      </c>
      <c r="AF104" s="160">
        <v>0.1012</v>
      </c>
      <c r="AG104" s="160">
        <v>8.8700000000000001E-2</v>
      </c>
      <c r="AH104" s="160">
        <v>9.3100000000000002E-2</v>
      </c>
      <c r="AI104" s="160">
        <v>0.13039999999999999</v>
      </c>
      <c r="AJ104" s="160">
        <v>9.1700000000000004E-2</v>
      </c>
      <c r="AK104" s="160">
        <v>0.1822</v>
      </c>
      <c r="AL104" s="160">
        <v>8.14E-2</v>
      </c>
    </row>
    <row r="105" spans="1:38">
      <c r="A105" s="103" t="s">
        <v>646</v>
      </c>
      <c r="B105" s="160">
        <v>0.1061</v>
      </c>
      <c r="C105" s="160">
        <v>0.1208</v>
      </c>
      <c r="D105" s="160">
        <v>9.1300000000000006E-2</v>
      </c>
      <c r="E105" s="160">
        <v>0.1232</v>
      </c>
      <c r="F105" s="160">
        <v>8.9399999999999993E-2</v>
      </c>
      <c r="G105" s="160">
        <v>8.9499999999999996E-2</v>
      </c>
      <c r="H105" s="160">
        <v>0.12790000000000001</v>
      </c>
      <c r="I105" s="160">
        <v>0.10009999999999999</v>
      </c>
      <c r="J105" s="160">
        <v>0.11310000000000001</v>
      </c>
      <c r="K105" s="160">
        <v>0.10199999999999999</v>
      </c>
      <c r="L105" s="160">
        <v>0.1027</v>
      </c>
      <c r="M105" s="160">
        <v>9.7900000000000001E-2</v>
      </c>
      <c r="N105" s="160">
        <v>0.1721</v>
      </c>
      <c r="O105" s="160">
        <v>0.12839999999999999</v>
      </c>
      <c r="P105" s="160">
        <v>0.12590000000000001</v>
      </c>
      <c r="Q105" s="160">
        <v>0.1216</v>
      </c>
      <c r="R105" s="160">
        <v>0.1152</v>
      </c>
      <c r="S105" s="160">
        <v>0.16500000000000001</v>
      </c>
      <c r="T105" s="160">
        <v>0.12089999999999999</v>
      </c>
      <c r="U105" s="160">
        <v>0.15210000000000001</v>
      </c>
      <c r="V105" s="160">
        <v>0.10730000000000001</v>
      </c>
      <c r="W105" s="160">
        <v>9.5699999999999993E-2</v>
      </c>
      <c r="X105" s="160">
        <v>0.11609999999999999</v>
      </c>
      <c r="Y105" s="160">
        <v>0.1363</v>
      </c>
      <c r="Z105" s="160">
        <v>0.10150000000000001</v>
      </c>
      <c r="AA105" s="160">
        <v>0.1119</v>
      </c>
      <c r="AB105" s="160">
        <v>9.2399999999999996E-2</v>
      </c>
      <c r="AC105" s="160">
        <v>0.127</v>
      </c>
      <c r="AD105" s="160">
        <v>0.20130000000000001</v>
      </c>
      <c r="AE105" s="160">
        <v>0.12230000000000001</v>
      </c>
      <c r="AF105" s="160">
        <v>0.1237</v>
      </c>
      <c r="AG105" s="160">
        <v>0.1177</v>
      </c>
      <c r="AH105" s="160">
        <v>0.13519999999999999</v>
      </c>
      <c r="AI105" s="160">
        <v>0.15490000000000001</v>
      </c>
      <c r="AJ105" s="160">
        <v>0.1255</v>
      </c>
      <c r="AK105" s="160">
        <v>0.1918</v>
      </c>
      <c r="AL105" s="160">
        <v>0.11409999999999999</v>
      </c>
    </row>
    <row r="106" spans="1:38">
      <c r="A106" s="103" t="s">
        <v>647</v>
      </c>
      <c r="B106" s="160">
        <v>-2.4799999999999999E-2</v>
      </c>
      <c r="C106" s="160">
        <v>-3.7600000000000001E-2</v>
      </c>
      <c r="D106" s="160">
        <v>-2.5000000000000001E-2</v>
      </c>
      <c r="E106" s="160">
        <v>-3.6900000000000002E-2</v>
      </c>
      <c r="F106" s="160">
        <v>-1.52E-2</v>
      </c>
      <c r="G106" s="160">
        <v>-3.5200000000000002E-2</v>
      </c>
      <c r="H106" s="160">
        <v>-2.8799999999999999E-2</v>
      </c>
      <c r="I106" s="160">
        <v>-2.81E-2</v>
      </c>
      <c r="J106" s="160">
        <v>-3.9699999999999999E-2</v>
      </c>
      <c r="K106" s="160">
        <v>-3.0300000000000001E-2</v>
      </c>
      <c r="L106" s="160">
        <v>-3.1800000000000002E-2</v>
      </c>
      <c r="M106" s="160">
        <v>-0.03</v>
      </c>
      <c r="N106" s="160">
        <v>-4.2500000000000003E-2</v>
      </c>
      <c r="O106" s="160">
        <v>-3.4599999999999999E-2</v>
      </c>
      <c r="P106" s="160">
        <v>-4.4299999999999999E-2</v>
      </c>
      <c r="Q106" s="160">
        <v>-3.1300000000000001E-2</v>
      </c>
      <c r="R106" s="160">
        <v>-3.9699999999999999E-2</v>
      </c>
      <c r="S106" s="160">
        <v>-2.3699999999999999E-2</v>
      </c>
      <c r="T106" s="160">
        <v>-3.5099999999999999E-2</v>
      </c>
      <c r="U106" s="160">
        <v>-4.0800000000000003E-2</v>
      </c>
      <c r="V106" s="160">
        <v>-3.7400000000000003E-2</v>
      </c>
      <c r="W106" s="160">
        <v>-3.1800000000000002E-2</v>
      </c>
      <c r="X106" s="160">
        <v>-3.0800000000000001E-2</v>
      </c>
      <c r="Y106" s="160">
        <v>-4.2700000000000002E-2</v>
      </c>
      <c r="Z106" s="160">
        <v>-3.4599999999999999E-2</v>
      </c>
      <c r="AA106" s="160">
        <v>-4.58E-2</v>
      </c>
      <c r="AB106" s="160">
        <v>-3.8600000000000002E-2</v>
      </c>
      <c r="AC106" s="160">
        <v>-3.0499999999999999E-2</v>
      </c>
      <c r="AD106" s="160">
        <v>-4.9500000000000002E-2</v>
      </c>
      <c r="AE106" s="160">
        <v>-3.0200000000000001E-2</v>
      </c>
      <c r="AF106" s="160">
        <v>-2.2499999999999999E-2</v>
      </c>
      <c r="AG106" s="160">
        <v>-2.9000000000000001E-2</v>
      </c>
      <c r="AH106" s="160">
        <v>-4.2099999999999999E-2</v>
      </c>
      <c r="AI106" s="160">
        <v>-2.4500000000000001E-2</v>
      </c>
      <c r="AJ106" s="160">
        <v>-3.39E-2</v>
      </c>
      <c r="AK106" s="160">
        <v>-9.5999999999999992E-3</v>
      </c>
      <c r="AL106" s="160">
        <v>-3.27E-2</v>
      </c>
    </row>
    <row r="107" spans="1:38">
      <c r="A107" s="103" t="s">
        <v>648</v>
      </c>
      <c r="B107" s="160">
        <v>-2.47E-2</v>
      </c>
      <c r="C107" s="160">
        <v>-2.18E-2</v>
      </c>
      <c r="D107" s="160">
        <v>-9.1999999999999998E-3</v>
      </c>
      <c r="E107" s="160">
        <v>-2.5600000000000001E-2</v>
      </c>
      <c r="F107" s="160">
        <v>-8.6E-3</v>
      </c>
      <c r="G107" s="160">
        <v>-1.2200000000000001E-2</v>
      </c>
      <c r="H107" s="160">
        <v>-1.4800000000000001E-2</v>
      </c>
      <c r="I107" s="160">
        <v>-1.1599999999999999E-2</v>
      </c>
      <c r="J107" s="160">
        <v>-1.6500000000000001E-2</v>
      </c>
      <c r="K107" s="160">
        <v>-1.5699999999999999E-2</v>
      </c>
      <c r="L107" s="160">
        <v>-1.1900000000000001E-2</v>
      </c>
      <c r="M107" s="160">
        <v>-5.5999999999999999E-3</v>
      </c>
      <c r="N107" s="160">
        <v>-2.9499999999999998E-2</v>
      </c>
      <c r="O107" s="160">
        <v>-2.5899999999999999E-2</v>
      </c>
      <c r="P107" s="160">
        <v>-1.7999999999999999E-2</v>
      </c>
      <c r="Q107" s="160">
        <v>-2.2200000000000001E-2</v>
      </c>
      <c r="R107" s="160">
        <v>-1.5299999999999999E-2</v>
      </c>
      <c r="S107" s="160">
        <v>-2.6499999999999999E-2</v>
      </c>
      <c r="T107" s="160">
        <v>-1.3100000000000001E-2</v>
      </c>
      <c r="U107" s="160">
        <v>-3.1E-2</v>
      </c>
      <c r="V107" s="160">
        <v>-1.5299999999999999E-2</v>
      </c>
      <c r="W107" s="160">
        <v>-7.0000000000000001E-3</v>
      </c>
      <c r="X107" s="160">
        <v>-2.2200000000000001E-2</v>
      </c>
      <c r="Y107" s="160">
        <v>-1.72E-2</v>
      </c>
      <c r="Z107" s="160">
        <v>-1.44E-2</v>
      </c>
      <c r="AA107" s="160">
        <v>-1.2500000000000001E-2</v>
      </c>
      <c r="AB107" s="160">
        <v>-1.0999999999999999E-2</v>
      </c>
      <c r="AC107" s="160">
        <v>-2.2700000000000001E-2</v>
      </c>
      <c r="AD107" s="160">
        <v>-3.5299999999999998E-2</v>
      </c>
      <c r="AE107" s="160">
        <v>-1.4500000000000001E-2</v>
      </c>
      <c r="AF107" s="160">
        <v>-1.47E-2</v>
      </c>
      <c r="AG107" s="160">
        <v>-1.72E-2</v>
      </c>
      <c r="AH107" s="160">
        <v>-1.78E-2</v>
      </c>
      <c r="AI107" s="160">
        <v>-3.5400000000000001E-2</v>
      </c>
      <c r="AJ107" s="160">
        <v>-2.3400000000000001E-2</v>
      </c>
      <c r="AK107" s="160">
        <v>-2.1499999999999998E-2</v>
      </c>
      <c r="AL107" s="160">
        <v>-1.83E-2</v>
      </c>
    </row>
    <row r="108" spans="1:38">
      <c r="A108" s="103" t="s">
        <v>649</v>
      </c>
      <c r="B108" s="160">
        <v>2.8999999999999998E-3</v>
      </c>
      <c r="C108" s="160">
        <v>4.8999999999999998E-3</v>
      </c>
      <c r="D108" s="160">
        <v>8.0000000000000004E-4</v>
      </c>
      <c r="E108" s="160">
        <v>7.3000000000000001E-3</v>
      </c>
      <c r="F108" s="160">
        <v>-1.1299999999999999E-2</v>
      </c>
      <c r="G108" s="160">
        <v>8.8000000000000005E-3</v>
      </c>
      <c r="H108" s="160">
        <v>2.5000000000000001E-3</v>
      </c>
      <c r="I108" s="160">
        <v>1.5E-3</v>
      </c>
      <c r="J108" s="160">
        <v>-5.9999999999999995E-4</v>
      </c>
      <c r="K108" s="160">
        <v>8.9999999999999998E-4</v>
      </c>
      <c r="L108" s="160">
        <v>8.0000000000000004E-4</v>
      </c>
      <c r="M108" s="160">
        <v>2.0000000000000001E-4</v>
      </c>
      <c r="N108" s="160">
        <v>5.4000000000000003E-3</v>
      </c>
      <c r="O108" s="160">
        <v>5.7999999999999996E-3</v>
      </c>
      <c r="P108" s="160">
        <v>-8.0000000000000004E-4</v>
      </c>
      <c r="Q108" s="160">
        <v>1.1999999999999999E-3</v>
      </c>
      <c r="R108" s="160">
        <v>-6.9999999999999999E-4</v>
      </c>
      <c r="S108" s="160">
        <v>-8.9999999999999998E-4</v>
      </c>
      <c r="T108" s="160">
        <v>1.6999999999999999E-3</v>
      </c>
      <c r="U108" s="160">
        <v>2.5999999999999999E-3</v>
      </c>
      <c r="V108" s="160">
        <v>1.6999999999999999E-3</v>
      </c>
      <c r="W108" s="160">
        <v>6.9999999999999999E-4</v>
      </c>
      <c r="X108" s="160">
        <v>-2.0000000000000001E-4</v>
      </c>
      <c r="Y108" s="160">
        <v>2.9999999999999997E-4</v>
      </c>
      <c r="Z108" s="160">
        <v>2.8E-3</v>
      </c>
      <c r="AA108" s="160">
        <v>2.3E-3</v>
      </c>
      <c r="AB108" s="160">
        <v>2.0000000000000001E-4</v>
      </c>
      <c r="AC108" s="160">
        <v>5.0000000000000001E-3</v>
      </c>
      <c r="AD108" s="160">
        <v>4.3E-3</v>
      </c>
      <c r="AE108" s="160">
        <v>5.0000000000000001E-4</v>
      </c>
      <c r="AF108" s="160">
        <v>-6.6E-3</v>
      </c>
      <c r="AG108" s="160">
        <v>1.2999999999999999E-3</v>
      </c>
      <c r="AH108" s="160">
        <v>1E-3</v>
      </c>
      <c r="AI108" s="160">
        <v>5.0000000000000001E-4</v>
      </c>
      <c r="AJ108" s="160">
        <v>7.4999999999999997E-3</v>
      </c>
      <c r="AK108" s="160">
        <v>1.1000000000000001E-3</v>
      </c>
      <c r="AL108" s="160">
        <v>2.2000000000000001E-3</v>
      </c>
    </row>
    <row r="109" spans="1:38">
      <c r="A109" s="109" t="s">
        <v>650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row>
    <row r="110" spans="1:38">
      <c r="A110" s="103" t="s">
        <v>643</v>
      </c>
      <c r="B110" s="160">
        <v>5.9499999999999997E-2</v>
      </c>
      <c r="C110" s="160">
        <v>6.6199999999999995E-2</v>
      </c>
      <c r="D110" s="160">
        <v>5.7799999999999997E-2</v>
      </c>
      <c r="E110" s="160">
        <v>6.8000000000000005E-2</v>
      </c>
      <c r="F110" s="160">
        <v>5.4199999999999998E-2</v>
      </c>
      <c r="G110" s="160">
        <v>5.0900000000000001E-2</v>
      </c>
      <c r="H110" s="160">
        <v>8.6699999999999999E-2</v>
      </c>
      <c r="I110" s="160">
        <v>6.1899999999999997E-2</v>
      </c>
      <c r="J110" s="160">
        <v>5.6399999999999999E-2</v>
      </c>
      <c r="K110" s="160">
        <v>5.6899999999999999E-2</v>
      </c>
      <c r="L110" s="160">
        <v>5.9900000000000002E-2</v>
      </c>
      <c r="M110" s="160">
        <v>6.2600000000000003E-2</v>
      </c>
      <c r="N110" s="160">
        <v>0.1055</v>
      </c>
      <c r="O110" s="160">
        <v>7.3700000000000002E-2</v>
      </c>
      <c r="P110" s="160">
        <v>6.2799999999999995E-2</v>
      </c>
      <c r="Q110" s="160">
        <v>6.9400000000000003E-2</v>
      </c>
      <c r="R110" s="160">
        <v>5.9499999999999997E-2</v>
      </c>
      <c r="S110" s="160">
        <v>0.1139</v>
      </c>
      <c r="T110" s="160">
        <v>7.4399999999999994E-2</v>
      </c>
      <c r="U110" s="160">
        <v>8.2900000000000001E-2</v>
      </c>
      <c r="V110" s="160">
        <v>5.62E-2</v>
      </c>
      <c r="W110" s="160">
        <v>5.7599999999999998E-2</v>
      </c>
      <c r="X110" s="160">
        <v>6.2899999999999998E-2</v>
      </c>
      <c r="Y110" s="160">
        <v>7.6700000000000004E-2</v>
      </c>
      <c r="Z110" s="160">
        <v>5.5199999999999999E-2</v>
      </c>
      <c r="AA110" s="160">
        <v>5.5800000000000002E-2</v>
      </c>
      <c r="AB110" s="160">
        <v>4.2999999999999997E-2</v>
      </c>
      <c r="AC110" s="160">
        <v>7.8799999999999995E-2</v>
      </c>
      <c r="AD110" s="160">
        <v>0.1208</v>
      </c>
      <c r="AE110" s="160">
        <v>7.8200000000000006E-2</v>
      </c>
      <c r="AF110" s="160">
        <v>7.9899999999999999E-2</v>
      </c>
      <c r="AG110" s="160">
        <v>7.2800000000000004E-2</v>
      </c>
      <c r="AH110" s="160">
        <v>7.6399999999999996E-2</v>
      </c>
      <c r="AI110" s="160">
        <v>9.5399999999999999E-2</v>
      </c>
      <c r="AJ110" s="160">
        <v>7.5800000000000006E-2</v>
      </c>
      <c r="AK110" s="160">
        <v>0.1618</v>
      </c>
      <c r="AL110" s="160">
        <v>6.5299999999999997E-2</v>
      </c>
    </row>
    <row r="111" spans="1:38">
      <c r="A111" s="103" t="s">
        <v>651</v>
      </c>
      <c r="B111" s="160">
        <v>-2.8999999999999998E-3</v>
      </c>
      <c r="C111" s="160">
        <v>-8.9999999999999998E-4</v>
      </c>
      <c r="D111" s="160">
        <v>-5.0000000000000001E-4</v>
      </c>
      <c r="E111" s="160">
        <v>-1.1999999999999999E-3</v>
      </c>
      <c r="F111" s="160">
        <v>5.7000000000000002E-3</v>
      </c>
      <c r="G111" s="160">
        <v>2.8E-3</v>
      </c>
      <c r="H111" s="160">
        <v>3.3999999999999998E-3</v>
      </c>
      <c r="I111" s="160">
        <v>-3.5000000000000001E-3</v>
      </c>
      <c r="J111" s="160">
        <v>3.5999999999999999E-3</v>
      </c>
      <c r="K111" s="160">
        <v>-1.1000000000000001E-3</v>
      </c>
      <c r="L111" s="160">
        <v>6.9999999999999999E-4</v>
      </c>
      <c r="M111" s="160">
        <v>3.5000000000000001E-3</v>
      </c>
      <c r="N111" s="160">
        <v>8.9999999999999998E-4</v>
      </c>
      <c r="O111" s="160">
        <v>-4.1000000000000003E-3</v>
      </c>
      <c r="P111" s="160">
        <v>-6.7999999999999996E-3</v>
      </c>
      <c r="Q111" s="160">
        <v>-2.5000000000000001E-3</v>
      </c>
      <c r="R111" s="160">
        <v>-5.4000000000000003E-3</v>
      </c>
      <c r="S111" s="160">
        <v>-9.1000000000000004E-3</v>
      </c>
      <c r="T111" s="160">
        <v>-8.9999999999999998E-4</v>
      </c>
      <c r="U111" s="160">
        <v>8.0000000000000004E-4</v>
      </c>
      <c r="V111" s="160">
        <v>-4.0000000000000002E-4</v>
      </c>
      <c r="W111" s="160">
        <v>2.9999999999999997E-4</v>
      </c>
      <c r="X111" s="160">
        <v>1.2200000000000001E-2</v>
      </c>
      <c r="Y111" s="160">
        <v>-3.5000000000000001E-3</v>
      </c>
      <c r="Z111" s="160">
        <v>5.7999999999999996E-3</v>
      </c>
      <c r="AA111" s="160">
        <v>1.4E-3</v>
      </c>
      <c r="AB111" s="160">
        <v>2.5000000000000001E-3</v>
      </c>
      <c r="AC111" s="160">
        <v>6.1000000000000004E-3</v>
      </c>
      <c r="AD111" s="160">
        <v>-8.9999999999999998E-4</v>
      </c>
      <c r="AE111" s="160">
        <v>-4.7999999999999996E-3</v>
      </c>
      <c r="AF111" s="160">
        <v>-1.1000000000000001E-3</v>
      </c>
      <c r="AG111" s="160">
        <v>2.5000000000000001E-3</v>
      </c>
      <c r="AH111" s="160">
        <v>9.2999999999999992E-3</v>
      </c>
      <c r="AI111" s="160">
        <v>0</v>
      </c>
      <c r="AJ111" s="160">
        <v>5.0000000000000001E-4</v>
      </c>
      <c r="AK111" s="160">
        <v>2.9999999999999997E-4</v>
      </c>
      <c r="AL111" s="160">
        <v>-8.0000000000000004E-4</v>
      </c>
    </row>
    <row r="112" spans="1:38">
      <c r="A112" s="103" t="s">
        <v>652</v>
      </c>
      <c r="B112" s="160">
        <v>-5.5599999999999997E-2</v>
      </c>
      <c r="C112" s="160">
        <v>-5.9799999999999999E-2</v>
      </c>
      <c r="D112" s="160">
        <v>-0.05</v>
      </c>
      <c r="E112" s="160">
        <v>-6.3600000000000004E-2</v>
      </c>
      <c r="F112" s="160">
        <v>-5.8400000000000001E-2</v>
      </c>
      <c r="G112" s="160">
        <v>-4.8399999999999999E-2</v>
      </c>
      <c r="H112" s="160">
        <v>-8.1199999999999994E-2</v>
      </c>
      <c r="I112" s="160">
        <v>-5.7200000000000001E-2</v>
      </c>
      <c r="J112" s="160">
        <v>-5.8700000000000002E-2</v>
      </c>
      <c r="K112" s="160">
        <v>-5.21E-2</v>
      </c>
      <c r="L112" s="160">
        <v>-5.7000000000000002E-2</v>
      </c>
      <c r="M112" s="160">
        <v>-6.6400000000000001E-2</v>
      </c>
      <c r="N112" s="160">
        <v>-0.1157</v>
      </c>
      <c r="O112" s="160">
        <v>-5.9400000000000001E-2</v>
      </c>
      <c r="P112" s="160">
        <v>-4.5699999999999998E-2</v>
      </c>
      <c r="Q112" s="160">
        <v>-8.0500000000000002E-2</v>
      </c>
      <c r="R112" s="160">
        <v>-4.7899999999999998E-2</v>
      </c>
      <c r="S112" s="160">
        <v>-8.72E-2</v>
      </c>
      <c r="T112" s="160">
        <v>-6.9699999999999998E-2</v>
      </c>
      <c r="U112" s="160">
        <v>-9.2200000000000004E-2</v>
      </c>
      <c r="V112" s="160">
        <v>-4.8800000000000003E-2</v>
      </c>
      <c r="W112" s="160">
        <v>-5.7200000000000001E-2</v>
      </c>
      <c r="X112" s="160">
        <v>-7.5499999999999998E-2</v>
      </c>
      <c r="Y112" s="160">
        <v>-6.2E-2</v>
      </c>
      <c r="Z112" s="160">
        <v>-6.0699999999999997E-2</v>
      </c>
      <c r="AA112" s="160">
        <v>-5.74E-2</v>
      </c>
      <c r="AB112" s="160">
        <v>-4.2000000000000003E-2</v>
      </c>
      <c r="AC112" s="160">
        <v>-8.14E-2</v>
      </c>
      <c r="AD112" s="160">
        <v>-0.13450000000000001</v>
      </c>
      <c r="AE112" s="160">
        <v>-6.5799999999999997E-2</v>
      </c>
      <c r="AF112" s="160">
        <v>-7.2499999999999995E-2</v>
      </c>
      <c r="AG112" s="160">
        <v>-6.9900000000000004E-2</v>
      </c>
      <c r="AH112" s="160">
        <v>-7.9000000000000001E-2</v>
      </c>
      <c r="AI112" s="160">
        <v>-8.9399999999999993E-2</v>
      </c>
      <c r="AJ112" s="160">
        <v>-7.5399999999999995E-2</v>
      </c>
      <c r="AK112" s="160">
        <v>-7.1999999999999995E-2</v>
      </c>
      <c r="AL112" s="160">
        <v>-6.0600000000000001E-2</v>
      </c>
    </row>
    <row r="113" spans="1:38">
      <c r="A113" s="103" t="s">
        <v>653</v>
      </c>
      <c r="B113" s="160">
        <v>0</v>
      </c>
      <c r="C113" s="160">
        <v>0</v>
      </c>
      <c r="D113" s="160">
        <v>2.0000000000000001E-4</v>
      </c>
      <c r="E113" s="160">
        <v>0</v>
      </c>
      <c r="F113" s="160">
        <v>0</v>
      </c>
      <c r="G113" s="160">
        <v>1E-4</v>
      </c>
      <c r="H113" s="160">
        <v>0</v>
      </c>
      <c r="I113" s="160">
        <v>0</v>
      </c>
      <c r="J113" s="160">
        <v>1E-4</v>
      </c>
      <c r="K113" s="160">
        <v>0</v>
      </c>
      <c r="L113" s="160">
        <v>0</v>
      </c>
      <c r="M113" s="160">
        <v>0</v>
      </c>
      <c r="N113" s="160">
        <v>0</v>
      </c>
      <c r="O113" s="160">
        <v>0</v>
      </c>
      <c r="P113" s="160">
        <v>-4.7000000000000002E-3</v>
      </c>
      <c r="Q113" s="160">
        <v>0</v>
      </c>
      <c r="R113" s="160">
        <v>0</v>
      </c>
      <c r="S113" s="160">
        <v>1E-4</v>
      </c>
      <c r="T113" s="160">
        <v>1E-4</v>
      </c>
      <c r="U113" s="160">
        <v>-5.0000000000000001E-4</v>
      </c>
      <c r="V113" s="160">
        <v>0</v>
      </c>
      <c r="W113" s="160">
        <v>0</v>
      </c>
      <c r="X113" s="160">
        <v>0</v>
      </c>
      <c r="Y113" s="160">
        <v>1E-4</v>
      </c>
      <c r="Z113" s="160">
        <v>-8.0000000000000004E-4</v>
      </c>
      <c r="AA113" s="160">
        <v>-5.9999999999999995E-4</v>
      </c>
      <c r="AB113" s="160">
        <v>0</v>
      </c>
      <c r="AC113" s="160">
        <v>0</v>
      </c>
      <c r="AD113" s="160">
        <v>1E-4</v>
      </c>
      <c r="AE113" s="160">
        <v>1E-4</v>
      </c>
      <c r="AF113" s="160">
        <v>0</v>
      </c>
      <c r="AG113" s="160">
        <v>0</v>
      </c>
      <c r="AH113" s="160">
        <v>0</v>
      </c>
      <c r="AI113" s="160">
        <v>0</v>
      </c>
      <c r="AJ113" s="160">
        <v>0</v>
      </c>
      <c r="AK113" s="160">
        <v>0</v>
      </c>
      <c r="AL113" s="160">
        <v>-1E-4</v>
      </c>
    </row>
    <row r="114" spans="1:38">
      <c r="A114" s="103" t="s">
        <v>654</v>
      </c>
      <c r="B114" s="160">
        <v>0</v>
      </c>
      <c r="C114" s="160">
        <v>8.0000000000000004E-4</v>
      </c>
      <c r="D114" s="160">
        <v>1.5E-3</v>
      </c>
      <c r="E114" s="160">
        <v>0</v>
      </c>
      <c r="F114" s="160">
        <v>-5.9999999999999995E-4</v>
      </c>
      <c r="G114" s="160">
        <v>6.9999999999999999E-4</v>
      </c>
      <c r="H114" s="160">
        <v>0</v>
      </c>
      <c r="I114" s="160">
        <v>2.0999999999999999E-3</v>
      </c>
      <c r="J114" s="160">
        <v>1.9E-3</v>
      </c>
      <c r="K114" s="160">
        <v>5.9999999999999995E-4</v>
      </c>
      <c r="L114" s="160">
        <v>3.0000000000000001E-3</v>
      </c>
      <c r="M114" s="160">
        <v>2.8999999999999998E-3</v>
      </c>
      <c r="N114" s="160">
        <v>1E-4</v>
      </c>
      <c r="O114" s="160">
        <v>-2.8E-3</v>
      </c>
      <c r="P114" s="160">
        <v>2.0000000000000001E-4</v>
      </c>
      <c r="Q114" s="160">
        <v>-5.9999999999999995E-4</v>
      </c>
      <c r="R114" s="160">
        <v>-1E-4</v>
      </c>
      <c r="S114" s="160">
        <v>-1E-4</v>
      </c>
      <c r="T114" s="160">
        <v>2.3E-3</v>
      </c>
      <c r="U114" s="160">
        <v>-2E-3</v>
      </c>
      <c r="V114" s="160">
        <v>-5.9999999999999995E-4</v>
      </c>
      <c r="W114" s="160">
        <v>4.0000000000000002E-4</v>
      </c>
      <c r="X114" s="160">
        <v>5.9999999999999995E-4</v>
      </c>
      <c r="Y114" s="160">
        <v>-1.4E-3</v>
      </c>
      <c r="Z114" s="160">
        <v>1.1999999999999999E-3</v>
      </c>
      <c r="AA114" s="160">
        <v>2.0999999999999999E-3</v>
      </c>
      <c r="AB114" s="160">
        <v>5.0000000000000001E-4</v>
      </c>
      <c r="AC114" s="160">
        <v>-5.0000000000000001E-4</v>
      </c>
      <c r="AD114" s="160">
        <v>-6.9999999999999999E-4</v>
      </c>
      <c r="AE114" s="160">
        <v>1E-4</v>
      </c>
      <c r="AF114" s="160">
        <v>1.12E-2</v>
      </c>
      <c r="AG114" s="160">
        <v>0</v>
      </c>
      <c r="AH114" s="160">
        <v>-5.7999999999999996E-3</v>
      </c>
      <c r="AI114" s="160">
        <v>-1.5E-3</v>
      </c>
      <c r="AJ114" s="160">
        <v>-2.9999999999999997E-4</v>
      </c>
      <c r="AK114" s="160">
        <v>0</v>
      </c>
      <c r="AL114" s="160">
        <v>5.0000000000000001E-4</v>
      </c>
    </row>
    <row r="115" spans="1:38">
      <c r="A115" s="103" t="s">
        <v>655</v>
      </c>
      <c r="B115" s="160">
        <v>0</v>
      </c>
      <c r="C115" s="160">
        <v>0</v>
      </c>
      <c r="D115" s="160">
        <v>0</v>
      </c>
      <c r="E115" s="160">
        <v>0</v>
      </c>
      <c r="F115" s="160">
        <v>-6.9999999999999999E-4</v>
      </c>
      <c r="G115" s="160">
        <v>0</v>
      </c>
      <c r="H115" s="160">
        <v>0</v>
      </c>
      <c r="I115" s="160">
        <v>0</v>
      </c>
      <c r="J115" s="160">
        <v>0</v>
      </c>
      <c r="K115" s="160">
        <v>0</v>
      </c>
      <c r="L115" s="160">
        <v>0</v>
      </c>
      <c r="M115" s="160">
        <v>0</v>
      </c>
      <c r="N115" s="160">
        <v>0</v>
      </c>
      <c r="O115" s="160">
        <v>0</v>
      </c>
      <c r="P115" s="160">
        <v>-2.0000000000000001E-4</v>
      </c>
      <c r="Q115" s="160">
        <v>1E-4</v>
      </c>
      <c r="R115" s="160">
        <v>0</v>
      </c>
      <c r="S115" s="160">
        <v>0</v>
      </c>
      <c r="T115" s="160">
        <v>0</v>
      </c>
      <c r="U115" s="160">
        <v>0</v>
      </c>
      <c r="V115" s="160">
        <v>0</v>
      </c>
      <c r="W115" s="160">
        <v>-1E-4</v>
      </c>
      <c r="X115" s="160">
        <v>0</v>
      </c>
      <c r="Y115" s="160">
        <v>-1E-4</v>
      </c>
      <c r="Z115" s="160">
        <v>0</v>
      </c>
      <c r="AA115" s="160">
        <v>-2.0000000000000001E-4</v>
      </c>
      <c r="AB115" s="160">
        <v>0</v>
      </c>
      <c r="AC115" s="160">
        <v>0</v>
      </c>
      <c r="AD115" s="160">
        <v>0</v>
      </c>
      <c r="AE115" s="160">
        <v>0</v>
      </c>
      <c r="AF115" s="160">
        <v>0</v>
      </c>
      <c r="AG115" s="160">
        <v>0</v>
      </c>
      <c r="AH115" s="160">
        <v>0</v>
      </c>
      <c r="AI115" s="160">
        <v>0</v>
      </c>
      <c r="AJ115" s="160">
        <v>0</v>
      </c>
      <c r="AK115" s="160">
        <v>0</v>
      </c>
      <c r="AL115" s="160">
        <v>0</v>
      </c>
    </row>
    <row r="116" spans="1:38">
      <c r="A116" s="72" t="s">
        <v>656</v>
      </c>
      <c r="B116" s="161">
        <v>1.1000000000000001E-3</v>
      </c>
      <c r="C116" s="161">
        <v>6.3E-3</v>
      </c>
      <c r="D116" s="161">
        <v>8.8999999999999999E-3</v>
      </c>
      <c r="E116" s="161">
        <v>3.2000000000000002E-3</v>
      </c>
      <c r="F116" s="161">
        <v>2.0000000000000001E-4</v>
      </c>
      <c r="G116" s="161">
        <v>6.0000000000000001E-3</v>
      </c>
      <c r="H116" s="161">
        <v>8.8999999999999999E-3</v>
      </c>
      <c r="I116" s="161">
        <v>3.3999999999999998E-3</v>
      </c>
      <c r="J116" s="161">
        <v>3.2000000000000002E-3</v>
      </c>
      <c r="K116" s="161">
        <v>4.3E-3</v>
      </c>
      <c r="L116" s="161">
        <v>6.6E-3</v>
      </c>
      <c r="M116" s="161">
        <v>2.5999999999999999E-3</v>
      </c>
      <c r="N116" s="161">
        <v>-9.1999999999999998E-3</v>
      </c>
      <c r="O116" s="161">
        <v>7.6E-3</v>
      </c>
      <c r="P116" s="161">
        <v>5.5999999999999999E-3</v>
      </c>
      <c r="Q116" s="161">
        <v>-1.41E-2</v>
      </c>
      <c r="R116" s="161">
        <v>6.1000000000000004E-3</v>
      </c>
      <c r="S116" s="161">
        <v>1.7500000000000002E-2</v>
      </c>
      <c r="T116" s="161">
        <v>6.1999999999999998E-3</v>
      </c>
      <c r="U116" s="161">
        <v>-1.09E-2</v>
      </c>
      <c r="V116" s="161">
        <v>6.4000000000000003E-3</v>
      </c>
      <c r="W116" s="161">
        <v>1E-3</v>
      </c>
      <c r="X116" s="161">
        <v>2.0000000000000001E-4</v>
      </c>
      <c r="Y116" s="161">
        <v>9.7999999999999997E-3</v>
      </c>
      <c r="Z116" s="161">
        <v>6.9999999999999999E-4</v>
      </c>
      <c r="AA116" s="161">
        <v>1.1999999999999999E-3</v>
      </c>
      <c r="AB116" s="161">
        <v>4.0000000000000001E-3</v>
      </c>
      <c r="AC116" s="161">
        <v>3.0000000000000001E-3</v>
      </c>
      <c r="AD116" s="161">
        <v>-1.52E-2</v>
      </c>
      <c r="AE116" s="161">
        <v>7.7000000000000002E-3</v>
      </c>
      <c r="AF116" s="161">
        <v>1.7500000000000002E-2</v>
      </c>
      <c r="AG116" s="161">
        <v>5.3E-3</v>
      </c>
      <c r="AH116" s="161">
        <v>1E-3</v>
      </c>
      <c r="AI116" s="161">
        <v>4.4999999999999997E-3</v>
      </c>
      <c r="AJ116" s="161">
        <v>6.9999999999999999E-4</v>
      </c>
      <c r="AK116" s="161">
        <v>0.09</v>
      </c>
      <c r="AL116" s="161">
        <v>4.1999999999999997E-3</v>
      </c>
    </row>
    <row r="117" spans="1:38"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c r="AI117" s="537"/>
      <c r="AJ117" s="537"/>
      <c r="AK117" s="537"/>
      <c r="AL117" s="537"/>
    </row>
    <row r="118" spans="1:38" ht="15.75" thickTop="1">
      <c r="A118" s="751" t="s">
        <v>657</v>
      </c>
      <c r="B118" s="751"/>
      <c r="C118" s="751"/>
      <c r="D118" s="751"/>
      <c r="E118" s="751"/>
      <c r="F118" s="751"/>
      <c r="G118" s="751"/>
      <c r="H118" s="751"/>
      <c r="I118" s="751"/>
      <c r="J118" s="751"/>
      <c r="K118" s="751"/>
      <c r="L118" s="751"/>
      <c r="M118" s="751"/>
      <c r="N118" s="751"/>
      <c r="O118" s="751"/>
      <c r="P118" s="751"/>
      <c r="Q118" s="751"/>
      <c r="R118" s="751"/>
      <c r="S118" s="751"/>
      <c r="T118" s="751"/>
      <c r="U118" s="751"/>
      <c r="V118" s="751"/>
      <c r="W118" s="751"/>
      <c r="X118" s="751"/>
      <c r="Y118" s="751"/>
      <c r="Z118" s="751"/>
      <c r="AA118" s="751"/>
      <c r="AB118" s="751"/>
      <c r="AC118" s="751"/>
      <c r="AD118" s="751"/>
      <c r="AE118" s="751"/>
      <c r="AF118" s="751"/>
      <c r="AG118" s="751"/>
      <c r="AH118" s="751"/>
      <c r="AI118" s="751"/>
      <c r="AJ118" s="751"/>
      <c r="AK118" s="751"/>
      <c r="AL118" s="751"/>
    </row>
    <row r="119" spans="1:38">
      <c r="A119" s="751" t="s">
        <v>658</v>
      </c>
      <c r="B119" s="751"/>
      <c r="C119" s="751"/>
      <c r="D119" s="751"/>
      <c r="E119" s="751"/>
      <c r="F119" s="751"/>
      <c r="G119" s="751"/>
      <c r="H119" s="751"/>
      <c r="I119" s="751"/>
      <c r="J119" s="751"/>
      <c r="K119" s="751"/>
      <c r="L119" s="751"/>
      <c r="M119" s="751"/>
      <c r="N119" s="751"/>
      <c r="O119" s="751"/>
      <c r="P119" s="751"/>
      <c r="Q119" s="751"/>
      <c r="R119" s="751"/>
      <c r="S119" s="751"/>
      <c r="T119" s="751"/>
      <c r="U119" s="751"/>
      <c r="V119" s="751"/>
      <c r="W119" s="751"/>
      <c r="X119" s="751"/>
      <c r="Y119" s="751"/>
      <c r="Z119" s="751"/>
      <c r="AA119" s="751"/>
      <c r="AB119" s="751"/>
      <c r="AC119" s="751"/>
      <c r="AD119" s="751"/>
      <c r="AE119" s="751"/>
      <c r="AF119" s="751"/>
      <c r="AG119" s="751"/>
      <c r="AH119" s="751"/>
      <c r="AI119" s="751"/>
      <c r="AJ119" s="751"/>
      <c r="AK119" s="751"/>
      <c r="AL119" s="751"/>
    </row>
    <row r="120" spans="1:38">
      <c r="A120" s="751" t="s">
        <v>659</v>
      </c>
      <c r="B120" s="751"/>
      <c r="C120" s="751"/>
      <c r="D120" s="751"/>
      <c r="E120" s="751"/>
      <c r="F120" s="751"/>
      <c r="G120" s="751"/>
      <c r="H120" s="751"/>
      <c r="I120" s="751"/>
      <c r="J120" s="751"/>
      <c r="K120" s="751"/>
      <c r="L120" s="751"/>
      <c r="M120" s="751"/>
      <c r="N120" s="751"/>
      <c r="O120" s="751"/>
      <c r="P120" s="751"/>
      <c r="Q120" s="751"/>
      <c r="R120" s="751"/>
      <c r="S120" s="751"/>
      <c r="T120" s="751"/>
      <c r="U120" s="751"/>
      <c r="V120" s="751"/>
      <c r="W120" s="751"/>
      <c r="X120" s="751"/>
      <c r="Y120" s="751"/>
      <c r="Z120" s="751"/>
      <c r="AA120" s="751"/>
      <c r="AB120" s="751"/>
      <c r="AC120" s="751"/>
      <c r="AD120" s="751"/>
      <c r="AE120" s="751"/>
      <c r="AF120" s="751"/>
      <c r="AG120" s="751"/>
      <c r="AH120" s="751"/>
      <c r="AI120" s="751"/>
      <c r="AJ120" s="751"/>
      <c r="AK120" s="751"/>
      <c r="AL120" s="751"/>
    </row>
    <row r="121" spans="1:38">
      <c r="A121" s="751" t="s">
        <v>660</v>
      </c>
      <c r="B121" s="751"/>
      <c r="C121" s="751"/>
      <c r="D121" s="751"/>
      <c r="E121" s="751"/>
      <c r="F121" s="751"/>
      <c r="G121" s="751"/>
      <c r="H121" s="751"/>
      <c r="I121" s="751"/>
      <c r="J121" s="751"/>
      <c r="K121" s="751"/>
      <c r="L121" s="751"/>
      <c r="M121" s="751"/>
      <c r="N121" s="751"/>
      <c r="O121" s="751"/>
      <c r="P121" s="751"/>
      <c r="Q121" s="751"/>
      <c r="R121" s="751"/>
      <c r="S121" s="751"/>
      <c r="T121" s="751"/>
      <c r="U121" s="751"/>
      <c r="V121" s="751"/>
      <c r="W121" s="751"/>
      <c r="X121" s="751"/>
      <c r="Y121" s="751"/>
      <c r="Z121" s="751"/>
      <c r="AA121" s="751"/>
      <c r="AB121" s="751"/>
      <c r="AC121" s="751"/>
      <c r="AD121" s="751"/>
      <c r="AE121" s="751"/>
      <c r="AF121" s="751"/>
      <c r="AG121" s="751"/>
      <c r="AH121" s="751"/>
      <c r="AI121" s="751"/>
      <c r="AJ121" s="751"/>
      <c r="AK121" s="751"/>
      <c r="AL121" s="751"/>
    </row>
    <row r="122" spans="1:38">
      <c r="A122" s="751" t="s">
        <v>661</v>
      </c>
      <c r="B122" s="751"/>
      <c r="C122" s="751"/>
      <c r="D122" s="751"/>
      <c r="E122" s="751"/>
      <c r="F122" s="751"/>
      <c r="G122" s="751"/>
      <c r="H122" s="751"/>
      <c r="I122" s="751"/>
      <c r="J122" s="751"/>
      <c r="K122" s="751"/>
      <c r="L122" s="751"/>
      <c r="M122" s="751"/>
      <c r="N122" s="751"/>
      <c r="O122" s="751"/>
      <c r="P122" s="751"/>
      <c r="Q122" s="751"/>
      <c r="R122" s="751"/>
      <c r="S122" s="751"/>
      <c r="T122" s="751"/>
      <c r="U122" s="751"/>
      <c r="V122" s="751"/>
      <c r="W122" s="751"/>
      <c r="X122" s="751"/>
      <c r="Y122" s="751"/>
      <c r="Z122" s="751"/>
      <c r="AA122" s="751"/>
      <c r="AB122" s="751"/>
      <c r="AC122" s="751"/>
      <c r="AD122" s="751"/>
      <c r="AE122" s="751"/>
      <c r="AF122" s="751"/>
      <c r="AG122" s="751"/>
      <c r="AH122" s="751"/>
      <c r="AI122" s="751"/>
      <c r="AJ122" s="751"/>
      <c r="AK122" s="751"/>
      <c r="AL122" s="751"/>
    </row>
    <row r="123" spans="1:38">
      <c r="A123" s="752" t="s">
        <v>1095</v>
      </c>
      <c r="B123" s="752"/>
      <c r="C123" s="752"/>
      <c r="D123" s="752"/>
      <c r="E123" s="752"/>
      <c r="F123" s="752"/>
      <c r="G123" s="752"/>
      <c r="H123" s="752"/>
      <c r="I123" s="752"/>
      <c r="J123" s="752"/>
      <c r="K123" s="752"/>
      <c r="L123" s="752"/>
      <c r="M123" s="752"/>
      <c r="N123" s="752"/>
      <c r="O123" s="752"/>
      <c r="P123" s="752"/>
      <c r="Q123" s="752"/>
      <c r="R123" s="752"/>
      <c r="S123" s="752"/>
      <c r="T123" s="752"/>
      <c r="U123" s="752"/>
      <c r="V123" s="752"/>
      <c r="W123" s="752"/>
      <c r="X123" s="752"/>
      <c r="Y123" s="752"/>
      <c r="Z123" s="752"/>
      <c r="AA123" s="752"/>
      <c r="AB123" s="752"/>
      <c r="AC123" s="752"/>
      <c r="AD123" s="752"/>
      <c r="AE123" s="752"/>
      <c r="AF123" s="752"/>
      <c r="AG123" s="752"/>
      <c r="AH123" s="752"/>
      <c r="AI123" s="752"/>
      <c r="AJ123" s="752"/>
      <c r="AK123" s="752"/>
      <c r="AL123" s="752"/>
    </row>
    <row r="124" spans="1:38">
      <c r="A124" s="751" t="s">
        <v>663</v>
      </c>
      <c r="B124" s="751"/>
      <c r="C124" s="751"/>
      <c r="D124" s="751"/>
      <c r="E124" s="751"/>
      <c r="F124" s="751"/>
      <c r="G124" s="751"/>
      <c r="H124" s="751"/>
      <c r="I124" s="751"/>
      <c r="J124" s="751"/>
      <c r="K124" s="751"/>
      <c r="L124" s="751"/>
      <c r="M124" s="751"/>
      <c r="N124" s="751"/>
      <c r="O124" s="751"/>
      <c r="P124" s="751"/>
      <c r="Q124" s="751"/>
      <c r="R124" s="751"/>
      <c r="S124" s="751"/>
      <c r="T124" s="751"/>
      <c r="U124" s="751"/>
      <c r="V124" s="751"/>
      <c r="W124" s="751"/>
      <c r="X124" s="751"/>
      <c r="Y124" s="751"/>
      <c r="Z124" s="751"/>
      <c r="AA124" s="751"/>
      <c r="AB124" s="751"/>
      <c r="AC124" s="751"/>
      <c r="AD124" s="751"/>
      <c r="AE124" s="751"/>
      <c r="AF124" s="751"/>
      <c r="AG124" s="751"/>
      <c r="AH124" s="751"/>
      <c r="AI124" s="751"/>
      <c r="AJ124" s="751"/>
      <c r="AK124" s="751"/>
      <c r="AL124" s="751"/>
    </row>
    <row r="125" spans="1:38">
      <c r="A125" s="752" t="s">
        <v>1096</v>
      </c>
      <c r="B125" s="752"/>
      <c r="C125" s="752"/>
      <c r="D125" s="752"/>
      <c r="E125" s="752"/>
      <c r="F125" s="752"/>
      <c r="G125" s="752"/>
      <c r="H125" s="752"/>
      <c r="I125" s="752"/>
      <c r="J125" s="752"/>
      <c r="K125" s="752"/>
      <c r="L125" s="752"/>
      <c r="M125" s="752"/>
      <c r="N125" s="752"/>
      <c r="O125" s="752"/>
      <c r="P125" s="752"/>
      <c r="Q125" s="752"/>
      <c r="R125" s="752"/>
      <c r="S125" s="752"/>
      <c r="T125" s="752"/>
      <c r="U125" s="752"/>
      <c r="V125" s="752"/>
      <c r="W125" s="752"/>
      <c r="X125" s="752"/>
      <c r="Y125" s="752"/>
      <c r="Z125" s="752"/>
      <c r="AA125" s="752"/>
      <c r="AB125" s="752"/>
      <c r="AC125" s="752"/>
      <c r="AD125" s="752"/>
      <c r="AE125" s="752"/>
      <c r="AF125" s="752"/>
      <c r="AG125" s="752"/>
      <c r="AH125" s="752"/>
      <c r="AI125" s="752"/>
      <c r="AJ125" s="752"/>
      <c r="AK125" s="752"/>
      <c r="AL125" s="752"/>
    </row>
  </sheetData>
  <mergeCells count="16">
    <mergeCell ref="A53:AL53"/>
    <mergeCell ref="A1:AL1"/>
    <mergeCell ref="A2:AL2"/>
    <mergeCell ref="A3:AL3"/>
    <mergeCell ref="A51:AL51"/>
    <mergeCell ref="A52:AL52"/>
    <mergeCell ref="A122:AL122"/>
    <mergeCell ref="A123:AL123"/>
    <mergeCell ref="A124:AL124"/>
    <mergeCell ref="A125:AL125"/>
    <mergeCell ref="A54:AL54"/>
    <mergeCell ref="A55:AL55"/>
    <mergeCell ref="A118:AL118"/>
    <mergeCell ref="A119:AL119"/>
    <mergeCell ref="A120:AL120"/>
    <mergeCell ref="A121:AL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9" ht="30" customHeight="1">
      <c r="A1" s="760" t="s">
        <v>1092</v>
      </c>
      <c r="B1" s="760"/>
      <c r="C1" s="760"/>
      <c r="D1" s="760"/>
      <c r="E1" s="760"/>
      <c r="F1" s="760"/>
      <c r="G1" s="760"/>
      <c r="H1" s="760"/>
      <c r="I1" s="760"/>
    </row>
    <row r="2" spans="1:9" ht="15" customHeight="1">
      <c r="A2" s="761" t="s">
        <v>665</v>
      </c>
      <c r="B2" s="761"/>
      <c r="C2" s="761"/>
      <c r="D2" s="761"/>
      <c r="E2" s="761"/>
      <c r="F2" s="761"/>
      <c r="G2" s="761"/>
      <c r="H2" s="761"/>
      <c r="I2" s="761"/>
    </row>
    <row r="3" spans="1:9" ht="30" customHeight="1">
      <c r="A3" s="762" t="s">
        <v>544</v>
      </c>
      <c r="B3" s="762"/>
      <c r="C3" s="762"/>
      <c r="D3" s="762"/>
      <c r="E3" s="762"/>
      <c r="F3" s="762"/>
      <c r="G3" s="762"/>
      <c r="H3" s="762"/>
      <c r="I3" s="762"/>
    </row>
    <row r="4" spans="1:9" ht="3.75" customHeight="1" thickBot="1">
      <c r="I4" s="14"/>
    </row>
    <row r="5" spans="1:9" s="15" customFormat="1" ht="30" customHeight="1" thickTop="1" thickBot="1">
      <c r="A5" s="560"/>
      <c r="B5" s="394" t="s">
        <v>667</v>
      </c>
      <c r="C5" s="394" t="s">
        <v>668</v>
      </c>
      <c r="D5" s="394" t="s">
        <v>669</v>
      </c>
      <c r="E5" s="394" t="s">
        <v>670</v>
      </c>
      <c r="F5" s="394" t="s">
        <v>671</v>
      </c>
      <c r="G5" s="394" t="s">
        <v>672</v>
      </c>
      <c r="H5" s="394" t="s">
        <v>1415</v>
      </c>
      <c r="I5" s="394" t="s">
        <v>1596</v>
      </c>
    </row>
    <row r="6" spans="1:9" ht="15" customHeight="1" thickTop="1" thickBot="1">
      <c r="A6" s="396" t="s">
        <v>673</v>
      </c>
      <c r="B6" s="397">
        <v>6346780.98649</v>
      </c>
      <c r="C6" s="397">
        <v>6742531.6573100006</v>
      </c>
      <c r="D6" s="397">
        <v>7463390.9307899997</v>
      </c>
      <c r="E6" s="397">
        <v>8097442.2818599995</v>
      </c>
      <c r="F6" s="397">
        <v>8600157.797770001</v>
      </c>
      <c r="G6" s="397">
        <v>8634880.4145400003</v>
      </c>
      <c r="H6" s="397">
        <v>8819705.0921800006</v>
      </c>
      <c r="I6" s="397">
        <v>9465708.483860001</v>
      </c>
    </row>
    <row r="7" spans="1:9" s="16" customFormat="1" ht="15" customHeight="1" thickTop="1">
      <c r="A7" s="147" t="s">
        <v>191</v>
      </c>
      <c r="B7" s="114">
        <v>750530.69742999994</v>
      </c>
      <c r="C7" s="114">
        <v>778856.65601000004</v>
      </c>
      <c r="D7" s="114">
        <v>849076.53466</v>
      </c>
      <c r="E7" s="114">
        <v>863346.04076999996</v>
      </c>
      <c r="F7" s="114">
        <v>1085860.4016</v>
      </c>
      <c r="G7" s="114">
        <v>994148.4328200001</v>
      </c>
      <c r="H7" s="114">
        <v>923398.25358999998</v>
      </c>
      <c r="I7" s="114">
        <v>1027842.21364</v>
      </c>
    </row>
    <row r="8" spans="1:9" s="16" customFormat="1" ht="15" customHeight="1">
      <c r="A8" s="147" t="s">
        <v>200</v>
      </c>
      <c r="B8" s="114">
        <v>869450.23566000001</v>
      </c>
      <c r="C8" s="114">
        <v>988389.44837999996</v>
      </c>
      <c r="D8" s="114">
        <v>1048799.8753200001</v>
      </c>
      <c r="E8" s="114">
        <v>968267.01883000007</v>
      </c>
      <c r="F8" s="114">
        <v>802684.07961000002</v>
      </c>
      <c r="G8" s="114">
        <v>616261.01666999992</v>
      </c>
      <c r="H8" s="114">
        <v>572181.70239999995</v>
      </c>
      <c r="I8" s="114">
        <v>724111.34905999992</v>
      </c>
    </row>
    <row r="9" spans="1:9" s="16" customFormat="1" ht="15" customHeight="1">
      <c r="A9" s="147" t="s">
        <v>209</v>
      </c>
      <c r="B9" s="114">
        <v>4453567.6606099997</v>
      </c>
      <c r="C9" s="114">
        <v>4697583.0869899997</v>
      </c>
      <c r="D9" s="114">
        <v>5280072.1117099999</v>
      </c>
      <c r="E9" s="114">
        <v>5801649.3040899998</v>
      </c>
      <c r="F9" s="114">
        <v>6218344.7975600008</v>
      </c>
      <c r="G9" s="114">
        <v>6411317.9907099996</v>
      </c>
      <c r="H9" s="114">
        <v>6608542.7707799999</v>
      </c>
      <c r="I9" s="114">
        <v>6995371.3027799996</v>
      </c>
    </row>
    <row r="10" spans="1:9" s="16" customFormat="1" ht="15" customHeight="1">
      <c r="A10" s="148" t="s">
        <v>674</v>
      </c>
      <c r="B10" s="114">
        <v>4589945.4798400002</v>
      </c>
      <c r="C10" s="114">
        <v>4839511.4438500004</v>
      </c>
      <c r="D10" s="114">
        <v>5439687.8013999993</v>
      </c>
      <c r="E10" s="114">
        <v>5971091.7822399996</v>
      </c>
      <c r="F10" s="114">
        <v>6382419.5136899995</v>
      </c>
      <c r="G10" s="114">
        <v>6584271.8021400003</v>
      </c>
      <c r="H10" s="114">
        <v>6351438.1310299998</v>
      </c>
      <c r="I10" s="114">
        <v>6531950.9309799997</v>
      </c>
    </row>
    <row r="11" spans="1:9" s="16" customFormat="1" ht="15" customHeight="1">
      <c r="A11" s="148" t="s">
        <v>675</v>
      </c>
      <c r="B11" s="114">
        <v>4484628.2372500002</v>
      </c>
      <c r="C11" s="114">
        <v>4719942.1965699997</v>
      </c>
      <c r="D11" s="114">
        <v>5273702.9245299995</v>
      </c>
      <c r="E11" s="114">
        <v>5773500.9840600006</v>
      </c>
      <c r="F11" s="114">
        <v>6132043.5630000001</v>
      </c>
      <c r="G11" s="114">
        <v>6295073.0187400002</v>
      </c>
      <c r="H11" s="114">
        <v>6008049.9428500002</v>
      </c>
      <c r="I11" s="114">
        <v>4618358.3792599998</v>
      </c>
    </row>
    <row r="12" spans="1:9" s="16" customFormat="1" ht="15" customHeight="1">
      <c r="A12" s="148" t="s">
        <v>676</v>
      </c>
      <c r="B12" s="114">
        <v>105317.24259000001</v>
      </c>
      <c r="C12" s="114">
        <v>119569.24728</v>
      </c>
      <c r="D12" s="114">
        <v>165984.87687000001</v>
      </c>
      <c r="E12" s="114">
        <v>197590.79818000001</v>
      </c>
      <c r="F12" s="114">
        <v>250375.95069</v>
      </c>
      <c r="G12" s="114">
        <v>289198.78339999996</v>
      </c>
      <c r="H12" s="114">
        <v>343388.18818</v>
      </c>
      <c r="I12" s="114">
        <v>1913592.5517200001</v>
      </c>
    </row>
    <row r="13" spans="1:9" s="16" customFormat="1" ht="15" customHeight="1">
      <c r="A13" s="148" t="s">
        <v>677</v>
      </c>
      <c r="B13" s="114">
        <v>28520.864960000003</v>
      </c>
      <c r="C13" s="114">
        <v>25788.206249999999</v>
      </c>
      <c r="D13" s="114">
        <v>38478.044320000001</v>
      </c>
      <c r="E13" s="114">
        <v>49061.826869999997</v>
      </c>
      <c r="F13" s="114">
        <v>58189.964599999999</v>
      </c>
      <c r="G13" s="114">
        <v>64683.643299999996</v>
      </c>
      <c r="H13" s="114">
        <v>21124.274649999999</v>
      </c>
      <c r="I13" s="114">
        <v>32410.119730000002</v>
      </c>
    </row>
    <row r="14" spans="1:9" s="16" customFormat="1" ht="15" customHeight="1">
      <c r="A14" s="148" t="s">
        <v>678</v>
      </c>
      <c r="B14" s="114">
        <v>24186.194230000001</v>
      </c>
      <c r="C14" s="114">
        <v>22100.38782</v>
      </c>
      <c r="D14" s="114">
        <v>28902.98647</v>
      </c>
      <c r="E14" s="114">
        <v>35671.100610000001</v>
      </c>
      <c r="F14" s="114">
        <v>42710.330179999997</v>
      </c>
      <c r="G14" s="114">
        <v>49039.407090000001</v>
      </c>
      <c r="H14" s="114">
        <v>15469.651760000001</v>
      </c>
      <c r="I14" s="114">
        <v>17278.79349</v>
      </c>
    </row>
    <row r="15" spans="1:9" s="16" customFormat="1" ht="15" customHeight="1">
      <c r="A15" s="148" t="s">
        <v>679</v>
      </c>
      <c r="B15" s="114">
        <v>4334.6707300000007</v>
      </c>
      <c r="C15" s="114">
        <v>3687.8184300000003</v>
      </c>
      <c r="D15" s="114">
        <v>9575.0578499999992</v>
      </c>
      <c r="E15" s="114">
        <v>13390.726259999999</v>
      </c>
      <c r="F15" s="114">
        <v>15479.63442</v>
      </c>
      <c r="G15" s="114">
        <v>15644.236210000001</v>
      </c>
      <c r="H15" s="114">
        <v>5654.6228899999996</v>
      </c>
      <c r="I15" s="114">
        <v>15131.32624</v>
      </c>
    </row>
    <row r="16" spans="1:9" s="16" customFormat="1" ht="15" customHeight="1">
      <c r="A16" s="148" t="s">
        <v>680</v>
      </c>
      <c r="B16" s="114">
        <v>57004.357790000002</v>
      </c>
      <c r="C16" s="114">
        <v>67303.963199999998</v>
      </c>
      <c r="D16" s="114">
        <v>82506.288610000003</v>
      </c>
      <c r="E16" s="114">
        <v>102422.6743</v>
      </c>
      <c r="F16" s="114">
        <v>119352.26256</v>
      </c>
      <c r="G16" s="114">
        <v>160835.57756000001</v>
      </c>
      <c r="H16" s="114">
        <v>156915.12161999999</v>
      </c>
      <c r="I16" s="114">
        <v>133323.87591</v>
      </c>
    </row>
    <row r="17" spans="1:9" s="16" customFormat="1" ht="15" customHeight="1">
      <c r="A17" s="148" t="s">
        <v>681</v>
      </c>
      <c r="B17" s="114">
        <v>48108.372900000002</v>
      </c>
      <c r="C17" s="114">
        <v>53984.914270000001</v>
      </c>
      <c r="D17" s="114">
        <v>69363.83851999999</v>
      </c>
      <c r="E17" s="114">
        <v>80913.611739999993</v>
      </c>
      <c r="F17" s="114">
        <v>85742.610509999999</v>
      </c>
      <c r="G17" s="114">
        <v>114268.38924999999</v>
      </c>
      <c r="H17" s="114">
        <v>117366.27035999999</v>
      </c>
      <c r="I17" s="114">
        <v>100155.24487000001</v>
      </c>
    </row>
    <row r="18" spans="1:9" s="16" customFormat="1" ht="15" customHeight="1">
      <c r="A18" s="148" t="s">
        <v>682</v>
      </c>
      <c r="B18" s="114">
        <v>8895.9848899999997</v>
      </c>
      <c r="C18" s="114">
        <v>13319.048929999999</v>
      </c>
      <c r="D18" s="114">
        <v>13142.45009</v>
      </c>
      <c r="E18" s="114">
        <v>21509.062559999998</v>
      </c>
      <c r="F18" s="114">
        <v>33609.652049999997</v>
      </c>
      <c r="G18" s="114">
        <v>46567.188310000005</v>
      </c>
      <c r="H18" s="114">
        <v>39548.851259999996</v>
      </c>
      <c r="I18" s="114">
        <v>33168.63104</v>
      </c>
    </row>
    <row r="19" spans="1:9" s="16" customFormat="1" ht="15" customHeight="1">
      <c r="A19" s="148" t="s">
        <v>222</v>
      </c>
      <c r="B19" s="114">
        <v>39182.464650000002</v>
      </c>
      <c r="C19" s="114">
        <v>41313.004780000003</v>
      </c>
      <c r="D19" s="114">
        <v>50557.009180000001</v>
      </c>
      <c r="E19" s="114">
        <v>57133.997229999994</v>
      </c>
      <c r="F19" s="114">
        <v>62895.826670000002</v>
      </c>
      <c r="G19" s="114">
        <v>67141.631569999998</v>
      </c>
      <c r="H19" s="114">
        <v>578569.43801000004</v>
      </c>
      <c r="I19" s="114">
        <v>802623.20799999998</v>
      </c>
    </row>
    <row r="20" spans="1:9" s="16" customFormat="1" ht="15" customHeight="1">
      <c r="A20" s="148" t="s">
        <v>683</v>
      </c>
      <c r="B20" s="114">
        <v>-261085.50662999999</v>
      </c>
      <c r="C20" s="114">
        <v>-276333.53108999995</v>
      </c>
      <c r="D20" s="114">
        <v>-331157.0318</v>
      </c>
      <c r="E20" s="114">
        <v>-378060.97655000002</v>
      </c>
      <c r="F20" s="114">
        <v>-404512.76996000001</v>
      </c>
      <c r="G20" s="114">
        <v>-465614.66386000003</v>
      </c>
      <c r="H20" s="114">
        <v>-499504.19452999998</v>
      </c>
      <c r="I20" s="114">
        <v>-504936.83184</v>
      </c>
    </row>
    <row r="21" spans="1:9" s="16" customFormat="1" ht="15" customHeight="1">
      <c r="A21" s="147" t="s">
        <v>235</v>
      </c>
      <c r="B21" s="114">
        <v>30860.168089999999</v>
      </c>
      <c r="C21" s="114">
        <v>32951.839789999998</v>
      </c>
      <c r="D21" s="114">
        <v>48327.026310000001</v>
      </c>
      <c r="E21" s="114">
        <v>43401.871180000002</v>
      </c>
      <c r="F21" s="114">
        <v>44714.962090000001</v>
      </c>
      <c r="G21" s="114">
        <v>53735.872719999999</v>
      </c>
      <c r="H21" s="114">
        <v>81259.851750000002</v>
      </c>
      <c r="I21" s="114">
        <v>78260.084989999988</v>
      </c>
    </row>
    <row r="22" spans="1:9" s="16" customFormat="1" ht="15" customHeight="1">
      <c r="A22" s="147" t="s">
        <v>241</v>
      </c>
      <c r="B22" s="114">
        <v>1050.26828</v>
      </c>
      <c r="C22" s="114">
        <v>456.70222999999999</v>
      </c>
      <c r="D22" s="114">
        <v>2465.6646900000001</v>
      </c>
      <c r="E22" s="114">
        <v>3333.7183300000002</v>
      </c>
      <c r="F22" s="114">
        <v>6846.8100899999999</v>
      </c>
      <c r="G22" s="114">
        <v>8918.9692599999998</v>
      </c>
      <c r="H22" s="114">
        <v>9044.178890000001</v>
      </c>
      <c r="I22" s="114">
        <v>7792.3845899999997</v>
      </c>
    </row>
    <row r="23" spans="1:9" s="16" customFormat="1" ht="15" customHeight="1">
      <c r="A23" s="147" t="s">
        <v>684</v>
      </c>
      <c r="B23" s="114">
        <v>26891.61289</v>
      </c>
      <c r="C23" s="114">
        <v>21058.730379999997</v>
      </c>
      <c r="D23" s="114">
        <v>24778.40912</v>
      </c>
      <c r="E23" s="114">
        <v>196379.05617</v>
      </c>
      <c r="F23" s="114">
        <v>218531.77412000002</v>
      </c>
      <c r="G23" s="114">
        <v>329946.79598</v>
      </c>
      <c r="H23" s="114">
        <v>411312.77299000003</v>
      </c>
      <c r="I23" s="114">
        <v>420657.94524999999</v>
      </c>
    </row>
    <row r="24" spans="1:9" s="16" customFormat="1" ht="15" customHeight="1">
      <c r="A24" s="147" t="s">
        <v>252</v>
      </c>
      <c r="B24" s="114">
        <v>180667.23075999998</v>
      </c>
      <c r="C24" s="114">
        <v>177689.79877000002</v>
      </c>
      <c r="D24" s="114">
        <v>189126.60128999999</v>
      </c>
      <c r="E24" s="114">
        <v>200098.06341</v>
      </c>
      <c r="F24" s="114">
        <v>201846.01078000001</v>
      </c>
      <c r="G24" s="114">
        <v>201058.03750000001</v>
      </c>
      <c r="H24" s="114">
        <v>193542.37025000001</v>
      </c>
      <c r="I24" s="114">
        <v>191368.78878</v>
      </c>
    </row>
    <row r="25" spans="1:9" s="16" customFormat="1" ht="15" customHeight="1">
      <c r="A25" s="147" t="s">
        <v>685</v>
      </c>
      <c r="B25" s="114">
        <v>33763.11277</v>
      </c>
      <c r="C25" s="114">
        <v>45545.394759999996</v>
      </c>
      <c r="D25" s="114">
        <v>20744.707690000003</v>
      </c>
      <c r="E25" s="114">
        <v>20967.209079999997</v>
      </c>
      <c r="F25" s="114">
        <v>21328.961920000002</v>
      </c>
      <c r="G25" s="114">
        <v>19493.298879999998</v>
      </c>
      <c r="H25" s="114">
        <v>20423.19153</v>
      </c>
      <c r="I25" s="114">
        <v>20304.414769999999</v>
      </c>
    </row>
    <row r="26" spans="1:9" s="17" customFormat="1" ht="15" customHeight="1" thickBot="1">
      <c r="A26" s="147" t="s">
        <v>268</v>
      </c>
      <c r="B26" s="114">
        <v>0</v>
      </c>
      <c r="C26" s="114">
        <v>0</v>
      </c>
      <c r="D26" s="114">
        <v>0</v>
      </c>
      <c r="E26" s="114">
        <v>0</v>
      </c>
      <c r="F26" s="114">
        <v>0</v>
      </c>
      <c r="G26" s="114">
        <v>0</v>
      </c>
      <c r="H26" s="114">
        <v>0</v>
      </c>
      <c r="I26" s="114">
        <v>0</v>
      </c>
    </row>
    <row r="27" spans="1:9" ht="15" customHeight="1" thickTop="1" thickBot="1">
      <c r="A27" s="396" t="s">
        <v>686</v>
      </c>
      <c r="B27" s="397">
        <v>5528361.2653100006</v>
      </c>
      <c r="C27" s="397">
        <v>5882492.1751999995</v>
      </c>
      <c r="D27" s="397">
        <v>6507362.8375699995</v>
      </c>
      <c r="E27" s="397">
        <v>7056459.9472399997</v>
      </c>
      <c r="F27" s="397">
        <v>7507910.4816899998</v>
      </c>
      <c r="G27" s="397">
        <v>7492852.3054200001</v>
      </c>
      <c r="H27" s="397">
        <v>7611010.91395</v>
      </c>
      <c r="I27" s="397">
        <v>8179804.9918800006</v>
      </c>
    </row>
    <row r="28" spans="1:9" s="16" customFormat="1" ht="15" customHeight="1" thickTop="1">
      <c r="A28" s="147" t="s">
        <v>687</v>
      </c>
      <c r="B28" s="114">
        <v>4883380.5992900003</v>
      </c>
      <c r="C28" s="114">
        <v>5224672.61723</v>
      </c>
      <c r="D28" s="114">
        <v>5759462.8663800005</v>
      </c>
      <c r="E28" s="114">
        <v>6163559.0259999996</v>
      </c>
      <c r="F28" s="114">
        <v>6454191.63112</v>
      </c>
      <c r="G28" s="114">
        <v>6289660.2405099999</v>
      </c>
      <c r="H28" s="114">
        <v>6254373.60207</v>
      </c>
      <c r="I28" s="114">
        <v>6757382.0621800004</v>
      </c>
    </row>
    <row r="29" spans="1:9" s="16" customFormat="1" ht="15" customHeight="1">
      <c r="A29" s="148" t="s">
        <v>688</v>
      </c>
      <c r="B29" s="114">
        <v>2646.9847</v>
      </c>
      <c r="C29" s="114">
        <v>4247.7262899999996</v>
      </c>
      <c r="D29" s="114">
        <v>9448.6178099999997</v>
      </c>
      <c r="E29" s="114">
        <v>5238.9225700000006</v>
      </c>
      <c r="F29" s="114">
        <v>5449.0407699999996</v>
      </c>
      <c r="G29" s="114">
        <v>6545.0367800000004</v>
      </c>
      <c r="H29" s="114">
        <v>8434.1232100000016</v>
      </c>
      <c r="I29" s="114">
        <v>4231.4000599999999</v>
      </c>
    </row>
    <row r="30" spans="1:9" s="16" customFormat="1" ht="15" customHeight="1">
      <c r="A30" s="148" t="s">
        <v>689</v>
      </c>
      <c r="B30" s="114">
        <v>2000669.5300999999</v>
      </c>
      <c r="C30" s="114">
        <v>2033489.1775</v>
      </c>
      <c r="D30" s="114">
        <v>2042260.4625799998</v>
      </c>
      <c r="E30" s="114">
        <v>2203581.90472</v>
      </c>
      <c r="F30" s="114">
        <v>2313745.6927199997</v>
      </c>
      <c r="G30" s="114">
        <v>2174227.1072900002</v>
      </c>
      <c r="H30" s="114">
        <v>2084205.28599</v>
      </c>
      <c r="I30" s="114">
        <v>2225780.9408800001</v>
      </c>
    </row>
    <row r="31" spans="1:9" s="16" customFormat="1" ht="15" customHeight="1">
      <c r="A31" s="148" t="s">
        <v>690</v>
      </c>
      <c r="B31" s="114">
        <v>2298563.4105000002</v>
      </c>
      <c r="C31" s="114">
        <v>2367328.89904</v>
      </c>
      <c r="D31" s="114">
        <v>2673235.09418</v>
      </c>
      <c r="E31" s="114">
        <v>2952762.4016199997</v>
      </c>
      <c r="F31" s="114">
        <v>3206802.6031799996</v>
      </c>
      <c r="G31" s="114">
        <v>3250495.8386300001</v>
      </c>
      <c r="H31" s="114">
        <v>3330377.2463099998</v>
      </c>
      <c r="I31" s="114">
        <v>3630534.9464400001</v>
      </c>
    </row>
    <row r="32" spans="1:9" s="16" customFormat="1" ht="15" customHeight="1">
      <c r="A32" s="148" t="s">
        <v>691</v>
      </c>
      <c r="B32" s="114">
        <v>177149.40874000001</v>
      </c>
      <c r="C32" s="114">
        <v>178282.16821</v>
      </c>
      <c r="D32" s="114">
        <v>246087.24721999999</v>
      </c>
      <c r="E32" s="114">
        <v>249594.43935</v>
      </c>
      <c r="F32" s="114">
        <v>241891.65102000002</v>
      </c>
      <c r="G32" s="114">
        <v>241414.73177000001</v>
      </c>
      <c r="H32" s="114">
        <v>223957.72047999999</v>
      </c>
      <c r="I32" s="114">
        <v>277311.11907999997</v>
      </c>
    </row>
    <row r="33" spans="1:9" s="16" customFormat="1" ht="15" customHeight="1">
      <c r="A33" s="148" t="s">
        <v>692</v>
      </c>
      <c r="B33" s="114">
        <v>343317.95686999999</v>
      </c>
      <c r="C33" s="114">
        <v>572398.31961000001</v>
      </c>
      <c r="D33" s="114">
        <v>705442.62714</v>
      </c>
      <c r="E33" s="114">
        <v>657157.83044000005</v>
      </c>
      <c r="F33" s="114">
        <v>583922.11165999994</v>
      </c>
      <c r="G33" s="114">
        <v>523896.18082999997</v>
      </c>
      <c r="H33" s="114">
        <v>512059.32198000001</v>
      </c>
      <c r="I33" s="114">
        <v>515371.50229000003</v>
      </c>
    </row>
    <row r="34" spans="1:9" s="16" customFormat="1" ht="15" customHeight="1">
      <c r="A34" s="148" t="s">
        <v>693</v>
      </c>
      <c r="B34" s="114">
        <v>61033.308380000002</v>
      </c>
      <c r="C34" s="114">
        <v>68926.326579999994</v>
      </c>
      <c r="D34" s="114">
        <v>82988.817450000002</v>
      </c>
      <c r="E34" s="114">
        <v>95223.527300000002</v>
      </c>
      <c r="F34" s="114">
        <v>102380.53177</v>
      </c>
      <c r="G34" s="114">
        <v>93081.345209999999</v>
      </c>
      <c r="H34" s="114">
        <v>95339.9041</v>
      </c>
      <c r="I34" s="114">
        <v>104152.15343000001</v>
      </c>
    </row>
    <row r="35" spans="1:9" s="16" customFormat="1" ht="15" customHeight="1">
      <c r="A35" s="147" t="s">
        <v>694</v>
      </c>
      <c r="B35" s="114">
        <v>136.08073000000002</v>
      </c>
      <c r="C35" s="114">
        <v>129.12429</v>
      </c>
      <c r="D35" s="114">
        <v>425.98725000000002</v>
      </c>
      <c r="E35" s="114">
        <v>248.84399999999999</v>
      </c>
      <c r="F35" s="114">
        <v>754.34410000000003</v>
      </c>
      <c r="G35" s="114">
        <v>776.28143</v>
      </c>
      <c r="H35" s="114">
        <v>688.73364000000004</v>
      </c>
      <c r="I35" s="114">
        <v>539.25990999999999</v>
      </c>
    </row>
    <row r="36" spans="1:9" s="16" customFormat="1" ht="15" customHeight="1">
      <c r="A36" s="147" t="s">
        <v>695</v>
      </c>
      <c r="B36" s="114">
        <v>352017.38552999997</v>
      </c>
      <c r="C36" s="114">
        <v>371357.30971</v>
      </c>
      <c r="D36" s="114">
        <v>389243.85083999997</v>
      </c>
      <c r="E36" s="114">
        <v>506007.52360000001</v>
      </c>
      <c r="F36" s="114">
        <v>569328.40872000006</v>
      </c>
      <c r="G36" s="114">
        <v>622842.92712000001</v>
      </c>
      <c r="H36" s="114">
        <v>724545.49872000003</v>
      </c>
      <c r="I36" s="114">
        <v>759436.98622000008</v>
      </c>
    </row>
    <row r="37" spans="1:9" s="16" customFormat="1" ht="15" customHeight="1">
      <c r="A37" s="147" t="s">
        <v>696</v>
      </c>
      <c r="B37" s="114">
        <v>172857.29358000003</v>
      </c>
      <c r="C37" s="114">
        <v>166007.93231999999</v>
      </c>
      <c r="D37" s="114">
        <v>190998.27522000001</v>
      </c>
      <c r="E37" s="114">
        <v>194108.70028999998</v>
      </c>
      <c r="F37" s="114">
        <v>297065.84743999998</v>
      </c>
      <c r="G37" s="114">
        <v>311735.26517999999</v>
      </c>
      <c r="H37" s="114">
        <v>345555.76274000003</v>
      </c>
      <c r="I37" s="114">
        <v>315174.25472000003</v>
      </c>
    </row>
    <row r="38" spans="1:9" s="16" customFormat="1" ht="15" customHeight="1">
      <c r="A38" s="147" t="s">
        <v>306</v>
      </c>
      <c r="B38" s="114">
        <v>118801.62046999999</v>
      </c>
      <c r="C38" s="114">
        <v>119156.90594</v>
      </c>
      <c r="D38" s="114">
        <v>128161.89262</v>
      </c>
      <c r="E38" s="114">
        <v>146658.45231999998</v>
      </c>
      <c r="F38" s="114">
        <v>155902.65747000001</v>
      </c>
      <c r="G38" s="114">
        <v>173502.34091999999</v>
      </c>
      <c r="H38" s="114">
        <v>190602.41011000003</v>
      </c>
      <c r="I38" s="114">
        <v>204622.02218</v>
      </c>
    </row>
    <row r="39" spans="1:9" s="16" customFormat="1" ht="15" customHeight="1">
      <c r="A39" s="147" t="s">
        <v>312</v>
      </c>
      <c r="B39" s="114">
        <v>0</v>
      </c>
      <c r="C39" s="114">
        <v>0</v>
      </c>
      <c r="D39" s="114">
        <v>37382.519420000004</v>
      </c>
      <c r="E39" s="114">
        <v>43867.250509999998</v>
      </c>
      <c r="F39" s="114">
        <v>28007.488890000001</v>
      </c>
      <c r="G39" s="114">
        <v>86561.83167</v>
      </c>
      <c r="H39" s="114">
        <v>88543.125</v>
      </c>
      <c r="I39" s="114">
        <v>136648.69555999999</v>
      </c>
    </row>
    <row r="40" spans="1:9" s="16" customFormat="1" ht="15" customHeight="1">
      <c r="A40" s="147" t="s">
        <v>697</v>
      </c>
      <c r="B40" s="114">
        <v>1168.2857099999999</v>
      </c>
      <c r="C40" s="114">
        <v>1168.2857099999999</v>
      </c>
      <c r="D40" s="114">
        <v>1687.4458400000001</v>
      </c>
      <c r="E40" s="114">
        <v>2010.1505199999999</v>
      </c>
      <c r="F40" s="114">
        <v>1751.98676</v>
      </c>
      <c r="G40" s="114">
        <v>1687.4458400000001</v>
      </c>
      <c r="H40" s="114">
        <v>1573.5303899999999</v>
      </c>
      <c r="I40" s="114">
        <v>1788.5173799999998</v>
      </c>
    </row>
    <row r="41" spans="1:9" s="17" customFormat="1" ht="15" customHeight="1" thickBot="1">
      <c r="A41" s="147" t="s">
        <v>487</v>
      </c>
      <c r="B41" s="114">
        <v>0</v>
      </c>
      <c r="C41" s="114">
        <v>0</v>
      </c>
      <c r="D41" s="114">
        <v>0</v>
      </c>
      <c r="E41" s="114">
        <v>0</v>
      </c>
      <c r="F41" s="114">
        <v>908.11718999999994</v>
      </c>
      <c r="G41" s="114">
        <v>6085.9727499999999</v>
      </c>
      <c r="H41" s="114">
        <v>5128.2512800000004</v>
      </c>
      <c r="I41" s="114">
        <v>4213.1937300000009</v>
      </c>
    </row>
    <row r="42" spans="1:9" ht="15" customHeight="1" thickTop="1" thickBot="1">
      <c r="A42" s="396" t="s">
        <v>698</v>
      </c>
      <c r="B42" s="397">
        <v>818419.72236999997</v>
      </c>
      <c r="C42" s="397">
        <v>860039.48338999995</v>
      </c>
      <c r="D42" s="397">
        <v>956028.09341999993</v>
      </c>
      <c r="E42" s="397">
        <v>1040982.33502</v>
      </c>
      <c r="F42" s="397">
        <v>1092247.3163399999</v>
      </c>
      <c r="G42" s="397">
        <v>1142028.10932</v>
      </c>
      <c r="H42" s="397">
        <v>1208694.1784300001</v>
      </c>
      <c r="I42" s="397">
        <v>1285903.4921800001</v>
      </c>
    </row>
    <row r="43" spans="1:9" s="16" customFormat="1" ht="15" customHeight="1" thickTop="1">
      <c r="A43" s="147" t="s">
        <v>327</v>
      </c>
      <c r="B43" s="114">
        <v>275509.46491000004</v>
      </c>
      <c r="C43" s="114">
        <v>292139.92518999998</v>
      </c>
      <c r="D43" s="114">
        <v>337232.19748999999</v>
      </c>
      <c r="E43" s="114">
        <v>375403.06383999996</v>
      </c>
      <c r="F43" s="114">
        <v>402617.37533000001</v>
      </c>
      <c r="G43" s="114">
        <v>417461.24633999995</v>
      </c>
      <c r="H43" s="114">
        <v>432650.43563000002</v>
      </c>
      <c r="I43" s="114">
        <v>469722.50293999998</v>
      </c>
    </row>
    <row r="44" spans="1:9" s="16" customFormat="1" ht="15" customHeight="1">
      <c r="A44" s="147" t="s">
        <v>331</v>
      </c>
      <c r="B44" s="114">
        <v>19085.297859999999</v>
      </c>
      <c r="C44" s="114">
        <v>18304.091499999999</v>
      </c>
      <c r="D44" s="114">
        <v>19095.46472</v>
      </c>
      <c r="E44" s="114">
        <v>19476.404399999999</v>
      </c>
      <c r="F44" s="114">
        <v>19531.35122</v>
      </c>
      <c r="G44" s="114">
        <v>19718.32907</v>
      </c>
      <c r="H44" s="114">
        <v>19899.28542</v>
      </c>
      <c r="I44" s="114">
        <v>20029.476300000002</v>
      </c>
    </row>
    <row r="45" spans="1:9" s="16" customFormat="1" ht="15" customHeight="1">
      <c r="A45" s="147" t="s">
        <v>335</v>
      </c>
      <c r="B45" s="114">
        <v>0</v>
      </c>
      <c r="C45" s="114">
        <v>0</v>
      </c>
      <c r="D45" s="114">
        <v>0</v>
      </c>
      <c r="E45" s="114">
        <v>0</v>
      </c>
      <c r="F45" s="114">
        <v>0</v>
      </c>
      <c r="G45" s="114">
        <v>0</v>
      </c>
      <c r="H45" s="114">
        <v>0</v>
      </c>
      <c r="I45" s="114">
        <v>0</v>
      </c>
    </row>
    <row r="46" spans="1:9" s="16" customFormat="1" ht="15" customHeight="1">
      <c r="A46" s="147" t="s">
        <v>699</v>
      </c>
      <c r="B46" s="114">
        <v>490776.23796</v>
      </c>
      <c r="C46" s="114">
        <v>514830.82739999995</v>
      </c>
      <c r="D46" s="114">
        <v>562546.90380999993</v>
      </c>
      <c r="E46" s="114">
        <v>607098.69238999998</v>
      </c>
      <c r="F46" s="114">
        <v>633557.91483000002</v>
      </c>
      <c r="G46" s="114">
        <v>664878.67674000002</v>
      </c>
      <c r="H46" s="114">
        <v>698233.17803999991</v>
      </c>
      <c r="I46" s="114">
        <v>765224.19415</v>
      </c>
    </row>
    <row r="47" spans="1:9" s="16" customFormat="1" ht="15" customHeight="1">
      <c r="A47" s="147" t="s">
        <v>341</v>
      </c>
      <c r="B47" s="114">
        <v>33048.721640000003</v>
      </c>
      <c r="C47" s="114">
        <v>34764.639299999995</v>
      </c>
      <c r="D47" s="114">
        <v>37153.527399999999</v>
      </c>
      <c r="E47" s="114">
        <v>39004.17439</v>
      </c>
      <c r="F47" s="114">
        <v>36540.674960000004</v>
      </c>
      <c r="G47" s="114">
        <v>39969.857170000003</v>
      </c>
      <c r="H47" s="114">
        <v>57911.279340000001</v>
      </c>
      <c r="I47" s="114">
        <v>30927.318789999998</v>
      </c>
    </row>
    <row r="48" spans="1:9" s="16" customFormat="1" ht="15" customHeight="1">
      <c r="A48" s="148" t="s">
        <v>700</v>
      </c>
      <c r="B48" s="114">
        <v>-296.97107</v>
      </c>
      <c r="C48" s="114">
        <v>-135.09914999999998</v>
      </c>
      <c r="D48" s="114">
        <v>-12.739610000000001</v>
      </c>
      <c r="E48" s="114">
        <v>-1241.3931699999998</v>
      </c>
      <c r="F48" s="114">
        <v>108.68007</v>
      </c>
      <c r="G48" s="114">
        <v>-1804.7117700000001</v>
      </c>
      <c r="H48" s="114">
        <v>19046.182929999999</v>
      </c>
      <c r="I48" s="114">
        <v>-1278.2898799999998</v>
      </c>
    </row>
    <row r="49" spans="1:9" s="17" customFormat="1" ht="15" customHeight="1" thickBot="1">
      <c r="A49" s="148" t="s">
        <v>701</v>
      </c>
      <c r="B49" s="114">
        <v>33345.692710000003</v>
      </c>
      <c r="C49" s="114">
        <v>34899.738450000004</v>
      </c>
      <c r="D49" s="114">
        <v>37166.267009999996</v>
      </c>
      <c r="E49" s="114">
        <v>40245.567560000003</v>
      </c>
      <c r="F49" s="114">
        <v>36431.994890000002</v>
      </c>
      <c r="G49" s="114">
        <v>41774.568939999997</v>
      </c>
      <c r="H49" s="114">
        <v>38865.096409999998</v>
      </c>
      <c r="I49" s="114">
        <v>32205.608670000001</v>
      </c>
    </row>
    <row r="50" spans="1:9" ht="15" customHeight="1" thickTop="1" thickBot="1">
      <c r="A50" s="396" t="s">
        <v>702</v>
      </c>
      <c r="B50" s="397">
        <v>6346780.9876800003</v>
      </c>
      <c r="C50" s="397">
        <v>6742531.6585900001</v>
      </c>
      <c r="D50" s="397">
        <v>7463390.9309899993</v>
      </c>
      <c r="E50" s="397">
        <v>8097442.2822599998</v>
      </c>
      <c r="F50" s="397">
        <v>8600157.7980300002</v>
      </c>
      <c r="G50" s="397">
        <v>8634880.4147399999</v>
      </c>
      <c r="H50" s="397">
        <v>8819705.0923799984</v>
      </c>
      <c r="I50" s="397">
        <v>9465708.4840599988</v>
      </c>
    </row>
    <row r="51" spans="1:9" s="16" customFormat="1" ht="15" customHeight="1" thickTop="1">
      <c r="A51" s="113" t="s">
        <v>703</v>
      </c>
      <c r="B51" s="114">
        <v>58.458289999999998</v>
      </c>
      <c r="C51" s="114">
        <v>47.447669999999995</v>
      </c>
      <c r="D51" s="114">
        <v>1577.5981299999999</v>
      </c>
      <c r="E51" s="114">
        <v>4910.1710400000002</v>
      </c>
      <c r="F51" s="114">
        <v>7065.7239300000001</v>
      </c>
      <c r="G51" s="114">
        <v>11804.40401</v>
      </c>
      <c r="H51" s="114">
        <v>8908.20183</v>
      </c>
      <c r="I51" s="114">
        <v>14227.542230000001</v>
      </c>
    </row>
    <row r="52" spans="1:9" s="17" customFormat="1" ht="15" customHeight="1">
      <c r="A52" s="148" t="s">
        <v>704</v>
      </c>
      <c r="B52" s="114">
        <v>0</v>
      </c>
      <c r="C52" s="114">
        <v>0</v>
      </c>
      <c r="D52" s="114">
        <v>0</v>
      </c>
      <c r="E52" s="114">
        <v>0</v>
      </c>
      <c r="F52" s="114">
        <v>0</v>
      </c>
      <c r="G52" s="114">
        <v>0</v>
      </c>
      <c r="H52" s="114">
        <v>0</v>
      </c>
      <c r="I52" s="114">
        <v>0</v>
      </c>
    </row>
    <row r="53" spans="1:9" s="17" customFormat="1" ht="15" customHeight="1">
      <c r="A53" s="148" t="s">
        <v>705</v>
      </c>
      <c r="B53" s="114">
        <v>0</v>
      </c>
      <c r="C53" s="114">
        <v>0</v>
      </c>
      <c r="D53" s="114">
        <v>1577.5981299999999</v>
      </c>
      <c r="E53" s="114">
        <v>4910.1710400000002</v>
      </c>
      <c r="F53" s="114">
        <v>2738.1502700000001</v>
      </c>
      <c r="G53" s="114">
        <v>3854.8998500000002</v>
      </c>
      <c r="H53" s="114">
        <v>3121.1971899999999</v>
      </c>
      <c r="I53" s="114">
        <v>2684.9906900000001</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58.458289999999998</v>
      </c>
      <c r="C55" s="114">
        <v>47.447669999999995</v>
      </c>
      <c r="D55" s="114">
        <v>0</v>
      </c>
      <c r="E55" s="114">
        <v>0</v>
      </c>
      <c r="F55" s="114">
        <v>4327.57366</v>
      </c>
      <c r="G55" s="114">
        <v>7949.5041600000004</v>
      </c>
      <c r="H55" s="114">
        <v>5787.0046400000001</v>
      </c>
      <c r="I55" s="114">
        <v>11542.551539999999</v>
      </c>
    </row>
    <row r="56" spans="1:9" s="17" customFormat="1" ht="15" customHeight="1">
      <c r="A56" s="148" t="s">
        <v>708</v>
      </c>
      <c r="B56" s="114">
        <v>0</v>
      </c>
      <c r="C56" s="114">
        <v>0</v>
      </c>
      <c r="D56" s="114">
        <v>0</v>
      </c>
      <c r="E56" s="114">
        <v>0</v>
      </c>
      <c r="F56" s="114">
        <v>0</v>
      </c>
      <c r="G56" s="114">
        <v>0</v>
      </c>
      <c r="H56" s="114">
        <v>0</v>
      </c>
      <c r="I56" s="114">
        <v>0</v>
      </c>
    </row>
    <row r="57" spans="1:9" s="17" customFormat="1" ht="15" customHeight="1">
      <c r="A57" s="147" t="s">
        <v>709</v>
      </c>
      <c r="B57" s="114">
        <v>10114583.138899999</v>
      </c>
      <c r="C57" s="114">
        <v>11250970.210290002</v>
      </c>
      <c r="D57" s="114">
        <v>12121000.153479999</v>
      </c>
      <c r="E57" s="114">
        <v>13177753.127319999</v>
      </c>
      <c r="F57" s="114">
        <v>13781578.03325</v>
      </c>
      <c r="G57" s="114">
        <v>14162888.65068</v>
      </c>
      <c r="H57" s="114">
        <v>13905269.85053</v>
      </c>
      <c r="I57" s="114">
        <v>14009621.35053</v>
      </c>
    </row>
    <row r="58" spans="1:9" ht="30" customHeight="1">
      <c r="A58" s="398" t="s">
        <v>710</v>
      </c>
      <c r="B58" s="399">
        <v>650086.69677000004</v>
      </c>
      <c r="C58" s="399">
        <v>683536.13828999992</v>
      </c>
      <c r="D58" s="399">
        <v>779841.33642999991</v>
      </c>
      <c r="E58" s="399">
        <v>873574.78078999999</v>
      </c>
      <c r="F58" s="399">
        <v>943219.82932000002</v>
      </c>
      <c r="G58" s="399">
        <v>995681.66328999994</v>
      </c>
      <c r="H58" s="399">
        <v>956917.77136999997</v>
      </c>
      <c r="I58" s="399">
        <v>896743.19389999995</v>
      </c>
    </row>
    <row r="59" spans="1:9" ht="15" customHeight="1">
      <c r="A59" s="148" t="s">
        <v>711</v>
      </c>
      <c r="B59" s="114">
        <v>-160669.16019999998</v>
      </c>
      <c r="C59" s="114">
        <v>-179852.63718000002</v>
      </c>
      <c r="D59" s="114">
        <v>-213334.5601</v>
      </c>
      <c r="E59" s="114">
        <v>-237103.99362999998</v>
      </c>
      <c r="F59" s="114">
        <v>-255042.87195</v>
      </c>
      <c r="G59" s="114">
        <v>-267587.82121000002</v>
      </c>
      <c r="H59" s="114">
        <v>-275619.94770999998</v>
      </c>
      <c r="I59" s="114">
        <v>-301406.48360000004</v>
      </c>
    </row>
    <row r="60" spans="1:9" ht="15" customHeight="1">
      <c r="A60" s="147" t="s">
        <v>712</v>
      </c>
      <c r="B60" s="114">
        <v>489417.53657</v>
      </c>
      <c r="C60" s="114">
        <v>503683.50111000001</v>
      </c>
      <c r="D60" s="114">
        <v>566506.77633000002</v>
      </c>
      <c r="E60" s="114">
        <v>636470.78715999995</v>
      </c>
      <c r="F60" s="114">
        <v>688176.95736999996</v>
      </c>
      <c r="G60" s="114">
        <v>728093.84208000009</v>
      </c>
      <c r="H60" s="114">
        <v>681297.82365999999</v>
      </c>
      <c r="I60" s="114">
        <v>595336.71029999992</v>
      </c>
    </row>
    <row r="61" spans="1:9" ht="15" customHeight="1">
      <c r="A61" s="116" t="s">
        <v>713</v>
      </c>
      <c r="B61" s="114">
        <v>36447.763979999996</v>
      </c>
      <c r="C61" s="114">
        <v>30782.113659999999</v>
      </c>
      <c r="D61" s="114">
        <v>32440.366819999999</v>
      </c>
      <c r="E61" s="114">
        <v>41870.564109999999</v>
      </c>
      <c r="F61" s="114">
        <v>35413.657469999998</v>
      </c>
      <c r="G61" s="114">
        <v>36480.438529999999</v>
      </c>
      <c r="H61" s="114">
        <v>34695.080829999999</v>
      </c>
      <c r="I61" s="114">
        <v>45589.144979999997</v>
      </c>
    </row>
    <row r="62" spans="1:9" ht="15" customHeight="1">
      <c r="A62" s="148" t="s">
        <v>714</v>
      </c>
      <c r="B62" s="114">
        <v>-13813.4005</v>
      </c>
      <c r="C62" s="114">
        <v>-10048.333789999999</v>
      </c>
      <c r="D62" s="114">
        <v>-11843.44016</v>
      </c>
      <c r="E62" s="114">
        <v>-13465.73603</v>
      </c>
      <c r="F62" s="114">
        <v>-19333.268980000001</v>
      </c>
      <c r="G62" s="114">
        <v>-15691.149449999999</v>
      </c>
      <c r="H62" s="114">
        <v>-15599.500239999999</v>
      </c>
      <c r="I62" s="114">
        <v>-22919.405839999999</v>
      </c>
    </row>
    <row r="63" spans="1:9" ht="15" customHeight="1">
      <c r="A63" s="117" t="s">
        <v>715</v>
      </c>
      <c r="B63" s="114">
        <v>512051.90005</v>
      </c>
      <c r="C63" s="114">
        <v>524417.28098000004</v>
      </c>
      <c r="D63" s="114">
        <v>587103.70299000002</v>
      </c>
      <c r="E63" s="114">
        <v>664875.61523999996</v>
      </c>
      <c r="F63" s="114">
        <v>704257.34586</v>
      </c>
      <c r="G63" s="114">
        <v>748883.13115999999</v>
      </c>
      <c r="H63" s="114">
        <v>700393.40425000002</v>
      </c>
      <c r="I63" s="114">
        <v>618006.44944000011</v>
      </c>
    </row>
    <row r="64" spans="1:9" ht="15" customHeight="1">
      <c r="A64" s="116" t="s">
        <v>716</v>
      </c>
      <c r="B64" s="114">
        <v>90410.709189999994</v>
      </c>
      <c r="C64" s="114">
        <v>89721.305069999988</v>
      </c>
      <c r="D64" s="114">
        <v>111242.77789</v>
      </c>
      <c r="E64" s="114">
        <v>129898.54167000001</v>
      </c>
      <c r="F64" s="114">
        <v>119807.0258</v>
      </c>
      <c r="G64" s="114">
        <v>135002.77612999998</v>
      </c>
      <c r="H64" s="114">
        <v>167706.85887</v>
      </c>
      <c r="I64" s="114">
        <v>183132.59020999999</v>
      </c>
    </row>
    <row r="65" spans="1:9" ht="15" customHeight="1">
      <c r="A65" s="116" t="s">
        <v>717</v>
      </c>
      <c r="B65" s="114">
        <v>-119807.26148</v>
      </c>
      <c r="C65" s="114">
        <v>-117030.66668000001</v>
      </c>
      <c r="D65" s="114">
        <v>-163805.58162000001</v>
      </c>
      <c r="E65" s="114">
        <v>-205052.27416999999</v>
      </c>
      <c r="F65" s="114">
        <v>-185349.97994999998</v>
      </c>
      <c r="G65" s="114">
        <v>-235860.88466000001</v>
      </c>
      <c r="H65" s="114">
        <v>-242172.57741</v>
      </c>
      <c r="I65" s="114">
        <v>-211233.02028999999</v>
      </c>
    </row>
    <row r="66" spans="1:9" ht="15" customHeight="1">
      <c r="A66" s="147" t="s">
        <v>718</v>
      </c>
      <c r="B66" s="114">
        <v>482655.34775999998</v>
      </c>
      <c r="C66" s="114">
        <v>497107.91937000002</v>
      </c>
      <c r="D66" s="114">
        <v>534540.89925999998</v>
      </c>
      <c r="E66" s="114">
        <v>589721.88274000003</v>
      </c>
      <c r="F66" s="114">
        <v>638714.39171</v>
      </c>
      <c r="G66" s="114">
        <v>648025.02263000002</v>
      </c>
      <c r="H66" s="114">
        <v>625927.68570999999</v>
      </c>
      <c r="I66" s="114">
        <v>589906.01936000003</v>
      </c>
    </row>
    <row r="67" spans="1:9" ht="15" customHeight="1">
      <c r="A67" s="148" t="s">
        <v>719</v>
      </c>
      <c r="B67" s="114">
        <v>-444537.54972000001</v>
      </c>
      <c r="C67" s="114">
        <v>-456766.7499</v>
      </c>
      <c r="D67" s="114">
        <v>-493966.14345999999</v>
      </c>
      <c r="E67" s="114">
        <v>-549642.14038999996</v>
      </c>
      <c r="F67" s="114">
        <v>-596260.39016999991</v>
      </c>
      <c r="G67" s="114">
        <v>-594797.12649000005</v>
      </c>
      <c r="H67" s="114">
        <v>-573764.30342000001</v>
      </c>
      <c r="I67" s="114">
        <v>-554342.69232999999</v>
      </c>
    </row>
    <row r="68" spans="1:9" ht="15" customHeight="1">
      <c r="A68" s="117" t="s">
        <v>720</v>
      </c>
      <c r="B68" s="114">
        <v>38117.798040000001</v>
      </c>
      <c r="C68" s="114">
        <v>40341.169470000001</v>
      </c>
      <c r="D68" s="114">
        <v>40574.755799999999</v>
      </c>
      <c r="E68" s="114">
        <v>40079.74235</v>
      </c>
      <c r="F68" s="114">
        <v>42454.001539999997</v>
      </c>
      <c r="G68" s="114">
        <v>53227.896139999997</v>
      </c>
      <c r="H68" s="114">
        <v>52163.382290000001</v>
      </c>
      <c r="I68" s="114">
        <v>35563.32703</v>
      </c>
    </row>
    <row r="69" spans="1:9" ht="15" customHeight="1">
      <c r="A69" s="117" t="s">
        <v>721</v>
      </c>
      <c r="B69" s="114">
        <v>247.05882</v>
      </c>
      <c r="C69" s="114">
        <v>139.16004999999998</v>
      </c>
      <c r="D69" s="114">
        <v>86.879199999999997</v>
      </c>
      <c r="E69" s="114">
        <v>140.77169000000001</v>
      </c>
      <c r="F69" s="114">
        <v>388.72230999999999</v>
      </c>
      <c r="G69" s="114">
        <v>210.92975000000001</v>
      </c>
      <c r="H69" s="114">
        <v>277.25900999999999</v>
      </c>
      <c r="I69" s="114">
        <v>901.4703199999999</v>
      </c>
    </row>
    <row r="70" spans="1:9" ht="15" customHeight="1">
      <c r="A70" s="115" t="s">
        <v>1109</v>
      </c>
      <c r="B70" s="114">
        <v>240.37679999999997</v>
      </c>
      <c r="C70" s="114">
        <v>136.67183</v>
      </c>
      <c r="D70" s="114">
        <v>84.544499999999999</v>
      </c>
      <c r="E70" s="114">
        <v>138.82195000000002</v>
      </c>
      <c r="F70" s="114">
        <v>387.14178000000004</v>
      </c>
      <c r="G70" s="114">
        <v>207.10499999999999</v>
      </c>
      <c r="H70" s="114">
        <v>274.63675000000001</v>
      </c>
      <c r="I70" s="114">
        <v>896.22306999999989</v>
      </c>
    </row>
    <row r="71" spans="1:9" ht="15" customHeight="1">
      <c r="A71" s="115" t="s">
        <v>1110</v>
      </c>
      <c r="B71" s="114">
        <v>6.6820200000000005</v>
      </c>
      <c r="C71" s="114">
        <v>2.4882199999999997</v>
      </c>
      <c r="D71" s="114">
        <v>2.3346999999999998</v>
      </c>
      <c r="E71" s="114">
        <v>1.94974</v>
      </c>
      <c r="F71" s="114">
        <v>1.58053</v>
      </c>
      <c r="G71" s="114">
        <v>3.8247499999999999</v>
      </c>
      <c r="H71" s="114">
        <v>2.6222600000000003</v>
      </c>
      <c r="I71" s="114">
        <v>5.2472500000000002</v>
      </c>
    </row>
    <row r="72" spans="1:9" ht="15" customHeight="1">
      <c r="A72" s="147" t="s">
        <v>722</v>
      </c>
      <c r="B72" s="114">
        <v>-293.82848999999999</v>
      </c>
      <c r="C72" s="114">
        <v>-107.93689000000001</v>
      </c>
      <c r="D72" s="114">
        <v>-328.60689000000002</v>
      </c>
      <c r="E72" s="114">
        <v>-444.99777</v>
      </c>
      <c r="F72" s="114">
        <v>-47.838190000000004</v>
      </c>
      <c r="G72" s="114">
        <v>-519.27657999999997</v>
      </c>
      <c r="H72" s="114">
        <v>-591.58894999999995</v>
      </c>
      <c r="I72" s="114">
        <v>-1108.4067299999999</v>
      </c>
    </row>
    <row r="73" spans="1:9" ht="15" customHeight="1">
      <c r="A73" s="147" t="s">
        <v>1463</v>
      </c>
      <c r="B73" s="114">
        <v>-289.00342000000001</v>
      </c>
      <c r="C73" s="114">
        <v>-106.42736000000001</v>
      </c>
      <c r="D73" s="114">
        <v>-327.26612</v>
      </c>
      <c r="E73" s="114">
        <v>-443.92697999999996</v>
      </c>
      <c r="F73" s="114">
        <v>-47.320769999999996</v>
      </c>
      <c r="G73" s="114">
        <v>-519.13290000000006</v>
      </c>
      <c r="H73" s="114">
        <v>-591.53971999999999</v>
      </c>
      <c r="I73" s="114">
        <v>-1107.8843200000001</v>
      </c>
    </row>
    <row r="74" spans="1:9" ht="15" customHeight="1">
      <c r="A74" s="148" t="s">
        <v>1111</v>
      </c>
      <c r="B74" s="114">
        <v>-4.8250699999999993</v>
      </c>
      <c r="C74" s="114">
        <v>-1.50953</v>
      </c>
      <c r="D74" s="114">
        <v>-1.34077</v>
      </c>
      <c r="E74" s="114">
        <v>-1.0707899999999999</v>
      </c>
      <c r="F74" s="114">
        <v>-0.51741999999999999</v>
      </c>
      <c r="G74" s="114">
        <v>-0.14368</v>
      </c>
      <c r="H74" s="114">
        <v>-4.9229999999999996E-2</v>
      </c>
      <c r="I74" s="114">
        <v>-0.52240999999999993</v>
      </c>
    </row>
    <row r="75" spans="1:9" ht="15" customHeight="1">
      <c r="A75" s="147" t="s">
        <v>723</v>
      </c>
      <c r="B75" s="114">
        <v>38071.02837</v>
      </c>
      <c r="C75" s="114">
        <v>40372.392630000002</v>
      </c>
      <c r="D75" s="114">
        <v>40333.028109999999</v>
      </c>
      <c r="E75" s="114">
        <v>39775.51627</v>
      </c>
      <c r="F75" s="114">
        <v>42794.88566</v>
      </c>
      <c r="G75" s="114">
        <v>52919.549310000002</v>
      </c>
      <c r="H75" s="114">
        <v>51849.052349999998</v>
      </c>
      <c r="I75" s="114">
        <v>35356.390619999998</v>
      </c>
    </row>
    <row r="76" spans="1:9" ht="15" customHeight="1">
      <c r="A76" s="149" t="s">
        <v>1100</v>
      </c>
      <c r="B76" s="114">
        <v>-564.02329000000009</v>
      </c>
      <c r="C76" s="114">
        <v>-539.98868999999991</v>
      </c>
      <c r="D76" s="114">
        <v>-627.3908100000001</v>
      </c>
      <c r="E76" s="114">
        <v>400.96357</v>
      </c>
      <c r="F76" s="114">
        <v>-27.545720000000003</v>
      </c>
      <c r="G76" s="114">
        <v>-970.35082</v>
      </c>
      <c r="H76" s="114">
        <v>176.22892999999999</v>
      </c>
      <c r="I76" s="114">
        <v>-1327.0554199999999</v>
      </c>
    </row>
    <row r="77" spans="1:9" ht="15" customHeight="1">
      <c r="A77" s="117" t="s">
        <v>724</v>
      </c>
      <c r="B77" s="114">
        <v>37507.005079999995</v>
      </c>
      <c r="C77" s="114">
        <v>39832.403939999997</v>
      </c>
      <c r="D77" s="114">
        <v>39705.637299999995</v>
      </c>
      <c r="E77" s="114">
        <v>40176.47984</v>
      </c>
      <c r="F77" s="114">
        <v>42767.339939999998</v>
      </c>
      <c r="G77" s="114">
        <v>51949.198490000002</v>
      </c>
      <c r="H77" s="114">
        <v>52025.281280000003</v>
      </c>
      <c r="I77" s="114">
        <v>34029.335200000001</v>
      </c>
    </row>
    <row r="78" spans="1:9" ht="15" customHeight="1">
      <c r="A78" s="116" t="s">
        <v>725</v>
      </c>
      <c r="B78" s="114">
        <v>-328.78746000000001</v>
      </c>
      <c r="C78" s="114">
        <v>-141.54326</v>
      </c>
      <c r="D78" s="114">
        <v>2476.8597599999998</v>
      </c>
      <c r="E78" s="114">
        <v>4436.5932699999994</v>
      </c>
      <c r="F78" s="114">
        <v>1978.15608</v>
      </c>
      <c r="G78" s="114">
        <v>1267.5048999999999</v>
      </c>
      <c r="H78" s="114">
        <v>-2677.1809600000001</v>
      </c>
      <c r="I78" s="114">
        <v>4189.6991699999999</v>
      </c>
    </row>
    <row r="79" spans="1:9" ht="15" customHeight="1">
      <c r="A79" s="147" t="s">
        <v>726</v>
      </c>
      <c r="B79" s="114">
        <v>37178.217619999996</v>
      </c>
      <c r="C79" s="114">
        <v>39690.860679999998</v>
      </c>
      <c r="D79" s="114">
        <v>42182.497060000002</v>
      </c>
      <c r="E79" s="114">
        <v>44613.073109999998</v>
      </c>
      <c r="F79" s="114">
        <v>44745.496020000006</v>
      </c>
      <c r="G79" s="114">
        <v>53216.703390000002</v>
      </c>
      <c r="H79" s="114">
        <v>49348.100319999998</v>
      </c>
      <c r="I79" s="114">
        <v>38219.034369999994</v>
      </c>
    </row>
    <row r="80" spans="1:9" ht="15" customHeight="1">
      <c r="A80" s="116" t="s">
        <v>727</v>
      </c>
      <c r="B80" s="114">
        <v>0</v>
      </c>
      <c r="C80" s="114">
        <v>0</v>
      </c>
      <c r="D80" s="114">
        <v>0</v>
      </c>
      <c r="E80" s="114">
        <v>0</v>
      </c>
      <c r="F80" s="114">
        <v>0</v>
      </c>
      <c r="G80" s="114">
        <v>1.0000000000000001E-5</v>
      </c>
      <c r="H80" s="114">
        <v>0</v>
      </c>
      <c r="I80" s="114">
        <v>0</v>
      </c>
    </row>
    <row r="81" spans="1:9" ht="15" customHeight="1">
      <c r="A81" s="147" t="s">
        <v>728</v>
      </c>
      <c r="B81" s="114">
        <v>37178.217619999996</v>
      </c>
      <c r="C81" s="114">
        <v>39690.860679999998</v>
      </c>
      <c r="D81" s="114">
        <v>42182.497060000002</v>
      </c>
      <c r="E81" s="114">
        <v>44613.073109999998</v>
      </c>
      <c r="F81" s="114">
        <v>44745.496020000006</v>
      </c>
      <c r="G81" s="114">
        <v>53216.703399999999</v>
      </c>
      <c r="H81" s="114">
        <v>49348.100319999998</v>
      </c>
      <c r="I81" s="114">
        <v>38219.034369999994</v>
      </c>
    </row>
    <row r="82" spans="1:9" ht="15" customHeight="1" thickBot="1">
      <c r="A82" s="116" t="s">
        <v>729</v>
      </c>
      <c r="B82" s="114">
        <v>-3832.5249100000001</v>
      </c>
      <c r="C82" s="114">
        <v>-4791.1222300000009</v>
      </c>
      <c r="D82" s="114">
        <v>-5016.2301699999998</v>
      </c>
      <c r="E82" s="114">
        <v>-4367.5056399999994</v>
      </c>
      <c r="F82" s="114">
        <v>-8313.5009200000004</v>
      </c>
      <c r="G82" s="114">
        <v>-11442.134400000001</v>
      </c>
      <c r="H82" s="114">
        <v>-10483.004150000001</v>
      </c>
      <c r="I82" s="114">
        <v>-6013.4257099999995</v>
      </c>
    </row>
    <row r="83" spans="1:9" ht="15" customHeight="1" thickTop="1" thickBot="1">
      <c r="A83" s="396" t="s">
        <v>730</v>
      </c>
      <c r="B83" s="397">
        <v>33345.692710000003</v>
      </c>
      <c r="C83" s="397">
        <v>34899.738450000004</v>
      </c>
      <c r="D83" s="397">
        <v>37166.266889999999</v>
      </c>
      <c r="E83" s="397">
        <v>40245.567470000002</v>
      </c>
      <c r="F83" s="397">
        <v>36431.9951</v>
      </c>
      <c r="G83" s="397">
        <v>41774.569000000003</v>
      </c>
      <c r="H83" s="397">
        <v>38865.096170000004</v>
      </c>
      <c r="I83" s="397">
        <v>32205.608660000002</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9"/>
  <sheetViews>
    <sheetView topLeftCell="C1" zoomScaleNormal="100" workbookViewId="0">
      <selection activeCell="C1" sqref="C1:K1"/>
    </sheetView>
  </sheetViews>
  <sheetFormatPr defaultRowHeight="12.75"/>
  <cols>
    <col min="1" max="1" width="3" style="44" hidden="1" customWidth="1"/>
    <col min="2" max="2" width="6" style="44" hidden="1" customWidth="1"/>
    <col min="3" max="3" width="81.5703125" style="44" customWidth="1"/>
    <col min="4" max="11" width="13.140625" style="44" customWidth="1"/>
    <col min="12"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1" s="43" customFormat="1" ht="15" customHeight="1">
      <c r="A1" s="400"/>
      <c r="B1" s="400"/>
      <c r="C1" s="765"/>
      <c r="D1" s="765"/>
      <c r="E1" s="765"/>
      <c r="F1" s="765"/>
      <c r="G1" s="765"/>
      <c r="H1" s="765"/>
      <c r="I1" s="765"/>
      <c r="J1" s="765"/>
      <c r="K1" s="765"/>
    </row>
    <row r="2" spans="1:11" s="43" customFormat="1" ht="15" customHeight="1">
      <c r="A2" s="766" t="s">
        <v>1092</v>
      </c>
      <c r="B2" s="766"/>
      <c r="C2" s="766"/>
      <c r="D2" s="766"/>
      <c r="E2" s="766"/>
      <c r="F2" s="766"/>
      <c r="G2" s="766"/>
      <c r="H2" s="766"/>
      <c r="I2" s="766"/>
      <c r="J2" s="766"/>
      <c r="K2" s="766"/>
    </row>
    <row r="3" spans="1:11" s="43" customFormat="1" ht="15" customHeight="1">
      <c r="A3" s="400"/>
      <c r="B3" s="400"/>
      <c r="C3" s="766" t="s">
        <v>915</v>
      </c>
      <c r="D3" s="766"/>
      <c r="E3" s="766"/>
      <c r="F3" s="766"/>
      <c r="G3" s="766"/>
      <c r="H3" s="766"/>
      <c r="I3" s="766"/>
      <c r="J3" s="766"/>
      <c r="K3" s="766"/>
    </row>
    <row r="4" spans="1:11" s="43" customFormat="1" ht="15" customHeight="1">
      <c r="A4" s="767"/>
      <c r="B4" s="766"/>
      <c r="C4" s="766"/>
      <c r="D4" s="766"/>
      <c r="E4" s="766"/>
      <c r="F4" s="766"/>
      <c r="G4" s="766"/>
      <c r="H4" s="766"/>
      <c r="I4" s="766"/>
      <c r="J4" s="766"/>
      <c r="K4" s="766"/>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667</v>
      </c>
      <c r="E6" s="394" t="s">
        <v>668</v>
      </c>
      <c r="F6" s="394" t="s">
        <v>669</v>
      </c>
      <c r="G6" s="394" t="s">
        <v>670</v>
      </c>
      <c r="H6" s="394" t="s">
        <v>671</v>
      </c>
      <c r="I6" s="394" t="s">
        <v>672</v>
      </c>
      <c r="J6" s="394" t="s">
        <v>1415</v>
      </c>
      <c r="K6" s="402" t="s">
        <v>1596</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4"/>
      <c r="I8" s="404"/>
      <c r="J8" s="404"/>
      <c r="K8" s="405"/>
    </row>
    <row r="9" spans="1:11" ht="15" customHeight="1" thickTop="1">
      <c r="A9" s="47" t="s">
        <v>845</v>
      </c>
      <c r="B9" s="46" t="s">
        <v>916</v>
      </c>
      <c r="C9" s="165" t="s">
        <v>917</v>
      </c>
      <c r="D9" s="130">
        <v>0.1183</v>
      </c>
      <c r="E9" s="130">
        <v>0.11550000000000001</v>
      </c>
      <c r="F9" s="130">
        <v>0.1138</v>
      </c>
      <c r="G9" s="130">
        <v>0.1066</v>
      </c>
      <c r="H9" s="130">
        <v>0.1263</v>
      </c>
      <c r="I9" s="130">
        <v>0.11509999999999999</v>
      </c>
      <c r="J9" s="130">
        <v>0.1047</v>
      </c>
      <c r="K9" s="130">
        <v>0.1086</v>
      </c>
    </row>
    <row r="10" spans="1:11" ht="15" customHeight="1" thickBot="1">
      <c r="A10" s="47" t="s">
        <v>845</v>
      </c>
      <c r="B10" s="46" t="s">
        <v>918</v>
      </c>
      <c r="C10" s="165" t="s">
        <v>919</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row>
    <row r="11" spans="1:11" s="19" customFormat="1" ht="15" customHeight="1" thickTop="1" thickBot="1">
      <c r="A11" s="47"/>
      <c r="B11" s="164"/>
      <c r="C11" s="403" t="s">
        <v>556</v>
      </c>
      <c r="D11" s="404"/>
      <c r="E11" s="404"/>
      <c r="F11" s="404"/>
      <c r="G11" s="404"/>
      <c r="H11" s="404"/>
      <c r="I11" s="404"/>
      <c r="J11" s="404"/>
      <c r="K11" s="405"/>
    </row>
    <row r="12" spans="1:11" s="78" customFormat="1" ht="15" customHeight="1" thickTop="1">
      <c r="A12" s="47" t="s">
        <v>845</v>
      </c>
      <c r="B12" s="46" t="s">
        <v>920</v>
      </c>
      <c r="C12" s="165" t="s">
        <v>921</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row>
    <row r="13" spans="1:11" s="77" customFormat="1" ht="15" customHeight="1">
      <c r="A13" s="47" t="s">
        <v>845</v>
      </c>
      <c r="B13" s="46" t="s">
        <v>922</v>
      </c>
      <c r="C13" s="165" t="s">
        <v>1098</v>
      </c>
      <c r="D13" s="167">
        <v>0.76939999999999997</v>
      </c>
      <c r="E13" s="130">
        <v>0.77490000000000003</v>
      </c>
      <c r="F13" s="130">
        <v>0.77170000000000005</v>
      </c>
      <c r="G13" s="130">
        <v>0.76119999999999999</v>
      </c>
      <c r="H13" s="130">
        <v>0.75060000000000004</v>
      </c>
      <c r="I13" s="130">
        <v>0.72909999999999997</v>
      </c>
      <c r="J13" s="130">
        <v>0.7097</v>
      </c>
      <c r="K13" s="130">
        <v>0.71430000000000005</v>
      </c>
    </row>
    <row r="14" spans="1:11" s="77" customFormat="1" ht="15" customHeight="1">
      <c r="A14" s="47"/>
      <c r="B14" s="46"/>
      <c r="C14" s="165" t="s">
        <v>923</v>
      </c>
      <c r="D14" s="130">
        <v>5.5500000000000001E-2</v>
      </c>
      <c r="E14" s="130">
        <v>5.5100000000000003E-2</v>
      </c>
      <c r="F14" s="130">
        <v>5.2200000000000003E-2</v>
      </c>
      <c r="G14" s="130">
        <v>6.25E-2</v>
      </c>
      <c r="H14" s="130">
        <v>6.6199999999999995E-2</v>
      </c>
      <c r="I14" s="130">
        <v>7.2099999999999997E-2</v>
      </c>
      <c r="J14" s="130">
        <v>8.2199999999999995E-2</v>
      </c>
      <c r="K14" s="130">
        <v>8.0199999999999994E-2</v>
      </c>
    </row>
    <row r="15" spans="1:11" s="77" customFormat="1" ht="15" customHeight="1" thickBot="1">
      <c r="A15" s="47" t="s">
        <v>845</v>
      </c>
      <c r="B15" s="46" t="s">
        <v>924</v>
      </c>
      <c r="C15" s="165" t="s">
        <v>925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row>
    <row r="16" spans="1:11" s="19" customFormat="1" ht="15" customHeight="1" thickTop="1" thickBot="1">
      <c r="A16" s="47"/>
      <c r="B16" s="164"/>
      <c r="C16" s="403" t="s">
        <v>926</v>
      </c>
      <c r="D16" s="404"/>
      <c r="E16" s="404"/>
      <c r="F16" s="404"/>
      <c r="G16" s="404"/>
      <c r="H16" s="404"/>
      <c r="I16" s="404"/>
      <c r="J16" s="404"/>
      <c r="K16" s="405"/>
    </row>
    <row r="17" spans="1:11" s="78" customFormat="1" ht="15" customHeight="1" thickTop="1">
      <c r="A17" s="47" t="s">
        <v>845</v>
      </c>
      <c r="B17" s="46" t="s">
        <v>927</v>
      </c>
      <c r="C17" s="165" t="s">
        <v>928</v>
      </c>
      <c r="D17" s="130">
        <v>0.1154</v>
      </c>
      <c r="E17" s="130">
        <v>0.1762</v>
      </c>
      <c r="F17" s="130">
        <v>0.14269999999999999</v>
      </c>
      <c r="G17" s="130">
        <v>0.1265</v>
      </c>
      <c r="H17" s="130">
        <v>0.1123</v>
      </c>
      <c r="I17" s="130">
        <v>0.10680000000000001</v>
      </c>
      <c r="J17" s="130">
        <v>7.5300000000000006E-2</v>
      </c>
      <c r="K17" s="130">
        <v>6.7199999999999996E-2</v>
      </c>
    </row>
    <row r="18" spans="1:11" s="77" customFormat="1" ht="15" customHeight="1">
      <c r="A18" s="47" t="s">
        <v>845</v>
      </c>
      <c r="B18" s="46" t="s">
        <v>929</v>
      </c>
      <c r="C18" s="165" t="s">
        <v>930</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row>
    <row r="19" spans="1:11" s="77" customFormat="1" ht="15" customHeight="1" thickBot="1">
      <c r="A19" s="47" t="s">
        <v>845</v>
      </c>
      <c r="B19" s="46" t="s">
        <v>931</v>
      </c>
      <c r="C19" s="165" t="s">
        <v>932</v>
      </c>
      <c r="D19" s="168">
        <v>590.3895</v>
      </c>
      <c r="E19" s="168">
        <v>596.69920000000002</v>
      </c>
      <c r="F19" s="168">
        <v>605.7183</v>
      </c>
      <c r="G19" s="168">
        <v>614.42200000000003</v>
      </c>
      <c r="H19" s="168">
        <v>645.2319</v>
      </c>
      <c r="I19" s="168">
        <v>628.03279999999995</v>
      </c>
      <c r="J19" s="168">
        <v>621.57389999999998</v>
      </c>
      <c r="K19" s="168">
        <v>624.17139999999995</v>
      </c>
    </row>
    <row r="20" spans="1:11" s="19" customFormat="1" ht="15" customHeight="1" thickTop="1" thickBot="1">
      <c r="A20" s="47"/>
      <c r="B20" s="164"/>
      <c r="C20" s="403" t="s">
        <v>933</v>
      </c>
      <c r="D20" s="404"/>
      <c r="E20" s="404"/>
      <c r="F20" s="404"/>
      <c r="G20" s="404"/>
      <c r="H20" s="404"/>
      <c r="I20" s="404"/>
      <c r="J20" s="404"/>
      <c r="K20" s="405"/>
    </row>
    <row r="21" spans="1:11" s="78" customFormat="1" ht="15" customHeight="1" thickTop="1">
      <c r="A21" s="47" t="s">
        <v>845</v>
      </c>
      <c r="B21" s="46" t="s">
        <v>934</v>
      </c>
      <c r="C21" s="165" t="s">
        <v>935</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row>
    <row r="22" spans="1:11" s="77" customFormat="1" ht="15" customHeight="1">
      <c r="A22" s="47" t="s">
        <v>845</v>
      </c>
      <c r="B22" s="46" t="s">
        <v>936</v>
      </c>
      <c r="C22" s="165" t="s">
        <v>937</v>
      </c>
      <c r="D22" s="130">
        <v>2.5399999999999999E-2</v>
      </c>
      <c r="E22" s="130">
        <v>2.7699999999999999E-2</v>
      </c>
      <c r="F22" s="130">
        <v>3.39E-2</v>
      </c>
      <c r="G22" s="130">
        <v>3.7999999999999999E-2</v>
      </c>
      <c r="H22" s="130">
        <v>4.5699999999999998E-2</v>
      </c>
      <c r="I22" s="130">
        <v>5.16E-2</v>
      </c>
      <c r="J22" s="130">
        <v>5.9499999999999997E-2</v>
      </c>
      <c r="K22" s="130">
        <v>0.29289999999999999</v>
      </c>
    </row>
    <row r="23" spans="1:11" s="77" customFormat="1" ht="15" customHeight="1">
      <c r="A23" s="47" t="s">
        <v>845</v>
      </c>
      <c r="B23" s="46" t="s">
        <v>938</v>
      </c>
      <c r="C23" s="165" t="s">
        <v>939</v>
      </c>
      <c r="D23" s="130">
        <v>1.83E-2</v>
      </c>
      <c r="E23" s="130">
        <v>1.89E-2</v>
      </c>
      <c r="F23" s="130">
        <v>2.18E-2</v>
      </c>
      <c r="G23" s="130">
        <v>2.47E-2</v>
      </c>
      <c r="H23" s="130">
        <v>2.7099999999999999E-2</v>
      </c>
      <c r="I23" s="130">
        <v>3.3099999999999997E-2</v>
      </c>
      <c r="J23" s="130">
        <v>2.7300000000000001E-2</v>
      </c>
      <c r="K23" s="130">
        <v>2.47E-2</v>
      </c>
    </row>
    <row r="24" spans="1:11" s="77" customFormat="1" ht="15" customHeight="1">
      <c r="A24" s="47" t="s">
        <v>845</v>
      </c>
      <c r="B24" s="46" t="s">
        <v>940</v>
      </c>
      <c r="C24" s="165" t="s">
        <v>941</v>
      </c>
      <c r="D24" s="130">
        <v>2.29E-2</v>
      </c>
      <c r="E24" s="130">
        <v>2.47E-2</v>
      </c>
      <c r="F24" s="130">
        <v>3.0499999999999999E-2</v>
      </c>
      <c r="G24" s="130">
        <v>3.3099999999999997E-2</v>
      </c>
      <c r="H24" s="130">
        <v>3.9199999999999999E-2</v>
      </c>
      <c r="I24" s="130">
        <v>4.3900000000000002E-2</v>
      </c>
      <c r="J24" s="130">
        <v>5.4100000000000002E-2</v>
      </c>
      <c r="K24" s="130">
        <v>0.29299999999999998</v>
      </c>
    </row>
    <row r="25" spans="1:11" s="77" customFormat="1" ht="15" customHeight="1">
      <c r="A25" s="47" t="s">
        <v>845</v>
      </c>
      <c r="B25" s="46" t="s">
        <v>942</v>
      </c>
      <c r="C25" s="165" t="s">
        <v>943</v>
      </c>
      <c r="D25" s="130">
        <v>0.1116</v>
      </c>
      <c r="E25" s="130">
        <v>0.1245</v>
      </c>
      <c r="F25" s="130">
        <v>0.12039999999999999</v>
      </c>
      <c r="G25" s="130">
        <v>0.15010000000000001</v>
      </c>
      <c r="H25" s="130">
        <v>0.16389999999999999</v>
      </c>
      <c r="I25" s="130">
        <v>0.17699999999999999</v>
      </c>
      <c r="J25" s="130">
        <v>0.1163</v>
      </c>
      <c r="K25" s="130">
        <v>2.46E-2</v>
      </c>
    </row>
    <row r="26" spans="1:11" s="77" customFormat="1" ht="15" customHeight="1">
      <c r="A26" s="47" t="s">
        <v>845</v>
      </c>
      <c r="B26" s="46" t="s">
        <v>944</v>
      </c>
      <c r="C26" s="165" t="s">
        <v>945</v>
      </c>
      <c r="D26" s="130">
        <v>8.3999999999999995E-3</v>
      </c>
      <c r="E26" s="130">
        <v>8.3999999999999995E-3</v>
      </c>
      <c r="F26" s="130">
        <v>9.1000000000000004E-3</v>
      </c>
      <c r="G26" s="130">
        <v>9.2999999999999992E-3</v>
      </c>
      <c r="H26" s="130">
        <v>9.5999999999999992E-3</v>
      </c>
      <c r="I26" s="130">
        <v>9.9000000000000008E-3</v>
      </c>
      <c r="J26" s="130">
        <v>8.8599999999999998E-2</v>
      </c>
      <c r="K26" s="130">
        <v>0.1198</v>
      </c>
    </row>
    <row r="27" spans="1:11" s="77" customFormat="1" ht="15" customHeight="1">
      <c r="A27" s="47" t="s">
        <v>845</v>
      </c>
      <c r="B27" s="46" t="s">
        <v>946</v>
      </c>
      <c r="C27" s="165" t="s">
        <v>947</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row>
    <row r="28" spans="1:11" s="77" customFormat="1" ht="15" customHeight="1">
      <c r="A28" s="47" t="s">
        <v>845</v>
      </c>
      <c r="B28" s="46" t="s">
        <v>948</v>
      </c>
      <c r="C28" s="165" t="s">
        <v>949</v>
      </c>
      <c r="D28" s="130">
        <v>0.97030000000000005</v>
      </c>
      <c r="E28" s="130">
        <v>0.96809999999999996</v>
      </c>
      <c r="F28" s="130">
        <v>0.96489999999999998</v>
      </c>
      <c r="G28" s="130">
        <v>0.96140000000000003</v>
      </c>
      <c r="H28" s="130">
        <v>0.95879999999999999</v>
      </c>
      <c r="I28" s="130">
        <v>0.95189999999999997</v>
      </c>
      <c r="J28" s="130">
        <v>0.97</v>
      </c>
      <c r="K28" s="130">
        <v>0.96709999999999996</v>
      </c>
    </row>
    <row r="29" spans="1:11" s="77" customFormat="1" ht="15" customHeight="1">
      <c r="A29" s="47" t="s">
        <v>845</v>
      </c>
      <c r="B29" s="46" t="s">
        <v>950</v>
      </c>
      <c r="C29" s="165" t="s">
        <v>951</v>
      </c>
      <c r="D29" s="130">
        <v>1.0800000000000001E-2</v>
      </c>
      <c r="E29" s="130">
        <v>1.23E-2</v>
      </c>
      <c r="F29" s="130">
        <v>1.2999999999999999E-2</v>
      </c>
      <c r="G29" s="130">
        <v>1.34E-2</v>
      </c>
      <c r="H29" s="130">
        <v>1.3899999999999999E-2</v>
      </c>
      <c r="I29" s="130">
        <v>1.3599999999999999E-2</v>
      </c>
      <c r="J29" s="130">
        <v>1E-4</v>
      </c>
      <c r="K29" s="130">
        <v>3.7000000000000002E-3</v>
      </c>
    </row>
    <row r="30" spans="1:11" s="77" customFormat="1" ht="15" customHeight="1">
      <c r="A30" s="47" t="s">
        <v>845</v>
      </c>
      <c r="B30" s="46" t="s">
        <v>952</v>
      </c>
      <c r="C30" s="165" t="s">
        <v>953</v>
      </c>
      <c r="D30" s="130">
        <v>3.5000000000000001E-3</v>
      </c>
      <c r="E30" s="130">
        <v>2.8E-3</v>
      </c>
      <c r="F30" s="130">
        <v>2.7000000000000001E-3</v>
      </c>
      <c r="G30" s="130">
        <v>3.8999999999999998E-3</v>
      </c>
      <c r="H30" s="130">
        <v>3.5000000000000001E-3</v>
      </c>
      <c r="I30" s="130">
        <v>4.0000000000000001E-3</v>
      </c>
      <c r="J30" s="130">
        <v>0</v>
      </c>
      <c r="K30" s="130">
        <v>2.5999999999999999E-3</v>
      </c>
    </row>
    <row r="31" spans="1:11" s="77" customFormat="1" ht="15" customHeight="1">
      <c r="A31" s="47" t="s">
        <v>845</v>
      </c>
      <c r="B31" s="46" t="s">
        <v>954</v>
      </c>
      <c r="C31" s="165" t="s">
        <v>955</v>
      </c>
      <c r="D31" s="130">
        <v>8.9999999999999998E-4</v>
      </c>
      <c r="E31" s="130">
        <v>8.0000000000000004E-4</v>
      </c>
      <c r="F31" s="130">
        <v>1.1999999999999999E-3</v>
      </c>
      <c r="G31" s="130">
        <v>1E-3</v>
      </c>
      <c r="H31" s="130">
        <v>1.5E-3</v>
      </c>
      <c r="I31" s="130">
        <v>1.6999999999999999E-3</v>
      </c>
      <c r="J31" s="130">
        <v>8.9999999999999998E-4</v>
      </c>
      <c r="K31" s="130">
        <v>1.6000000000000001E-3</v>
      </c>
    </row>
    <row r="32" spans="1:11" s="77" customFormat="1" ht="15" customHeight="1">
      <c r="A32" s="47" t="s">
        <v>845</v>
      </c>
      <c r="B32" s="46" t="s">
        <v>956</v>
      </c>
      <c r="C32" s="165" t="s">
        <v>957</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row>
    <row r="33" spans="1:11" s="77" customFormat="1" ht="15" customHeight="1" thickBot="1">
      <c r="A33" s="47" t="s">
        <v>845</v>
      </c>
      <c r="B33" s="165" t="s">
        <v>958</v>
      </c>
      <c r="C33" s="165" t="s">
        <v>959</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row>
    <row r="34" spans="1:11" s="19" customFormat="1" ht="15" customHeight="1" thickTop="1" thickBot="1">
      <c r="A34" s="47"/>
      <c r="B34" s="164"/>
      <c r="C34" s="403" t="s">
        <v>578</v>
      </c>
      <c r="D34" s="404"/>
      <c r="E34" s="404"/>
      <c r="F34" s="404"/>
      <c r="G34" s="404"/>
      <c r="H34" s="404"/>
      <c r="I34" s="404"/>
      <c r="J34" s="404"/>
      <c r="K34" s="405"/>
    </row>
    <row r="35" spans="1:11" s="78" customFormat="1" ht="15" customHeight="1" thickTop="1">
      <c r="A35" s="47" t="s">
        <v>845</v>
      </c>
      <c r="B35" s="46" t="s">
        <v>960</v>
      </c>
      <c r="C35" s="165" t="s">
        <v>961</v>
      </c>
      <c r="D35" s="130">
        <v>0.35160000000000002</v>
      </c>
      <c r="E35" s="130">
        <v>0.3619</v>
      </c>
      <c r="F35" s="130">
        <v>0.3871</v>
      </c>
      <c r="G35" s="130">
        <v>0.36320000000000002</v>
      </c>
      <c r="H35" s="130">
        <v>0.43859999999999999</v>
      </c>
      <c r="I35" s="130">
        <v>0.42630000000000001</v>
      </c>
      <c r="J35" s="130">
        <v>0.40379999999999999</v>
      </c>
      <c r="K35" s="130">
        <v>0.42749999999999999</v>
      </c>
    </row>
    <row r="36" spans="1:11" s="77" customFormat="1" ht="15" customHeight="1">
      <c r="A36" s="47" t="s">
        <v>845</v>
      </c>
      <c r="B36" s="46" t="s">
        <v>962</v>
      </c>
      <c r="C36" s="165" t="s">
        <v>963</v>
      </c>
      <c r="D36" s="130">
        <v>0.75890000000000002</v>
      </c>
      <c r="E36" s="130">
        <v>0.82110000000000005</v>
      </c>
      <c r="F36" s="130">
        <v>0.86529999999999996</v>
      </c>
      <c r="G36" s="130">
        <v>0.77039999999999997</v>
      </c>
      <c r="H36" s="130">
        <v>0.76280000000000003</v>
      </c>
      <c r="I36" s="130">
        <v>0.6905</v>
      </c>
      <c r="J36" s="130">
        <v>0.65410000000000001</v>
      </c>
      <c r="K36" s="130">
        <v>0.72870000000000001</v>
      </c>
    </row>
    <row r="37" spans="1:11" s="77" customFormat="1" ht="15" customHeight="1">
      <c r="A37" s="47" t="s">
        <v>845</v>
      </c>
      <c r="B37" s="46" t="s">
        <v>964</v>
      </c>
      <c r="C37" s="165" t="s">
        <v>965</v>
      </c>
      <c r="D37" s="130">
        <v>0.29299999999999998</v>
      </c>
      <c r="E37" s="130">
        <v>0.3004</v>
      </c>
      <c r="F37" s="130">
        <v>0.29330000000000001</v>
      </c>
      <c r="G37" s="130">
        <v>0.2611</v>
      </c>
      <c r="H37" s="130">
        <v>0.25240000000000001</v>
      </c>
      <c r="I37" s="130">
        <v>0.21740000000000001</v>
      </c>
      <c r="J37" s="130">
        <v>0.19869999999999999</v>
      </c>
      <c r="K37" s="130">
        <v>0.2177</v>
      </c>
    </row>
    <row r="38" spans="1:11" s="77" customFormat="1" ht="15" customHeight="1">
      <c r="A38" s="47" t="s">
        <v>845</v>
      </c>
      <c r="B38" s="46" t="s">
        <v>966</v>
      </c>
      <c r="C38" s="165" t="s">
        <v>967</v>
      </c>
      <c r="D38" s="130">
        <v>0.25519999999999998</v>
      </c>
      <c r="E38" s="130">
        <v>0.2621</v>
      </c>
      <c r="F38" s="130">
        <v>0.25430000000000003</v>
      </c>
      <c r="G38" s="130">
        <v>0.22620000000000001</v>
      </c>
      <c r="H38" s="130">
        <v>0.21959999999999999</v>
      </c>
      <c r="I38" s="130">
        <v>0.1865</v>
      </c>
      <c r="J38" s="130">
        <v>0.1696</v>
      </c>
      <c r="K38" s="130">
        <v>0.18509999999999999</v>
      </c>
    </row>
    <row r="39" spans="1:11" s="77" customFormat="1" ht="15" customHeight="1" thickBot="1">
      <c r="A39" s="47" t="s">
        <v>845</v>
      </c>
      <c r="B39" s="46" t="s">
        <v>968</v>
      </c>
      <c r="C39" s="103" t="s">
        <v>1345</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row>
    <row r="40" spans="1:11" s="19" customFormat="1" ht="15" customHeight="1" thickTop="1" thickBot="1">
      <c r="A40" s="47"/>
      <c r="B40" s="164"/>
      <c r="C40" s="403" t="s">
        <v>583</v>
      </c>
      <c r="D40" s="404"/>
      <c r="E40" s="404"/>
      <c r="F40" s="404"/>
      <c r="G40" s="404"/>
      <c r="H40" s="404"/>
      <c r="I40" s="404"/>
      <c r="J40" s="404"/>
      <c r="K40" s="405"/>
    </row>
    <row r="41" spans="1:11" s="78" customFormat="1" ht="15" customHeight="1" thickTop="1">
      <c r="A41" s="47" t="s">
        <v>845</v>
      </c>
      <c r="B41" s="46" t="s">
        <v>969</v>
      </c>
      <c r="C41" s="165" t="s">
        <v>970</v>
      </c>
      <c r="D41" s="130">
        <v>0.129</v>
      </c>
      <c r="E41" s="130">
        <v>0.12759999999999999</v>
      </c>
      <c r="F41" s="130">
        <v>0.13289999999999999</v>
      </c>
      <c r="G41" s="130">
        <v>0.1336</v>
      </c>
      <c r="H41" s="130">
        <v>0.12989999999999999</v>
      </c>
      <c r="I41" s="130">
        <v>0.1421</v>
      </c>
      <c r="J41" s="130">
        <v>0.14680000000000001</v>
      </c>
      <c r="K41" s="130">
        <v>0.14990000000000001</v>
      </c>
    </row>
    <row r="42" spans="1:11" s="77" customFormat="1" ht="15" customHeight="1">
      <c r="A42" s="47" t="s">
        <v>845</v>
      </c>
      <c r="B42" s="46" t="s">
        <v>971</v>
      </c>
      <c r="C42" s="165" t="s">
        <v>972</v>
      </c>
      <c r="D42" s="130">
        <v>0.12889999999999999</v>
      </c>
      <c r="E42" s="130">
        <v>0.12759999999999999</v>
      </c>
      <c r="F42" s="130">
        <v>0.13289999999999999</v>
      </c>
      <c r="G42" s="130">
        <v>0.13350000000000001</v>
      </c>
      <c r="H42" s="130">
        <v>0.1298</v>
      </c>
      <c r="I42" s="130">
        <v>0.1419</v>
      </c>
      <c r="J42" s="130">
        <v>0.14660000000000001</v>
      </c>
      <c r="K42" s="130">
        <v>0.1497</v>
      </c>
    </row>
    <row r="43" spans="1:11" s="77" customFormat="1" ht="15" customHeight="1">
      <c r="A43" s="47" t="s">
        <v>845</v>
      </c>
      <c r="B43" s="46" t="s">
        <v>973</v>
      </c>
      <c r="C43" s="165" t="s">
        <v>974</v>
      </c>
      <c r="D43" s="130">
        <v>0.1045</v>
      </c>
      <c r="E43" s="130">
        <v>0.1082</v>
      </c>
      <c r="F43" s="130">
        <v>0.122</v>
      </c>
      <c r="G43" s="130">
        <v>0.14000000000000001</v>
      </c>
      <c r="H43" s="130">
        <v>0.15890000000000001</v>
      </c>
      <c r="I43" s="130">
        <v>0.18379999999999999</v>
      </c>
      <c r="J43" s="130">
        <v>0.13750000000000001</v>
      </c>
      <c r="K43" s="130">
        <v>0.1168</v>
      </c>
    </row>
    <row r="44" spans="1:11" s="77" customFormat="1" ht="15" customHeight="1">
      <c r="A44" s="47" t="s">
        <v>845</v>
      </c>
      <c r="B44" s="46" t="s">
        <v>975</v>
      </c>
      <c r="C44" s="165" t="s">
        <v>976</v>
      </c>
      <c r="D44" s="130">
        <v>1.6199999999999999E-2</v>
      </c>
      <c r="E44" s="130">
        <v>1.9800000000000002E-2</v>
      </c>
      <c r="F44" s="130">
        <v>2.29E-2</v>
      </c>
      <c r="G44" s="130">
        <v>3.2300000000000002E-2</v>
      </c>
      <c r="H44" s="130">
        <v>4.3900000000000002E-2</v>
      </c>
      <c r="I44" s="130">
        <v>5.0700000000000002E-2</v>
      </c>
      <c r="J44" s="130">
        <v>3.49E-2</v>
      </c>
      <c r="K44" s="130">
        <v>3.4000000000000002E-2</v>
      </c>
    </row>
    <row r="45" spans="1:11" s="77" customFormat="1" ht="15" customHeight="1">
      <c r="A45" s="47" t="s">
        <v>845</v>
      </c>
      <c r="B45" s="46" t="s">
        <v>977</v>
      </c>
      <c r="C45" s="165" t="s">
        <v>978</v>
      </c>
      <c r="D45" s="130">
        <v>2.81E-2</v>
      </c>
      <c r="E45" s="130">
        <v>2.7E-2</v>
      </c>
      <c r="F45" s="130">
        <v>3.2300000000000002E-2</v>
      </c>
      <c r="G45" s="130">
        <v>4.8300000000000003E-2</v>
      </c>
      <c r="H45" s="130">
        <v>5.8700000000000002E-2</v>
      </c>
      <c r="I45" s="130">
        <v>6.4500000000000002E-2</v>
      </c>
      <c r="J45" s="130">
        <v>3.7400000000000003E-2</v>
      </c>
      <c r="K45" s="130">
        <v>3.8100000000000002E-2</v>
      </c>
    </row>
    <row r="46" spans="1:11" s="77" customFormat="1" ht="15" customHeight="1" thickBot="1">
      <c r="A46" s="47" t="s">
        <v>845</v>
      </c>
      <c r="B46" s="46" t="s">
        <v>979</v>
      </c>
      <c r="C46" s="165" t="s">
        <v>980</v>
      </c>
      <c r="D46" s="130">
        <v>0.1938</v>
      </c>
      <c r="E46" s="130">
        <v>0.19289999999999999</v>
      </c>
      <c r="F46" s="130">
        <v>0.1898</v>
      </c>
      <c r="G46" s="130">
        <v>0.18659999999999999</v>
      </c>
      <c r="H46" s="130">
        <v>0.18179999999999999</v>
      </c>
      <c r="I46" s="130">
        <v>0.18590000000000001</v>
      </c>
      <c r="J46" s="130">
        <v>0.1883</v>
      </c>
      <c r="K46" s="130">
        <v>0.19339999999999999</v>
      </c>
    </row>
    <row r="47" spans="1:11" s="45" customFormat="1" ht="15" customHeight="1" thickTop="1" thickBot="1">
      <c r="A47" s="47"/>
      <c r="B47" s="164"/>
      <c r="C47" s="403" t="s">
        <v>981</v>
      </c>
      <c r="D47" s="404"/>
      <c r="E47" s="404"/>
      <c r="F47" s="404"/>
      <c r="G47" s="404"/>
      <c r="H47" s="404"/>
      <c r="I47" s="404"/>
      <c r="J47" s="404"/>
      <c r="K47" s="405"/>
    </row>
    <row r="48" spans="1:11" s="78" customFormat="1" ht="15" customHeight="1" thickTop="1">
      <c r="A48" s="47" t="s">
        <v>845</v>
      </c>
      <c r="B48" s="46" t="s">
        <v>982</v>
      </c>
      <c r="C48" s="165" t="s">
        <v>983</v>
      </c>
      <c r="D48" s="130">
        <v>0.85260000000000002</v>
      </c>
      <c r="E48" s="130">
        <v>0.85570000000000002</v>
      </c>
      <c r="F48" s="130">
        <v>0.86140000000000005</v>
      </c>
      <c r="G48" s="130">
        <v>0.87039999999999995</v>
      </c>
      <c r="H48" s="130">
        <v>0.84989999999999999</v>
      </c>
      <c r="I48" s="130">
        <v>0.85980000000000001</v>
      </c>
      <c r="J48" s="130">
        <v>0.82</v>
      </c>
      <c r="K48" s="130">
        <v>0.79920000000000002</v>
      </c>
    </row>
    <row r="49" spans="1:11" s="77" customFormat="1" ht="15" customHeight="1">
      <c r="A49" s="47" t="s">
        <v>845</v>
      </c>
      <c r="B49" s="46" t="s">
        <v>984</v>
      </c>
      <c r="C49" s="165" t="s">
        <v>985</v>
      </c>
      <c r="D49" s="130">
        <v>0.93240000000000001</v>
      </c>
      <c r="E49" s="130">
        <v>0.93520000000000003</v>
      </c>
      <c r="F49" s="130">
        <v>0.93240000000000001</v>
      </c>
      <c r="G49" s="130">
        <v>0.93220000000000003</v>
      </c>
      <c r="H49" s="130">
        <v>0.91859999999999997</v>
      </c>
      <c r="I49" s="130">
        <v>0.9143</v>
      </c>
      <c r="J49" s="130">
        <v>0.90790000000000004</v>
      </c>
      <c r="K49" s="130">
        <v>0.91049999999999998</v>
      </c>
    </row>
    <row r="50" spans="1:11" s="77" customFormat="1" ht="15" customHeight="1">
      <c r="A50" s="47" t="s">
        <v>845</v>
      </c>
      <c r="B50" s="46" t="s">
        <v>986</v>
      </c>
      <c r="C50" s="165" t="s">
        <v>987</v>
      </c>
      <c r="D50" s="130">
        <v>4.9799999999999997E-2</v>
      </c>
      <c r="E50" s="130">
        <v>4.8800000000000003E-2</v>
      </c>
      <c r="F50" s="130">
        <v>5.96E-2</v>
      </c>
      <c r="G50" s="130">
        <v>7.1400000000000005E-2</v>
      </c>
      <c r="H50" s="130">
        <v>5.9700000000000003E-2</v>
      </c>
      <c r="I50" s="130">
        <v>8.3500000000000005E-2</v>
      </c>
      <c r="J50" s="130">
        <v>4.6399999999999997E-2</v>
      </c>
      <c r="K50" s="130">
        <v>1.55E-2</v>
      </c>
    </row>
    <row r="51" spans="1:11" s="77" customFormat="1" ht="15" customHeight="1">
      <c r="A51" s="47" t="s">
        <v>845</v>
      </c>
      <c r="B51" s="46" t="s">
        <v>988</v>
      </c>
      <c r="C51" s="165" t="s">
        <v>989</v>
      </c>
      <c r="D51" s="130">
        <v>1.1427</v>
      </c>
      <c r="E51" s="130">
        <v>1.1315</v>
      </c>
      <c r="F51" s="130">
        <v>1.0427999999999999</v>
      </c>
      <c r="G51" s="130">
        <v>0.97050000000000003</v>
      </c>
      <c r="H51" s="130">
        <v>1.1565000000000001</v>
      </c>
      <c r="I51" s="130">
        <v>0.9879</v>
      </c>
      <c r="J51" s="130">
        <v>1.2275</v>
      </c>
      <c r="K51" s="130">
        <v>1.3413999999999999</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68" t="s">
        <v>595</v>
      </c>
      <c r="D53" s="768"/>
      <c r="E53" s="768"/>
      <c r="F53" s="768"/>
      <c r="G53" s="768"/>
      <c r="H53" s="768"/>
      <c r="I53" s="768"/>
      <c r="J53" s="768"/>
      <c r="K53" s="768"/>
    </row>
    <row r="54" spans="1:11" ht="49.5" customHeight="1">
      <c r="A54" s="47"/>
      <c r="B54" s="47"/>
      <c r="C54" s="763" t="s">
        <v>990</v>
      </c>
      <c r="D54" s="763"/>
      <c r="E54" s="763"/>
      <c r="F54" s="763"/>
      <c r="G54" s="763"/>
      <c r="H54" s="763"/>
      <c r="I54" s="763"/>
      <c r="J54" s="763"/>
      <c r="K54" s="763"/>
    </row>
    <row r="55" spans="1:11" ht="51" customHeight="1">
      <c r="A55" s="47"/>
      <c r="B55" s="47"/>
      <c r="C55" s="763" t="s">
        <v>991</v>
      </c>
      <c r="D55" s="763"/>
      <c r="E55" s="763"/>
      <c r="F55" s="763"/>
      <c r="G55" s="763"/>
      <c r="H55" s="763"/>
      <c r="I55" s="763"/>
      <c r="J55" s="763"/>
      <c r="K55" s="763"/>
    </row>
    <row r="56" spans="1:11" ht="15" customHeight="1">
      <c r="A56" s="47"/>
      <c r="B56" s="47"/>
      <c r="C56" s="764" t="s">
        <v>992</v>
      </c>
      <c r="D56" s="764"/>
      <c r="E56" s="764"/>
      <c r="F56" s="764"/>
      <c r="G56" s="764"/>
      <c r="H56" s="764"/>
      <c r="I56" s="764"/>
      <c r="J56" s="764"/>
      <c r="K56" s="764"/>
    </row>
    <row r="57" spans="1:11" ht="15" customHeight="1">
      <c r="A57" s="47"/>
      <c r="B57" s="47"/>
      <c r="C57" s="764" t="s">
        <v>599</v>
      </c>
      <c r="D57" s="764"/>
      <c r="E57" s="764"/>
      <c r="F57" s="764"/>
      <c r="G57" s="764"/>
      <c r="H57" s="764"/>
      <c r="I57" s="764"/>
      <c r="J57" s="764"/>
      <c r="K57" s="764"/>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11" width="13.140625" style="34" customWidth="1"/>
    <col min="12"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1" ht="15" customHeight="1">
      <c r="A1" s="638"/>
      <c r="B1" s="638"/>
      <c r="C1" s="769"/>
      <c r="D1" s="769"/>
      <c r="E1" s="769"/>
      <c r="F1" s="769"/>
      <c r="G1" s="769"/>
      <c r="H1" s="769"/>
      <c r="I1" s="769"/>
      <c r="J1" s="769"/>
      <c r="K1" s="769"/>
    </row>
    <row r="2" spans="1:11" ht="15" customHeight="1">
      <c r="A2" s="766" t="s">
        <v>1092</v>
      </c>
      <c r="B2" s="766"/>
      <c r="C2" s="766"/>
      <c r="D2" s="766"/>
      <c r="E2" s="766"/>
      <c r="F2" s="766"/>
      <c r="G2" s="766"/>
      <c r="H2" s="766"/>
      <c r="I2" s="766"/>
      <c r="J2" s="766"/>
      <c r="K2" s="766"/>
    </row>
    <row r="3" spans="1:11" ht="15" customHeight="1">
      <c r="A3" s="638"/>
      <c r="B3" s="638"/>
      <c r="C3" s="766" t="s">
        <v>915</v>
      </c>
      <c r="D3" s="766"/>
      <c r="E3" s="766"/>
      <c r="F3" s="766"/>
      <c r="G3" s="766"/>
      <c r="H3" s="766"/>
      <c r="I3" s="766"/>
      <c r="J3" s="766"/>
      <c r="K3" s="766"/>
    </row>
    <row r="4" spans="1:11" s="48" customFormat="1" ht="15" customHeight="1">
      <c r="A4" s="767"/>
      <c r="B4" s="766"/>
      <c r="C4" s="766"/>
      <c r="D4" s="766"/>
      <c r="E4" s="766"/>
      <c r="F4" s="766"/>
      <c r="G4" s="766"/>
      <c r="H4" s="766"/>
      <c r="I4" s="766"/>
      <c r="J4" s="766"/>
      <c r="K4" s="766"/>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667</v>
      </c>
      <c r="E6" s="394" t="s">
        <v>668</v>
      </c>
      <c r="F6" s="394" t="s">
        <v>669</v>
      </c>
      <c r="G6" s="394" t="s">
        <v>670</v>
      </c>
      <c r="H6" s="394" t="s">
        <v>671</v>
      </c>
      <c r="I6" s="402" t="s">
        <v>672</v>
      </c>
      <c r="J6" s="402" t="s">
        <v>1415</v>
      </c>
      <c r="K6" s="402" t="s">
        <v>1596</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4"/>
      <c r="I8" s="405"/>
      <c r="J8" s="405"/>
      <c r="K8" s="405"/>
    </row>
    <row r="9" spans="1:11" s="47" customFormat="1" ht="15" customHeight="1" thickTop="1">
      <c r="A9" s="47" t="s">
        <v>845</v>
      </c>
      <c r="B9" s="46" t="s">
        <v>993</v>
      </c>
      <c r="C9" s="165" t="s">
        <v>994</v>
      </c>
      <c r="D9" s="130">
        <v>7.9699999999999993E-2</v>
      </c>
      <c r="E9" s="130">
        <v>7.6999999999999999E-2</v>
      </c>
      <c r="F9" s="130">
        <v>7.9699999999999993E-2</v>
      </c>
      <c r="G9" s="130">
        <v>8.1799999999999998E-2</v>
      </c>
      <c r="H9" s="130">
        <v>8.2400000000000001E-2</v>
      </c>
      <c r="I9" s="130">
        <v>8.4400000000000003E-2</v>
      </c>
      <c r="J9" s="130">
        <v>7.8E-2</v>
      </c>
      <c r="K9" s="130">
        <v>6.5000000000000002E-2</v>
      </c>
    </row>
    <row r="10" spans="1:11" s="48" customFormat="1" ht="15" customHeight="1">
      <c r="A10" s="47" t="s">
        <v>845</v>
      </c>
      <c r="B10" s="46" t="s">
        <v>995</v>
      </c>
      <c r="C10" s="165" t="s">
        <v>996</v>
      </c>
      <c r="D10" s="130">
        <v>8.3400000000000002E-2</v>
      </c>
      <c r="E10" s="130">
        <v>8.0100000000000005E-2</v>
      </c>
      <c r="F10" s="130">
        <v>8.2600000000000007E-2</v>
      </c>
      <c r="G10" s="130">
        <v>8.5400000000000004E-2</v>
      </c>
      <c r="H10" s="130">
        <v>8.43E-2</v>
      </c>
      <c r="I10" s="130">
        <v>8.6800000000000002E-2</v>
      </c>
      <c r="J10" s="130">
        <v>8.0199999999999994E-2</v>
      </c>
      <c r="K10" s="130">
        <v>6.7500000000000004E-2</v>
      </c>
    </row>
    <row r="11" spans="1:11" s="48" customFormat="1" ht="15" customHeight="1">
      <c r="A11" s="47" t="s">
        <v>845</v>
      </c>
      <c r="B11" s="46" t="s">
        <v>997</v>
      </c>
      <c r="C11" s="165" t="s">
        <v>998</v>
      </c>
      <c r="D11" s="130">
        <v>7.8600000000000003E-2</v>
      </c>
      <c r="E11" s="130">
        <v>7.5999999999999998E-2</v>
      </c>
      <c r="F11" s="130">
        <v>7.5200000000000003E-2</v>
      </c>
      <c r="G11" s="130">
        <v>7.5800000000000006E-2</v>
      </c>
      <c r="H11" s="130">
        <v>7.6399999999999996E-2</v>
      </c>
      <c r="I11" s="130">
        <v>7.51E-2</v>
      </c>
      <c r="J11" s="130">
        <v>7.1599999999999997E-2</v>
      </c>
      <c r="K11" s="130">
        <v>6.4399999999999999E-2</v>
      </c>
    </row>
    <row r="12" spans="1:11" s="48" customFormat="1" ht="15" customHeight="1">
      <c r="A12" s="47" t="s">
        <v>845</v>
      </c>
      <c r="B12" s="46" t="s">
        <v>999</v>
      </c>
      <c r="C12" s="165" t="s">
        <v>1000</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row>
    <row r="13" spans="1:11" s="48" customFormat="1" ht="15" customHeight="1">
      <c r="A13" s="47" t="s">
        <v>845</v>
      </c>
      <c r="B13" s="46" t="s">
        <v>1001</v>
      </c>
      <c r="C13" s="165" t="s">
        <v>1002</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row>
    <row r="14" spans="1:11" s="48" customFormat="1" ht="15" customHeight="1">
      <c r="A14" s="47" t="s">
        <v>845</v>
      </c>
      <c r="B14" s="46" t="s">
        <v>1003</v>
      </c>
      <c r="C14" s="165" t="s">
        <v>1004</v>
      </c>
      <c r="D14" s="130">
        <v>5.4000000000000003E-3</v>
      </c>
      <c r="E14" s="130">
        <v>5.3E-3</v>
      </c>
      <c r="F14" s="130">
        <v>5.1999999999999998E-3</v>
      </c>
      <c r="G14" s="130">
        <v>5.1999999999999998E-3</v>
      </c>
      <c r="H14" s="130">
        <v>4.4000000000000003E-3</v>
      </c>
      <c r="I14" s="130">
        <v>4.7999999999999996E-3</v>
      </c>
      <c r="J14" s="130">
        <v>4.4000000000000003E-3</v>
      </c>
      <c r="K14" s="130">
        <v>3.5000000000000001E-3</v>
      </c>
    </row>
    <row r="15" spans="1:11" s="48" customFormat="1" ht="15" customHeight="1" thickBot="1">
      <c r="A15" s="47" t="s">
        <v>845</v>
      </c>
      <c r="B15" s="46" t="s">
        <v>1005</v>
      </c>
      <c r="C15" s="165" t="s">
        <v>1006</v>
      </c>
      <c r="D15" s="130">
        <v>4.1700000000000001E-2</v>
      </c>
      <c r="E15" s="130">
        <v>4.1599999999999998E-2</v>
      </c>
      <c r="F15" s="130">
        <v>4.0899999999999999E-2</v>
      </c>
      <c r="G15" s="130">
        <v>4.0300000000000002E-2</v>
      </c>
      <c r="H15" s="130">
        <v>3.4200000000000001E-2</v>
      </c>
      <c r="I15" s="130">
        <v>3.7400000000000003E-2</v>
      </c>
      <c r="J15" s="130">
        <v>3.3099999999999997E-2</v>
      </c>
      <c r="K15" s="130">
        <v>2.58E-2</v>
      </c>
    </row>
    <row r="16" spans="1:11" s="37" customFormat="1" ht="15" customHeight="1" thickTop="1" thickBot="1">
      <c r="A16" s="47"/>
      <c r="B16" s="164"/>
      <c r="C16" s="407" t="s">
        <v>608</v>
      </c>
      <c r="D16" s="404"/>
      <c r="E16" s="404"/>
      <c r="F16" s="404"/>
      <c r="G16" s="404"/>
      <c r="H16" s="404"/>
      <c r="I16" s="405"/>
      <c r="J16" s="405"/>
      <c r="K16" s="405"/>
    </row>
    <row r="17" spans="1:11" s="47" customFormat="1" ht="15" customHeight="1" thickTop="1">
      <c r="A17" s="47" t="s">
        <v>845</v>
      </c>
      <c r="B17" s="46" t="s">
        <v>1007</v>
      </c>
      <c r="C17" s="165" t="s">
        <v>1008</v>
      </c>
      <c r="D17" s="130">
        <v>0.10589999999999999</v>
      </c>
      <c r="E17" s="130">
        <v>0.10440000000000001</v>
      </c>
      <c r="F17" s="130">
        <v>0.10979999999999999</v>
      </c>
      <c r="G17" s="130">
        <v>0.11219999999999999</v>
      </c>
      <c r="H17" s="130">
        <v>0.1129</v>
      </c>
      <c r="I17" s="130">
        <v>0.1154</v>
      </c>
      <c r="J17" s="130">
        <v>0.1095</v>
      </c>
      <c r="K17" s="130">
        <v>9.8000000000000004E-2</v>
      </c>
    </row>
    <row r="18" spans="1:11" s="48" customFormat="1" ht="15" customHeight="1">
      <c r="A18" s="47" t="s">
        <v>845</v>
      </c>
      <c r="B18" s="46" t="s">
        <v>1009</v>
      </c>
      <c r="C18" s="165" t="s">
        <v>1010</v>
      </c>
      <c r="D18" s="130">
        <v>-2.6200000000000001E-2</v>
      </c>
      <c r="E18" s="130">
        <v>-2.75E-2</v>
      </c>
      <c r="F18" s="130">
        <v>-0.03</v>
      </c>
      <c r="G18" s="130">
        <v>-3.0499999999999999E-2</v>
      </c>
      <c r="H18" s="130">
        <v>-3.0499999999999999E-2</v>
      </c>
      <c r="I18" s="130">
        <v>-3.1E-2</v>
      </c>
      <c r="J18" s="130">
        <v>-3.15E-2</v>
      </c>
      <c r="K18" s="130">
        <v>-3.2899999999999999E-2</v>
      </c>
    </row>
    <row r="19" spans="1:11" s="48" customFormat="1" ht="15" customHeight="1">
      <c r="A19" s="47" t="s">
        <v>845</v>
      </c>
      <c r="B19" s="46" t="s">
        <v>1011</v>
      </c>
      <c r="C19" s="165" t="s">
        <v>1012</v>
      </c>
      <c r="D19" s="130">
        <v>3.2300000000000002E-2</v>
      </c>
      <c r="E19" s="130">
        <v>3.3799999999999997E-2</v>
      </c>
      <c r="F19" s="130">
        <v>3.6900000000000002E-2</v>
      </c>
      <c r="G19" s="130">
        <v>3.7499999999999999E-2</v>
      </c>
      <c r="H19" s="130">
        <v>3.78E-2</v>
      </c>
      <c r="I19" s="130">
        <v>3.8899999999999997E-2</v>
      </c>
      <c r="J19" s="130">
        <v>0.04</v>
      </c>
      <c r="K19" s="130">
        <v>4.19E-2</v>
      </c>
    </row>
    <row r="20" spans="1:11" s="48" customFormat="1" ht="15" customHeight="1">
      <c r="A20" s="47" t="s">
        <v>845</v>
      </c>
      <c r="B20" s="46" t="s">
        <v>1013</v>
      </c>
      <c r="C20" s="165" t="s">
        <v>1014</v>
      </c>
      <c r="D20" s="130">
        <v>0</v>
      </c>
      <c r="E20" s="130">
        <v>0</v>
      </c>
      <c r="F20" s="130">
        <v>0</v>
      </c>
      <c r="G20" s="130">
        <v>0</v>
      </c>
      <c r="H20" s="130">
        <v>0</v>
      </c>
      <c r="I20" s="130">
        <v>0</v>
      </c>
      <c r="J20" s="130">
        <v>0</v>
      </c>
      <c r="K20" s="130">
        <v>0</v>
      </c>
    </row>
    <row r="21" spans="1:11" s="48" customFormat="1" ht="15" customHeight="1">
      <c r="A21" s="47" t="s">
        <v>845</v>
      </c>
      <c r="B21" s="46" t="s">
        <v>1015</v>
      </c>
      <c r="C21" s="165" t="s">
        <v>1016</v>
      </c>
      <c r="D21" s="130">
        <v>-4.7999999999999996E-3</v>
      </c>
      <c r="E21" s="130">
        <v>-4.1999999999999997E-3</v>
      </c>
      <c r="F21" s="130">
        <v>-7.4000000000000003E-3</v>
      </c>
      <c r="G21" s="130">
        <v>-9.7000000000000003E-3</v>
      </c>
      <c r="H21" s="130">
        <v>-7.7999999999999996E-3</v>
      </c>
      <c r="I21" s="130">
        <v>-1.17E-2</v>
      </c>
      <c r="J21" s="130">
        <v>-8.5000000000000006E-3</v>
      </c>
      <c r="K21" s="130">
        <v>-3.0999999999999999E-3</v>
      </c>
    </row>
    <row r="22" spans="1:11" s="48" customFormat="1" ht="15" customHeight="1">
      <c r="A22" s="47" t="s">
        <v>845</v>
      </c>
      <c r="B22" s="46" t="s">
        <v>1017</v>
      </c>
      <c r="C22" s="165" t="s">
        <v>1018</v>
      </c>
      <c r="D22" s="130">
        <v>3.7000000000000002E-3</v>
      </c>
      <c r="E22" s="130">
        <v>3.2000000000000002E-3</v>
      </c>
      <c r="F22" s="130">
        <v>2.8999999999999998E-3</v>
      </c>
      <c r="G22" s="130">
        <v>3.5999999999999999E-3</v>
      </c>
      <c r="H22" s="130">
        <v>1.9E-3</v>
      </c>
      <c r="I22" s="130">
        <v>2.3999999999999998E-3</v>
      </c>
      <c r="J22" s="130">
        <v>2.2000000000000001E-3</v>
      </c>
      <c r="K22" s="130">
        <v>2.5000000000000001E-3</v>
      </c>
    </row>
    <row r="23" spans="1:11" s="48" customFormat="1" ht="15" customHeight="1">
      <c r="A23" s="47" t="s">
        <v>845</v>
      </c>
      <c r="B23" s="46" t="s">
        <v>1019</v>
      </c>
      <c r="C23" s="165" t="s">
        <v>1020</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row>
    <row r="24" spans="1:11" s="48" customFormat="1" ht="15" customHeight="1">
      <c r="A24" s="47" t="s">
        <v>845</v>
      </c>
      <c r="B24" s="46" t="s">
        <v>1021</v>
      </c>
      <c r="C24" s="165" t="s">
        <v>1022</v>
      </c>
      <c r="D24" s="130">
        <v>-1E-4</v>
      </c>
      <c r="E24" s="130">
        <v>-1E-4</v>
      </c>
      <c r="F24" s="130">
        <v>2.9999999999999997E-4</v>
      </c>
      <c r="G24" s="130">
        <v>5.9999999999999995E-4</v>
      </c>
      <c r="H24" s="130">
        <v>2.0000000000000001E-4</v>
      </c>
      <c r="I24" s="130">
        <v>0</v>
      </c>
      <c r="J24" s="130">
        <v>-2.9999999999999997E-4</v>
      </c>
      <c r="K24" s="130">
        <v>2.9999999999999997E-4</v>
      </c>
    </row>
    <row r="25" spans="1:11" s="48" customFormat="1" ht="15" customHeight="1" thickBot="1">
      <c r="A25" s="47" t="s">
        <v>845</v>
      </c>
      <c r="B25" s="46" t="s">
        <v>1023</v>
      </c>
      <c r="C25" s="165" t="s">
        <v>1024</v>
      </c>
      <c r="D25" s="130">
        <v>0.1182</v>
      </c>
      <c r="E25" s="130">
        <v>0.1227</v>
      </c>
      <c r="F25" s="130">
        <v>0.12909999999999999</v>
      </c>
      <c r="G25" s="130">
        <v>0.13089999999999999</v>
      </c>
      <c r="H25" s="130">
        <v>0.1275</v>
      </c>
      <c r="I25" s="130">
        <v>0.13089999999999999</v>
      </c>
      <c r="J25" s="130">
        <v>0.14280000000000001</v>
      </c>
      <c r="K25" s="130">
        <v>0.14030000000000001</v>
      </c>
    </row>
    <row r="26" spans="1:11" s="37" customFormat="1" ht="15" customHeight="1" thickTop="1" thickBot="1">
      <c r="A26" s="47"/>
      <c r="B26" s="174"/>
      <c r="C26" s="407" t="s">
        <v>618</v>
      </c>
      <c r="D26" s="404"/>
      <c r="E26" s="404"/>
      <c r="F26" s="404"/>
      <c r="G26" s="404"/>
      <c r="H26" s="404"/>
      <c r="I26" s="405"/>
      <c r="J26" s="405"/>
      <c r="K26" s="405"/>
    </row>
    <row r="27" spans="1:11" s="47" customFormat="1" ht="15" customHeight="1" thickTop="1">
      <c r="A27" s="47" t="s">
        <v>845</v>
      </c>
      <c r="B27" s="46" t="s">
        <v>1025</v>
      </c>
      <c r="C27" s="165" t="s">
        <v>1026</v>
      </c>
      <c r="D27" s="130">
        <v>0.1394</v>
      </c>
      <c r="E27" s="130">
        <v>0.13980000000000001</v>
      </c>
      <c r="F27" s="130">
        <v>0.1469</v>
      </c>
      <c r="G27" s="130">
        <v>0.14649999999999999</v>
      </c>
      <c r="H27" s="130">
        <v>0.14599999999999999</v>
      </c>
      <c r="I27" s="130">
        <v>0.14649999999999999</v>
      </c>
      <c r="J27" s="130">
        <v>0.14399999999999999</v>
      </c>
      <c r="K27" s="130">
        <v>0.1321</v>
      </c>
    </row>
    <row r="28" spans="1:11" s="48" customFormat="1" ht="15" customHeight="1">
      <c r="A28" s="47" t="s">
        <v>845</v>
      </c>
      <c r="B28" s="46" t="s">
        <v>1027</v>
      </c>
      <c r="C28" s="165" t="s">
        <v>1028</v>
      </c>
      <c r="D28" s="130">
        <v>0.1003</v>
      </c>
      <c r="E28" s="130">
        <v>0.1</v>
      </c>
      <c r="F28" s="130">
        <v>9.0200000000000002E-2</v>
      </c>
      <c r="G28" s="130">
        <v>9.6000000000000002E-2</v>
      </c>
      <c r="H28" s="130">
        <v>9.0700000000000003E-2</v>
      </c>
      <c r="I28" s="130">
        <v>8.9300000000000004E-2</v>
      </c>
      <c r="J28" s="130">
        <v>0.1143</v>
      </c>
      <c r="K28" s="130">
        <v>0.1313</v>
      </c>
    </row>
    <row r="29" spans="1:11" s="48" customFormat="1" ht="15" customHeight="1">
      <c r="A29" s="47" t="s">
        <v>845</v>
      </c>
      <c r="B29" s="46" t="s">
        <v>1029</v>
      </c>
      <c r="C29" s="165" t="s">
        <v>1030</v>
      </c>
      <c r="D29" s="130">
        <v>0.26300000000000001</v>
      </c>
      <c r="E29" s="130">
        <v>0.25190000000000001</v>
      </c>
      <c r="F29" s="130">
        <v>0.2293</v>
      </c>
      <c r="G29" s="130">
        <v>0.2472</v>
      </c>
      <c r="H29" s="130">
        <v>0.2177</v>
      </c>
      <c r="I29" s="130">
        <v>0.21010000000000001</v>
      </c>
      <c r="J29" s="130">
        <v>0.10639999999999999</v>
      </c>
      <c r="K29" s="130">
        <v>0.17519999999999999</v>
      </c>
    </row>
    <row r="30" spans="1:11" s="48" customFormat="1" ht="15" customHeight="1">
      <c r="A30" s="47" t="s">
        <v>845</v>
      </c>
      <c r="B30" s="46" t="s">
        <v>1031</v>
      </c>
      <c r="C30" s="165" t="s">
        <v>1032</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row>
    <row r="31" spans="1:11" s="48" customFormat="1" ht="15" customHeight="1">
      <c r="A31" s="47" t="s">
        <v>845</v>
      </c>
      <c r="B31" s="46" t="s">
        <v>1033</v>
      </c>
      <c r="C31" s="165" t="s">
        <v>1034</v>
      </c>
      <c r="D31" s="130">
        <v>1.9199999999999998E-2</v>
      </c>
      <c r="E31" s="130">
        <v>5.4999999999999997E-3</v>
      </c>
      <c r="F31" s="130">
        <v>1.1000000000000001E-3</v>
      </c>
      <c r="G31" s="130">
        <v>1.6000000000000001E-3</v>
      </c>
      <c r="H31" s="130">
        <v>1.5E-3</v>
      </c>
      <c r="I31" s="130">
        <v>1.4E-3</v>
      </c>
      <c r="J31" s="130">
        <v>1.5E-3</v>
      </c>
      <c r="K31" s="130">
        <v>5.4999999999999997E-3</v>
      </c>
    </row>
    <row r="32" spans="1:11" s="48" customFormat="1" ht="15" customHeight="1">
      <c r="A32" s="47" t="s">
        <v>845</v>
      </c>
      <c r="B32" s="46" t="s">
        <v>1035</v>
      </c>
      <c r="C32" s="165" t="s">
        <v>1036</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row>
    <row r="33" spans="1:11" s="48" customFormat="1" ht="15" customHeight="1">
      <c r="A33" s="47" t="s">
        <v>845</v>
      </c>
      <c r="B33" s="46" t="s">
        <v>1037</v>
      </c>
      <c r="C33" s="165" t="s">
        <v>1038</v>
      </c>
      <c r="D33" s="130">
        <v>1.37E-2</v>
      </c>
      <c r="E33" s="130">
        <v>6.0000000000000001E-3</v>
      </c>
      <c r="F33" s="130">
        <v>5.0000000000000001E-4</v>
      </c>
      <c r="G33" s="130">
        <v>3.0000000000000001E-3</v>
      </c>
      <c r="H33" s="130">
        <v>3.3999999999999998E-3</v>
      </c>
      <c r="I33" s="130">
        <v>3.0999999999999999E-3</v>
      </c>
      <c r="J33" s="130">
        <v>4.4000000000000003E-3</v>
      </c>
      <c r="K33" s="130">
        <v>7.9000000000000008E-3</v>
      </c>
    </row>
    <row r="34" spans="1:11" s="48" customFormat="1" ht="15" customHeight="1">
      <c r="A34" s="47" t="s">
        <v>845</v>
      </c>
      <c r="B34" s="46" t="s">
        <v>1039</v>
      </c>
      <c r="C34" s="165" t="s">
        <v>1040</v>
      </c>
      <c r="D34" s="130">
        <v>0</v>
      </c>
      <c r="E34" s="130">
        <v>0</v>
      </c>
      <c r="F34" s="130">
        <v>0</v>
      </c>
      <c r="G34" s="130">
        <v>0</v>
      </c>
      <c r="H34" s="130">
        <v>0</v>
      </c>
      <c r="I34" s="130">
        <v>8.9999999999999993E-3</v>
      </c>
      <c r="J34" s="130">
        <v>2.7099999999999999E-2</v>
      </c>
      <c r="K34" s="130">
        <v>4.7600000000000003E-2</v>
      </c>
    </row>
    <row r="35" spans="1:11" s="48" customFormat="1" ht="15" customHeight="1">
      <c r="A35" s="47" t="s">
        <v>845</v>
      </c>
      <c r="B35" s="46" t="s">
        <v>1041</v>
      </c>
      <c r="C35" s="165" t="s">
        <v>1042</v>
      </c>
      <c r="D35" s="130">
        <v>9.7999999999999997E-3</v>
      </c>
      <c r="E35" s="130">
        <v>1.1900000000000001E-2</v>
      </c>
      <c r="F35" s="130">
        <v>1.29E-2</v>
      </c>
      <c r="G35" s="130">
        <v>1.3299999999999999E-2</v>
      </c>
      <c r="H35" s="130">
        <v>1.2999999999999999E-2</v>
      </c>
      <c r="I35" s="130">
        <v>1.3899999999999999E-2</v>
      </c>
      <c r="J35" s="130">
        <v>1.5599999999999999E-2</v>
      </c>
      <c r="K35" s="130">
        <v>1.7100000000000001E-2</v>
      </c>
    </row>
    <row r="36" spans="1:11" s="48" customFormat="1" ht="15" customHeight="1">
      <c r="A36" s="47" t="s">
        <v>845</v>
      </c>
      <c r="B36" s="46" t="s">
        <v>1043</v>
      </c>
      <c r="C36" s="165" t="s">
        <v>1044</v>
      </c>
      <c r="D36" s="130">
        <v>4.58E-2</v>
      </c>
      <c r="E36" s="130">
        <v>4.65E-2</v>
      </c>
      <c r="F36" s="130">
        <v>5.0099999999999999E-2</v>
      </c>
      <c r="G36" s="130">
        <v>5.1200000000000002E-2</v>
      </c>
      <c r="H36" s="130">
        <v>5.16E-2</v>
      </c>
      <c r="I36" s="130">
        <v>5.2699999999999997E-2</v>
      </c>
      <c r="J36" s="130">
        <v>5.2600000000000001E-2</v>
      </c>
      <c r="K36" s="130">
        <v>5.5899999999999998E-2</v>
      </c>
    </row>
    <row r="37" spans="1:11" s="48" customFormat="1" ht="15" customHeight="1">
      <c r="A37" s="47"/>
      <c r="B37" s="46"/>
      <c r="C37" s="165" t="s">
        <v>1045</v>
      </c>
      <c r="D37" s="130">
        <v>0</v>
      </c>
      <c r="E37" s="130">
        <v>0</v>
      </c>
      <c r="F37" s="130">
        <v>0</v>
      </c>
      <c r="G37" s="130">
        <v>0</v>
      </c>
      <c r="H37" s="130">
        <v>2.0999999999999999E-3</v>
      </c>
      <c r="I37" s="130">
        <v>3.2000000000000002E-3</v>
      </c>
      <c r="J37" s="130">
        <v>5.7000000000000002E-3</v>
      </c>
      <c r="K37" s="130">
        <v>3.8E-3</v>
      </c>
    </row>
    <row r="38" spans="1:11" s="48" customFormat="1" ht="15" customHeight="1" thickBot="1">
      <c r="A38" s="47" t="s">
        <v>845</v>
      </c>
      <c r="B38" s="46" t="s">
        <v>1046</v>
      </c>
      <c r="C38" s="165" t="s">
        <v>1047</v>
      </c>
      <c r="D38" s="130">
        <v>5.4199999999999998E-2</v>
      </c>
      <c r="E38" s="130">
        <v>4.4499999999999998E-2</v>
      </c>
      <c r="F38" s="130">
        <v>2.9600000000000001E-2</v>
      </c>
      <c r="G38" s="130">
        <v>1E-3</v>
      </c>
      <c r="H38" s="130">
        <v>2.9999999999999997E-4</v>
      </c>
      <c r="I38" s="130">
        <v>1E-4</v>
      </c>
      <c r="J38" s="130">
        <v>2.3999999999999998E-3</v>
      </c>
      <c r="K38" s="130">
        <v>5.0000000000000001E-3</v>
      </c>
    </row>
    <row r="39" spans="1:11" s="37" customFormat="1" ht="15" customHeight="1" thickTop="1" thickBot="1">
      <c r="A39" s="47"/>
      <c r="B39" s="51"/>
      <c r="C39" s="407" t="s">
        <v>631</v>
      </c>
      <c r="D39" s="404"/>
      <c r="E39" s="404"/>
      <c r="F39" s="404"/>
      <c r="G39" s="404"/>
      <c r="H39" s="404"/>
      <c r="I39" s="405"/>
      <c r="J39" s="405"/>
      <c r="K39" s="405"/>
    </row>
    <row r="40" spans="1:11" s="37" customFormat="1" ht="15" customHeight="1" thickTop="1" thickBot="1">
      <c r="A40" s="47"/>
      <c r="B40" s="174"/>
      <c r="C40" s="407" t="s">
        <v>632</v>
      </c>
      <c r="D40" s="404"/>
      <c r="E40" s="404"/>
      <c r="F40" s="404"/>
      <c r="G40" s="404"/>
      <c r="H40" s="404"/>
      <c r="I40" s="405"/>
      <c r="J40" s="405"/>
      <c r="K40" s="405"/>
    </row>
    <row r="41" spans="1:11" s="47" customFormat="1" ht="15" customHeight="1" thickTop="1">
      <c r="A41" s="47" t="s">
        <v>845</v>
      </c>
      <c r="B41" s="46" t="s">
        <v>1048</v>
      </c>
      <c r="C41" s="165" t="s">
        <v>1049</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row>
    <row r="42" spans="1:11" s="48" customFormat="1" ht="15" customHeight="1">
      <c r="A42" s="47" t="s">
        <v>845</v>
      </c>
      <c r="B42" s="46" t="s">
        <v>1050</v>
      </c>
      <c r="C42" s="165" t="s">
        <v>1051</v>
      </c>
      <c r="D42" s="130">
        <v>8.48E-2</v>
      </c>
      <c r="E42" s="130">
        <v>8.1699999999999995E-2</v>
      </c>
      <c r="F42" s="130">
        <v>8.1000000000000003E-2</v>
      </c>
      <c r="G42" s="130">
        <v>8.1600000000000006E-2</v>
      </c>
      <c r="H42" s="130">
        <v>8.3099999999999993E-2</v>
      </c>
      <c r="I42" s="130">
        <v>8.0799999999999997E-2</v>
      </c>
      <c r="J42" s="130">
        <v>7.8299999999999995E-2</v>
      </c>
      <c r="K42" s="130">
        <v>7.4999999999999997E-2</v>
      </c>
    </row>
    <row r="43" spans="1:11" s="48" customFormat="1" ht="15" customHeight="1">
      <c r="A43" s="47" t="s">
        <v>845</v>
      </c>
      <c r="B43" s="46" t="s">
        <v>1052</v>
      </c>
      <c r="C43" s="165" t="s">
        <v>1053</v>
      </c>
      <c r="D43" s="130">
        <v>9.7799999999999998E-2</v>
      </c>
      <c r="E43" s="130">
        <v>9.5100000000000004E-2</v>
      </c>
      <c r="F43" s="130">
        <v>9.4100000000000003E-2</v>
      </c>
      <c r="G43" s="130">
        <v>9.4E-2</v>
      </c>
      <c r="H43" s="130">
        <v>9.3899999999999997E-2</v>
      </c>
      <c r="I43" s="130">
        <v>8.8900000000000007E-2</v>
      </c>
      <c r="J43" s="130">
        <v>8.5900000000000004E-2</v>
      </c>
      <c r="K43" s="130">
        <v>8.3699999999999997E-2</v>
      </c>
    </row>
    <row r="44" spans="1:11" s="48" customFormat="1" ht="15" customHeight="1" thickBot="1">
      <c r="A44" s="47" t="s">
        <v>845</v>
      </c>
      <c r="B44" s="46" t="s">
        <v>1054</v>
      </c>
      <c r="C44" s="165" t="s">
        <v>1055</v>
      </c>
      <c r="D44" s="130">
        <v>9.8900000000000002E-2</v>
      </c>
      <c r="E44" s="130">
        <v>9.5000000000000001E-2</v>
      </c>
      <c r="F44" s="130">
        <v>9.5000000000000001E-2</v>
      </c>
      <c r="G44" s="130">
        <v>9.7799999999999998E-2</v>
      </c>
      <c r="H44" s="130">
        <v>0.10009999999999999</v>
      </c>
      <c r="I44" s="130">
        <v>9.8699999999999996E-2</v>
      </c>
      <c r="J44" s="130">
        <v>9.6600000000000005E-2</v>
      </c>
      <c r="K44" s="130">
        <v>9.01E-2</v>
      </c>
    </row>
    <row r="45" spans="1:11" s="37" customFormat="1" ht="15" customHeight="1" thickTop="1" thickBot="1">
      <c r="A45" s="47"/>
      <c r="B45" s="174"/>
      <c r="C45" s="407" t="s">
        <v>637</v>
      </c>
      <c r="D45" s="404"/>
      <c r="E45" s="404"/>
      <c r="F45" s="404"/>
      <c r="G45" s="404"/>
      <c r="H45" s="404"/>
      <c r="I45" s="405"/>
      <c r="J45" s="405"/>
      <c r="K45" s="405"/>
    </row>
    <row r="46" spans="1:11" s="50" customFormat="1" ht="15" customHeight="1" thickTop="1">
      <c r="A46" s="50" t="s">
        <v>845</v>
      </c>
      <c r="B46" s="46" t="s">
        <v>1056</v>
      </c>
      <c r="C46" s="165" t="s">
        <v>1057</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row>
    <row r="47" spans="1:11" ht="15" customHeight="1">
      <c r="A47" s="47" t="s">
        <v>845</v>
      </c>
      <c r="B47" s="46" t="s">
        <v>1058</v>
      </c>
      <c r="C47" s="165" t="s">
        <v>1059</v>
      </c>
      <c r="D47" s="130">
        <v>4.2200000000000001E-2</v>
      </c>
      <c r="E47" s="130">
        <v>4.2200000000000001E-2</v>
      </c>
      <c r="F47" s="130">
        <v>4.2900000000000001E-2</v>
      </c>
      <c r="G47" s="130">
        <v>4.2099999999999999E-2</v>
      </c>
      <c r="H47" s="130">
        <v>3.95E-2</v>
      </c>
      <c r="I47" s="130">
        <v>4.3799999999999999E-2</v>
      </c>
      <c r="J47" s="130">
        <v>4.6100000000000002E-2</v>
      </c>
      <c r="K47" s="130">
        <v>4.6100000000000002E-2</v>
      </c>
    </row>
    <row r="48" spans="1:11" ht="15" customHeight="1">
      <c r="A48" s="47" t="s">
        <v>845</v>
      </c>
      <c r="B48" s="46" t="s">
        <v>1060</v>
      </c>
      <c r="C48" s="165" t="s">
        <v>1061</v>
      </c>
      <c r="D48" s="130">
        <v>0.40600000000000003</v>
      </c>
      <c r="E48" s="130">
        <v>0.39589999999999997</v>
      </c>
      <c r="F48" s="130">
        <v>0.40139999999999998</v>
      </c>
      <c r="G48" s="130">
        <v>0.40860000000000002</v>
      </c>
      <c r="H48" s="130">
        <v>0.4037</v>
      </c>
      <c r="I48" s="130">
        <v>0.4047</v>
      </c>
      <c r="J48" s="130">
        <v>0.40620000000000001</v>
      </c>
      <c r="K48" s="130">
        <v>0.39879999999999999</v>
      </c>
    </row>
    <row r="49" spans="1:11" ht="15" customHeight="1" thickBot="1">
      <c r="A49" s="47" t="s">
        <v>845</v>
      </c>
      <c r="B49" s="46" t="s">
        <v>1062</v>
      </c>
      <c r="C49" s="165" t="s">
        <v>1063</v>
      </c>
      <c r="D49" s="130">
        <v>0.59560000000000002</v>
      </c>
      <c r="E49" s="130">
        <v>0.59109999999999996</v>
      </c>
      <c r="F49" s="130">
        <v>0.55420000000000003</v>
      </c>
      <c r="G49" s="130">
        <v>0.54300000000000004</v>
      </c>
      <c r="H49" s="130">
        <v>0.5585</v>
      </c>
      <c r="I49" s="130">
        <v>0.52539999999999998</v>
      </c>
      <c r="J49" s="130">
        <v>0.50990000000000002</v>
      </c>
      <c r="K49" s="130">
        <v>0.503</v>
      </c>
    </row>
    <row r="50" spans="1:11" s="47" customFormat="1" ht="15" customHeight="1" thickTop="1" thickBot="1">
      <c r="B50" s="51"/>
      <c r="C50" s="407" t="s">
        <v>642</v>
      </c>
      <c r="D50" s="404"/>
      <c r="E50" s="404"/>
      <c r="F50" s="404"/>
      <c r="G50" s="404"/>
      <c r="H50" s="404"/>
      <c r="I50" s="405"/>
      <c r="J50" s="405"/>
      <c r="K50" s="405"/>
    </row>
    <row r="51" spans="1:11" s="47" customFormat="1" ht="15" customHeight="1" thickTop="1">
      <c r="A51" s="47" t="s">
        <v>845</v>
      </c>
      <c r="B51" s="46" t="s">
        <v>1064</v>
      </c>
      <c r="C51" s="165" t="s">
        <v>1065</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row>
    <row r="52" spans="1:11" s="47" customFormat="1" ht="15" customHeight="1">
      <c r="A52" s="47" t="s">
        <v>845</v>
      </c>
      <c r="B52" s="46" t="s">
        <v>1066</v>
      </c>
      <c r="C52" s="165" t="s">
        <v>1067</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row>
    <row r="53" spans="1:11" s="47" customFormat="1" ht="15" customHeight="1">
      <c r="A53" s="47" t="s">
        <v>845</v>
      </c>
      <c r="B53" s="46" t="s">
        <v>1068</v>
      </c>
      <c r="C53" s="165" t="s">
        <v>1069</v>
      </c>
      <c r="D53" s="130">
        <v>9.2799999999999994E-2</v>
      </c>
      <c r="E53" s="130">
        <v>9.01E-2</v>
      </c>
      <c r="F53" s="130">
        <v>9.2999999999999999E-2</v>
      </c>
      <c r="G53" s="130">
        <v>9.3100000000000002E-2</v>
      </c>
      <c r="H53" s="130">
        <v>9.4E-2</v>
      </c>
      <c r="I53" s="130">
        <v>9.6699999999999994E-2</v>
      </c>
      <c r="J53" s="130">
        <v>9.4600000000000004E-2</v>
      </c>
      <c r="K53" s="130">
        <v>8.14E-2</v>
      </c>
    </row>
    <row r="54" spans="1:11" s="47" customFormat="1" ht="15" customHeight="1">
      <c r="A54" s="47" t="s">
        <v>845</v>
      </c>
      <c r="B54" s="46" t="s">
        <v>1070</v>
      </c>
      <c r="C54" s="165" t="s">
        <v>1071</v>
      </c>
      <c r="D54" s="130">
        <v>0.1187</v>
      </c>
      <c r="E54" s="130">
        <v>0.1173</v>
      </c>
      <c r="F54" s="130">
        <v>0.12280000000000001</v>
      </c>
      <c r="G54" s="130">
        <v>0.1234</v>
      </c>
      <c r="H54" s="130">
        <v>0.1244</v>
      </c>
      <c r="I54" s="130">
        <v>0.1275</v>
      </c>
      <c r="J54" s="130">
        <v>0.12570000000000001</v>
      </c>
      <c r="K54" s="130">
        <v>0.11409999999999999</v>
      </c>
    </row>
    <row r="55" spans="1:11" s="47" customFormat="1" ht="15" customHeight="1">
      <c r="A55" s="47" t="s">
        <v>845</v>
      </c>
      <c r="B55" s="46" t="s">
        <v>1072</v>
      </c>
      <c r="C55" s="165" t="s">
        <v>1073</v>
      </c>
      <c r="D55" s="130">
        <v>-2.5899999999999999E-2</v>
      </c>
      <c r="E55" s="130">
        <v>-2.7199999999999998E-2</v>
      </c>
      <c r="F55" s="130">
        <v>-2.98E-2</v>
      </c>
      <c r="G55" s="130">
        <v>-3.0300000000000001E-2</v>
      </c>
      <c r="H55" s="130">
        <v>-3.04E-2</v>
      </c>
      <c r="I55" s="130">
        <v>-3.0700000000000002E-2</v>
      </c>
      <c r="J55" s="130">
        <v>-3.1099999999999999E-2</v>
      </c>
      <c r="K55" s="130">
        <v>-3.27E-2</v>
      </c>
    </row>
    <row r="56" spans="1:11" s="47" customFormat="1" ht="15" customHeight="1">
      <c r="A56" s="47" t="s">
        <v>845</v>
      </c>
      <c r="B56" s="46" t="s">
        <v>1074</v>
      </c>
      <c r="C56" s="165" t="s">
        <v>1075</v>
      </c>
      <c r="D56" s="130">
        <v>-1.37E-2</v>
      </c>
      <c r="E56" s="130">
        <v>-1.3599999999999999E-2</v>
      </c>
      <c r="F56" s="130">
        <v>-1.38E-2</v>
      </c>
      <c r="G56" s="130">
        <v>-1.21E-2</v>
      </c>
      <c r="H56" s="130">
        <v>-1.29E-2</v>
      </c>
      <c r="I56" s="130">
        <v>-1.3299999999999999E-2</v>
      </c>
      <c r="J56" s="130">
        <v>-1.7600000000000001E-2</v>
      </c>
      <c r="K56" s="130">
        <v>-1.83E-2</v>
      </c>
    </row>
    <row r="57" spans="1:11" s="47" customFormat="1" ht="15" customHeight="1" thickBot="1">
      <c r="A57" s="47" t="s">
        <v>845</v>
      </c>
      <c r="B57" s="46" t="s">
        <v>1076</v>
      </c>
      <c r="C57" s="165" t="s">
        <v>1077</v>
      </c>
      <c r="D57" s="130">
        <v>3.5000000000000001E-3</v>
      </c>
      <c r="E57" s="130">
        <v>2.8999999999999998E-3</v>
      </c>
      <c r="F57" s="130">
        <v>2.7000000000000001E-3</v>
      </c>
      <c r="G57" s="130">
        <v>3.5000000000000001E-3</v>
      </c>
      <c r="H57" s="130">
        <v>1.8E-3</v>
      </c>
      <c r="I57" s="130">
        <v>2.0999999999999999E-3</v>
      </c>
      <c r="J57" s="130">
        <v>1.6999999999999999E-3</v>
      </c>
      <c r="K57" s="130">
        <v>2.2000000000000001E-3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row>
    <row r="60" spans="1:11" s="47" customFormat="1" ht="15" customHeight="1">
      <c r="A60" s="47" t="s">
        <v>845</v>
      </c>
      <c r="B60" s="46" t="s">
        <v>1079</v>
      </c>
      <c r="C60" s="165" t="s">
        <v>1080</v>
      </c>
      <c r="D60" s="130">
        <v>-3.8999999999999998E-3</v>
      </c>
      <c r="E60" s="130">
        <v>-3.3999999999999998E-3</v>
      </c>
      <c r="F60" s="130">
        <v>-6.6E-3</v>
      </c>
      <c r="G60" s="130">
        <v>-8.6999999999999994E-3</v>
      </c>
      <c r="H60" s="130">
        <v>-6.4000000000000003E-3</v>
      </c>
      <c r="I60" s="130">
        <v>-1.03E-2</v>
      </c>
      <c r="J60" s="130">
        <v>-7.0000000000000001E-3</v>
      </c>
      <c r="K60" s="130">
        <v>-8.0000000000000004E-4</v>
      </c>
    </row>
    <row r="61" spans="1:11" s="48" customFormat="1" ht="15" customHeight="1">
      <c r="A61" s="47" t="s">
        <v>845</v>
      </c>
      <c r="B61" s="46" t="s">
        <v>1081</v>
      </c>
      <c r="C61" s="165" t="s">
        <v>1082</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row>
    <row r="62" spans="1:11" s="48" customFormat="1" ht="15" customHeight="1">
      <c r="A62" s="47" t="s">
        <v>845</v>
      </c>
      <c r="B62" s="46" t="s">
        <v>1083</v>
      </c>
      <c r="C62" s="165" t="s">
        <v>1084</v>
      </c>
      <c r="D62" s="130">
        <v>-1E-4</v>
      </c>
      <c r="E62" s="130">
        <v>-1E-4</v>
      </c>
      <c r="F62" s="130">
        <v>-1E-4</v>
      </c>
      <c r="G62" s="130">
        <v>1E-4</v>
      </c>
      <c r="H62" s="130">
        <v>0</v>
      </c>
      <c r="I62" s="130">
        <v>-1E-4</v>
      </c>
      <c r="J62" s="130">
        <v>0</v>
      </c>
      <c r="K62" s="130">
        <v>-1E-4</v>
      </c>
    </row>
    <row r="63" spans="1:11" s="48" customFormat="1" ht="15" customHeight="1">
      <c r="A63" s="47" t="s">
        <v>845</v>
      </c>
      <c r="B63" s="46" t="s">
        <v>1085</v>
      </c>
      <c r="C63" s="165" t="s">
        <v>1086</v>
      </c>
      <c r="D63" s="130">
        <v>-1E-4</v>
      </c>
      <c r="E63" s="130">
        <v>0</v>
      </c>
      <c r="F63" s="130">
        <v>2.9999999999999997E-4</v>
      </c>
      <c r="G63" s="130">
        <v>5.9999999999999995E-4</v>
      </c>
      <c r="H63" s="130">
        <v>2.0000000000000001E-4</v>
      </c>
      <c r="I63" s="130">
        <v>1E-4</v>
      </c>
      <c r="J63" s="130">
        <v>-2.9999999999999997E-4</v>
      </c>
      <c r="K63" s="130">
        <v>5.0000000000000001E-4</v>
      </c>
    </row>
    <row r="64" spans="1:11" s="48" customFormat="1" ht="15" customHeight="1" thickBot="1">
      <c r="A64" s="47"/>
      <c r="B64" s="46"/>
      <c r="C64" s="165" t="s">
        <v>1087</v>
      </c>
      <c r="D64" s="130">
        <v>0</v>
      </c>
      <c r="E64" s="130">
        <v>0</v>
      </c>
      <c r="F64" s="130">
        <v>0</v>
      </c>
      <c r="G64" s="130">
        <v>0</v>
      </c>
      <c r="H64" s="130">
        <v>0</v>
      </c>
      <c r="I64" s="130">
        <v>0</v>
      </c>
      <c r="J64" s="130">
        <v>0</v>
      </c>
      <c r="K64" s="130">
        <v>0</v>
      </c>
    </row>
    <row r="65" spans="1:11" s="47" customFormat="1" ht="15" customHeight="1" thickTop="1" thickBot="1">
      <c r="A65" s="47" t="s">
        <v>845</v>
      </c>
      <c r="B65" s="46" t="s">
        <v>1088</v>
      </c>
      <c r="C65" s="407" t="s">
        <v>1089</v>
      </c>
      <c r="D65" s="404">
        <v>6.1000000000000004E-3</v>
      </c>
      <c r="E65" s="404">
        <v>6.1000000000000004E-3</v>
      </c>
      <c r="F65" s="404">
        <v>5.8999999999999999E-3</v>
      </c>
      <c r="G65" s="404">
        <v>5.7000000000000002E-3</v>
      </c>
      <c r="H65" s="404">
        <v>5.4000000000000003E-3</v>
      </c>
      <c r="I65" s="409">
        <v>6.1999999999999998E-3</v>
      </c>
      <c r="J65" s="409">
        <v>5.7000000000000002E-3</v>
      </c>
      <c r="K65" s="409">
        <v>4.1999999999999997E-3</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sqref="A1:R1"/>
    </sheetView>
  </sheetViews>
  <sheetFormatPr defaultRowHeight="12.75"/>
  <cols>
    <col min="1" max="1" width="85.5703125" style="33" customWidth="1"/>
    <col min="2" max="10" width="18.140625" style="641" customWidth="1"/>
    <col min="11" max="13" width="18.140625" style="298" customWidth="1"/>
    <col min="14" max="18" width="18.140625" style="641" customWidth="1"/>
    <col min="19" max="19" width="11.7109375" style="641" bestFit="1" customWidth="1"/>
    <col min="20" max="257" width="9.140625" style="641"/>
    <col min="258" max="258" width="85.5703125" style="641" customWidth="1"/>
    <col min="259" max="274" width="18.140625" style="641" customWidth="1"/>
    <col min="275" max="275" width="11.7109375" style="641" bestFit="1" customWidth="1"/>
    <col min="276" max="513" width="9.140625" style="641"/>
    <col min="514" max="514" width="85.5703125" style="641" customWidth="1"/>
    <col min="515" max="530" width="18.140625" style="641" customWidth="1"/>
    <col min="531" max="531" width="11.7109375" style="641" bestFit="1" customWidth="1"/>
    <col min="532" max="769" width="9.140625" style="641"/>
    <col min="770" max="770" width="85.5703125" style="641" customWidth="1"/>
    <col min="771" max="786" width="18.140625" style="641" customWidth="1"/>
    <col min="787" max="787" width="11.7109375" style="641" bestFit="1" customWidth="1"/>
    <col min="788" max="1025" width="9.140625" style="641"/>
    <col min="1026" max="1026" width="85.5703125" style="641" customWidth="1"/>
    <col min="1027" max="1042" width="18.140625" style="641" customWidth="1"/>
    <col min="1043" max="1043" width="11.7109375" style="641" bestFit="1" customWidth="1"/>
    <col min="1044" max="1281" width="9.140625" style="641"/>
    <col min="1282" max="1282" width="85.5703125" style="641" customWidth="1"/>
    <col min="1283" max="1298" width="18.140625" style="641" customWidth="1"/>
    <col min="1299" max="1299" width="11.7109375" style="641" bestFit="1" customWidth="1"/>
    <col min="1300" max="1537" width="9.140625" style="641"/>
    <col min="1538" max="1538" width="85.5703125" style="641" customWidth="1"/>
    <col min="1539" max="1554" width="18.140625" style="641" customWidth="1"/>
    <col min="1555" max="1555" width="11.7109375" style="641" bestFit="1" customWidth="1"/>
    <col min="1556" max="1793" width="9.140625" style="641"/>
    <col min="1794" max="1794" width="85.5703125" style="641" customWidth="1"/>
    <col min="1795" max="1810" width="18.140625" style="641" customWidth="1"/>
    <col min="1811" max="1811" width="11.7109375" style="641" bestFit="1" customWidth="1"/>
    <col min="1812" max="2049" width="9.140625" style="641"/>
    <col min="2050" max="2050" width="85.5703125" style="641" customWidth="1"/>
    <col min="2051" max="2066" width="18.140625" style="641" customWidth="1"/>
    <col min="2067" max="2067" width="11.7109375" style="641" bestFit="1" customWidth="1"/>
    <col min="2068" max="2305" width="9.140625" style="641"/>
    <col min="2306" max="2306" width="85.5703125" style="641" customWidth="1"/>
    <col min="2307" max="2322" width="18.140625" style="641" customWidth="1"/>
    <col min="2323" max="2323" width="11.7109375" style="641" bestFit="1" customWidth="1"/>
    <col min="2324" max="2561" width="9.140625" style="641"/>
    <col min="2562" max="2562" width="85.5703125" style="641" customWidth="1"/>
    <col min="2563" max="2578" width="18.140625" style="641" customWidth="1"/>
    <col min="2579" max="2579" width="11.7109375" style="641" bestFit="1" customWidth="1"/>
    <col min="2580" max="2817" width="9.140625" style="641"/>
    <col min="2818" max="2818" width="85.5703125" style="641" customWidth="1"/>
    <col min="2819" max="2834" width="18.140625" style="641" customWidth="1"/>
    <col min="2835" max="2835" width="11.7109375" style="641" bestFit="1" customWidth="1"/>
    <col min="2836" max="3073" width="9.140625" style="641"/>
    <col min="3074" max="3074" width="85.5703125" style="641" customWidth="1"/>
    <col min="3075" max="3090" width="18.140625" style="641" customWidth="1"/>
    <col min="3091" max="3091" width="11.7109375" style="641" bestFit="1" customWidth="1"/>
    <col min="3092" max="3329" width="9.140625" style="641"/>
    <col min="3330" max="3330" width="85.5703125" style="641" customWidth="1"/>
    <col min="3331" max="3346" width="18.140625" style="641" customWidth="1"/>
    <col min="3347" max="3347" width="11.7109375" style="641" bestFit="1" customWidth="1"/>
    <col min="3348" max="3585" width="9.140625" style="641"/>
    <col min="3586" max="3586" width="85.5703125" style="641" customWidth="1"/>
    <col min="3587" max="3602" width="18.140625" style="641" customWidth="1"/>
    <col min="3603" max="3603" width="11.7109375" style="641" bestFit="1" customWidth="1"/>
    <col min="3604" max="3841" width="9.140625" style="641"/>
    <col min="3842" max="3842" width="85.5703125" style="641" customWidth="1"/>
    <col min="3843" max="3858" width="18.140625" style="641" customWidth="1"/>
    <col min="3859" max="3859" width="11.7109375" style="641" bestFit="1" customWidth="1"/>
    <col min="3860" max="4097" width="9.140625" style="641"/>
    <col min="4098" max="4098" width="85.5703125" style="641" customWidth="1"/>
    <col min="4099" max="4114" width="18.140625" style="641" customWidth="1"/>
    <col min="4115" max="4115" width="11.7109375" style="641" bestFit="1" customWidth="1"/>
    <col min="4116" max="4353" width="9.140625" style="641"/>
    <col min="4354" max="4354" width="85.5703125" style="641" customWidth="1"/>
    <col min="4355" max="4370" width="18.140625" style="641" customWidth="1"/>
    <col min="4371" max="4371" width="11.7109375" style="641" bestFit="1" customWidth="1"/>
    <col min="4372" max="4609" width="9.140625" style="641"/>
    <col min="4610" max="4610" width="85.5703125" style="641" customWidth="1"/>
    <col min="4611" max="4626" width="18.140625" style="641" customWidth="1"/>
    <col min="4627" max="4627" width="11.7109375" style="641" bestFit="1" customWidth="1"/>
    <col min="4628" max="4865" width="9.140625" style="641"/>
    <col min="4866" max="4866" width="85.5703125" style="641" customWidth="1"/>
    <col min="4867" max="4882" width="18.140625" style="641" customWidth="1"/>
    <col min="4883" max="4883" width="11.7109375" style="641" bestFit="1" customWidth="1"/>
    <col min="4884" max="5121" width="9.140625" style="641"/>
    <col min="5122" max="5122" width="85.5703125" style="641" customWidth="1"/>
    <col min="5123" max="5138" width="18.140625" style="641" customWidth="1"/>
    <col min="5139" max="5139" width="11.7109375" style="641" bestFit="1" customWidth="1"/>
    <col min="5140" max="5377" width="9.140625" style="641"/>
    <col min="5378" max="5378" width="85.5703125" style="641" customWidth="1"/>
    <col min="5379" max="5394" width="18.140625" style="641" customWidth="1"/>
    <col min="5395" max="5395" width="11.7109375" style="641" bestFit="1" customWidth="1"/>
    <col min="5396" max="5633" width="9.140625" style="641"/>
    <col min="5634" max="5634" width="85.5703125" style="641" customWidth="1"/>
    <col min="5635" max="5650" width="18.140625" style="641" customWidth="1"/>
    <col min="5651" max="5651" width="11.7109375" style="641" bestFit="1" customWidth="1"/>
    <col min="5652" max="5889" width="9.140625" style="641"/>
    <col min="5890" max="5890" width="85.5703125" style="641" customWidth="1"/>
    <col min="5891" max="5906" width="18.140625" style="641" customWidth="1"/>
    <col min="5907" max="5907" width="11.7109375" style="641" bestFit="1" customWidth="1"/>
    <col min="5908" max="6145" width="9.140625" style="641"/>
    <col min="6146" max="6146" width="85.5703125" style="641" customWidth="1"/>
    <col min="6147" max="6162" width="18.140625" style="641" customWidth="1"/>
    <col min="6163" max="6163" width="11.7109375" style="641" bestFit="1" customWidth="1"/>
    <col min="6164" max="6401" width="9.140625" style="641"/>
    <col min="6402" max="6402" width="85.5703125" style="641" customWidth="1"/>
    <col min="6403" max="6418" width="18.140625" style="641" customWidth="1"/>
    <col min="6419" max="6419" width="11.7109375" style="641" bestFit="1" customWidth="1"/>
    <col min="6420" max="6657" width="9.140625" style="641"/>
    <col min="6658" max="6658" width="85.5703125" style="641" customWidth="1"/>
    <col min="6659" max="6674" width="18.140625" style="641" customWidth="1"/>
    <col min="6675" max="6675" width="11.7109375" style="641" bestFit="1" customWidth="1"/>
    <col min="6676" max="6913" width="9.140625" style="641"/>
    <col min="6914" max="6914" width="85.5703125" style="641" customWidth="1"/>
    <col min="6915" max="6930" width="18.140625" style="641" customWidth="1"/>
    <col min="6931" max="6931" width="11.7109375" style="641" bestFit="1" customWidth="1"/>
    <col min="6932" max="7169" width="9.140625" style="641"/>
    <col min="7170" max="7170" width="85.5703125" style="641" customWidth="1"/>
    <col min="7171" max="7186" width="18.140625" style="641" customWidth="1"/>
    <col min="7187" max="7187" width="11.7109375" style="641" bestFit="1" customWidth="1"/>
    <col min="7188" max="7425" width="9.140625" style="641"/>
    <col min="7426" max="7426" width="85.5703125" style="641" customWidth="1"/>
    <col min="7427" max="7442" width="18.140625" style="641" customWidth="1"/>
    <col min="7443" max="7443" width="11.7109375" style="641" bestFit="1" customWidth="1"/>
    <col min="7444" max="7681" width="9.140625" style="641"/>
    <col min="7682" max="7682" width="85.5703125" style="641" customWidth="1"/>
    <col min="7683" max="7698" width="18.140625" style="641" customWidth="1"/>
    <col min="7699" max="7699" width="11.7109375" style="641" bestFit="1" customWidth="1"/>
    <col min="7700" max="7937" width="9.140625" style="641"/>
    <col min="7938" max="7938" width="85.5703125" style="641" customWidth="1"/>
    <col min="7939" max="7954" width="18.140625" style="641" customWidth="1"/>
    <col min="7955" max="7955" width="11.7109375" style="641" bestFit="1" customWidth="1"/>
    <col min="7956" max="8193" width="9.140625" style="641"/>
    <col min="8194" max="8194" width="85.5703125" style="641" customWidth="1"/>
    <col min="8195" max="8210" width="18.140625" style="641" customWidth="1"/>
    <col min="8211" max="8211" width="11.7109375" style="641" bestFit="1" customWidth="1"/>
    <col min="8212" max="8449" width="9.140625" style="641"/>
    <col min="8450" max="8450" width="85.5703125" style="641" customWidth="1"/>
    <col min="8451" max="8466" width="18.140625" style="641" customWidth="1"/>
    <col min="8467" max="8467" width="11.7109375" style="641" bestFit="1" customWidth="1"/>
    <col min="8468" max="8705" width="9.140625" style="641"/>
    <col min="8706" max="8706" width="85.5703125" style="641" customWidth="1"/>
    <col min="8707" max="8722" width="18.140625" style="641" customWidth="1"/>
    <col min="8723" max="8723" width="11.7109375" style="641" bestFit="1" customWidth="1"/>
    <col min="8724" max="8961" width="9.140625" style="641"/>
    <col min="8962" max="8962" width="85.5703125" style="641" customWidth="1"/>
    <col min="8963" max="8978" width="18.140625" style="641" customWidth="1"/>
    <col min="8979" max="8979" width="11.7109375" style="641" bestFit="1" customWidth="1"/>
    <col min="8980" max="9217" width="9.140625" style="641"/>
    <col min="9218" max="9218" width="85.5703125" style="641" customWidth="1"/>
    <col min="9219" max="9234" width="18.140625" style="641" customWidth="1"/>
    <col min="9235" max="9235" width="11.7109375" style="641" bestFit="1" customWidth="1"/>
    <col min="9236" max="9473" width="9.140625" style="641"/>
    <col min="9474" max="9474" width="85.5703125" style="641" customWidth="1"/>
    <col min="9475" max="9490" width="18.140625" style="641" customWidth="1"/>
    <col min="9491" max="9491" width="11.7109375" style="641" bestFit="1" customWidth="1"/>
    <col min="9492" max="9729" width="9.140625" style="641"/>
    <col min="9730" max="9730" width="85.5703125" style="641" customWidth="1"/>
    <col min="9731" max="9746" width="18.140625" style="641" customWidth="1"/>
    <col min="9747" max="9747" width="11.7109375" style="641" bestFit="1" customWidth="1"/>
    <col min="9748" max="9985" width="9.140625" style="641"/>
    <col min="9986" max="9986" width="85.5703125" style="641" customWidth="1"/>
    <col min="9987" max="10002" width="18.140625" style="641" customWidth="1"/>
    <col min="10003" max="10003" width="11.7109375" style="641" bestFit="1" customWidth="1"/>
    <col min="10004" max="10241" width="9.140625" style="641"/>
    <col min="10242" max="10242" width="85.5703125" style="641" customWidth="1"/>
    <col min="10243" max="10258" width="18.140625" style="641" customWidth="1"/>
    <col min="10259" max="10259" width="11.7109375" style="641" bestFit="1" customWidth="1"/>
    <col min="10260" max="10497" width="9.140625" style="641"/>
    <col min="10498" max="10498" width="85.5703125" style="641" customWidth="1"/>
    <col min="10499" max="10514" width="18.140625" style="641" customWidth="1"/>
    <col min="10515" max="10515" width="11.7109375" style="641" bestFit="1" customWidth="1"/>
    <col min="10516" max="10753" width="9.140625" style="641"/>
    <col min="10754" max="10754" width="85.5703125" style="641" customWidth="1"/>
    <col min="10755" max="10770" width="18.140625" style="641" customWidth="1"/>
    <col min="10771" max="10771" width="11.7109375" style="641" bestFit="1" customWidth="1"/>
    <col min="10772" max="11009" width="9.140625" style="641"/>
    <col min="11010" max="11010" width="85.5703125" style="641" customWidth="1"/>
    <col min="11011" max="11026" width="18.140625" style="641" customWidth="1"/>
    <col min="11027" max="11027" width="11.7109375" style="641" bestFit="1" customWidth="1"/>
    <col min="11028" max="11265" width="9.140625" style="641"/>
    <col min="11266" max="11266" width="85.5703125" style="641" customWidth="1"/>
    <col min="11267" max="11282" width="18.140625" style="641" customWidth="1"/>
    <col min="11283" max="11283" width="11.7109375" style="641" bestFit="1" customWidth="1"/>
    <col min="11284" max="11521" width="9.140625" style="641"/>
    <col min="11522" max="11522" width="85.5703125" style="641" customWidth="1"/>
    <col min="11523" max="11538" width="18.140625" style="641" customWidth="1"/>
    <col min="11539" max="11539" width="11.7109375" style="641" bestFit="1" customWidth="1"/>
    <col min="11540" max="11777" width="9.140625" style="641"/>
    <col min="11778" max="11778" width="85.5703125" style="641" customWidth="1"/>
    <col min="11779" max="11794" width="18.140625" style="641" customWidth="1"/>
    <col min="11795" max="11795" width="11.7109375" style="641" bestFit="1" customWidth="1"/>
    <col min="11796" max="12033" width="9.140625" style="641"/>
    <col min="12034" max="12034" width="85.5703125" style="641" customWidth="1"/>
    <col min="12035" max="12050" width="18.140625" style="641" customWidth="1"/>
    <col min="12051" max="12051" width="11.7109375" style="641" bestFit="1" customWidth="1"/>
    <col min="12052" max="12289" width="9.140625" style="641"/>
    <col min="12290" max="12290" width="85.5703125" style="641" customWidth="1"/>
    <col min="12291" max="12306" width="18.140625" style="641" customWidth="1"/>
    <col min="12307" max="12307" width="11.7109375" style="641" bestFit="1" customWidth="1"/>
    <col min="12308" max="12545" width="9.140625" style="641"/>
    <col min="12546" max="12546" width="85.5703125" style="641" customWidth="1"/>
    <col min="12547" max="12562" width="18.140625" style="641" customWidth="1"/>
    <col min="12563" max="12563" width="11.7109375" style="641" bestFit="1" customWidth="1"/>
    <col min="12564" max="12801" width="9.140625" style="641"/>
    <col min="12802" max="12802" width="85.5703125" style="641" customWidth="1"/>
    <col min="12803" max="12818" width="18.140625" style="641" customWidth="1"/>
    <col min="12819" max="12819" width="11.7109375" style="641" bestFit="1" customWidth="1"/>
    <col min="12820" max="13057" width="9.140625" style="641"/>
    <col min="13058" max="13058" width="85.5703125" style="641" customWidth="1"/>
    <col min="13059" max="13074" width="18.140625" style="641" customWidth="1"/>
    <col min="13075" max="13075" width="11.7109375" style="641" bestFit="1" customWidth="1"/>
    <col min="13076" max="13313" width="9.140625" style="641"/>
    <col min="13314" max="13314" width="85.5703125" style="641" customWidth="1"/>
    <col min="13315" max="13330" width="18.140625" style="641" customWidth="1"/>
    <col min="13331" max="13331" width="11.7109375" style="641" bestFit="1" customWidth="1"/>
    <col min="13332" max="13569" width="9.140625" style="641"/>
    <col min="13570" max="13570" width="85.5703125" style="641" customWidth="1"/>
    <col min="13571" max="13586" width="18.140625" style="641" customWidth="1"/>
    <col min="13587" max="13587" width="11.7109375" style="641" bestFit="1" customWidth="1"/>
    <col min="13588" max="13825" width="9.140625" style="641"/>
    <col min="13826" max="13826" width="85.5703125" style="641" customWidth="1"/>
    <col min="13827" max="13842" width="18.140625" style="641" customWidth="1"/>
    <col min="13843" max="13843" width="11.7109375" style="641" bestFit="1" customWidth="1"/>
    <col min="13844" max="14081" width="9.140625" style="641"/>
    <col min="14082" max="14082" width="85.5703125" style="641" customWidth="1"/>
    <col min="14083" max="14098" width="18.140625" style="641" customWidth="1"/>
    <col min="14099" max="14099" width="11.7109375" style="641" bestFit="1" customWidth="1"/>
    <col min="14100" max="14337" width="9.140625" style="641"/>
    <col min="14338" max="14338" width="85.5703125" style="641" customWidth="1"/>
    <col min="14339" max="14354" width="18.140625" style="641" customWidth="1"/>
    <col min="14355" max="14355" width="11.7109375" style="641" bestFit="1" customWidth="1"/>
    <col min="14356" max="14593" width="9.140625" style="641"/>
    <col min="14594" max="14594" width="85.5703125" style="641" customWidth="1"/>
    <col min="14595" max="14610" width="18.140625" style="641" customWidth="1"/>
    <col min="14611" max="14611" width="11.7109375" style="641" bestFit="1" customWidth="1"/>
    <col min="14612" max="14849" width="9.140625" style="641"/>
    <col min="14850" max="14850" width="85.5703125" style="641" customWidth="1"/>
    <col min="14851" max="14866" width="18.140625" style="641" customWidth="1"/>
    <col min="14867" max="14867" width="11.7109375" style="641" bestFit="1" customWidth="1"/>
    <col min="14868" max="15105" width="9.140625" style="641"/>
    <col min="15106" max="15106" width="85.5703125" style="641" customWidth="1"/>
    <col min="15107" max="15122" width="18.140625" style="641" customWidth="1"/>
    <col min="15123" max="15123" width="11.7109375" style="641" bestFit="1" customWidth="1"/>
    <col min="15124" max="15361" width="9.140625" style="641"/>
    <col min="15362" max="15362" width="85.5703125" style="641" customWidth="1"/>
    <col min="15363" max="15378" width="18.140625" style="641" customWidth="1"/>
    <col min="15379" max="15379" width="11.7109375" style="641" bestFit="1" customWidth="1"/>
    <col min="15380" max="15617" width="9.140625" style="641"/>
    <col min="15618" max="15618" width="85.5703125" style="641" customWidth="1"/>
    <col min="15619" max="15634" width="18.140625" style="641" customWidth="1"/>
    <col min="15635" max="15635" width="11.7109375" style="641" bestFit="1" customWidth="1"/>
    <col min="15636" max="15873" width="9.140625" style="641"/>
    <col min="15874" max="15874" width="85.5703125" style="641" customWidth="1"/>
    <col min="15875" max="15890" width="18.140625" style="641" customWidth="1"/>
    <col min="15891" max="15891" width="11.7109375" style="641" bestFit="1" customWidth="1"/>
    <col min="15892" max="16129" width="9.140625" style="641"/>
    <col min="16130" max="16130" width="85.5703125" style="641" customWidth="1"/>
    <col min="16131" max="16146" width="18.140625" style="641" customWidth="1"/>
    <col min="16147" max="16147" width="11.7109375" style="641" bestFit="1" customWidth="1"/>
    <col min="16148" max="16384" width="9.140625" style="641"/>
  </cols>
  <sheetData>
    <row r="1" spans="1:18" ht="30" customHeight="1">
      <c r="A1" s="760" t="s">
        <v>1092</v>
      </c>
      <c r="B1" s="760"/>
      <c r="C1" s="760"/>
      <c r="D1" s="760"/>
      <c r="E1" s="760"/>
      <c r="F1" s="760"/>
      <c r="G1" s="760"/>
      <c r="H1" s="760"/>
      <c r="I1" s="760"/>
      <c r="J1" s="760"/>
      <c r="K1" s="760"/>
      <c r="L1" s="760"/>
      <c r="M1" s="760"/>
      <c r="N1" s="760"/>
      <c r="O1" s="760"/>
      <c r="P1" s="760"/>
      <c r="Q1" s="760"/>
      <c r="R1" s="760"/>
    </row>
    <row r="2" spans="1:18" ht="15" customHeight="1">
      <c r="A2" s="761" t="s">
        <v>743</v>
      </c>
      <c r="B2" s="761"/>
      <c r="C2" s="761"/>
      <c r="D2" s="761"/>
      <c r="E2" s="761"/>
      <c r="F2" s="761"/>
      <c r="G2" s="761"/>
      <c r="H2" s="761"/>
      <c r="I2" s="761"/>
      <c r="J2" s="761"/>
      <c r="K2" s="761"/>
      <c r="L2" s="761"/>
      <c r="M2" s="761"/>
      <c r="N2" s="761"/>
      <c r="O2" s="761"/>
      <c r="P2" s="761"/>
      <c r="Q2" s="761"/>
      <c r="R2" s="761"/>
    </row>
    <row r="3" spans="1:18" ht="15" customHeight="1">
      <c r="A3" s="772" t="s">
        <v>1595</v>
      </c>
      <c r="B3" s="772"/>
      <c r="C3" s="772"/>
      <c r="D3" s="772"/>
      <c r="E3" s="772"/>
      <c r="F3" s="772"/>
      <c r="G3" s="772"/>
      <c r="H3" s="772"/>
      <c r="I3" s="772"/>
      <c r="J3" s="772"/>
      <c r="K3" s="772"/>
      <c r="L3" s="772"/>
      <c r="M3" s="772"/>
      <c r="N3" s="772"/>
      <c r="O3" s="772"/>
      <c r="P3" s="772"/>
      <c r="Q3" s="772"/>
      <c r="R3" s="772"/>
    </row>
    <row r="4" spans="1:18" s="78" customFormat="1" ht="30" customHeight="1">
      <c r="A4" s="762" t="s">
        <v>744</v>
      </c>
      <c r="B4" s="762"/>
      <c r="C4" s="762"/>
      <c r="D4" s="762"/>
      <c r="E4" s="762"/>
      <c r="F4" s="762"/>
      <c r="G4" s="762"/>
      <c r="H4" s="762"/>
      <c r="I4" s="762"/>
      <c r="J4" s="762"/>
      <c r="K4" s="762"/>
      <c r="L4" s="762"/>
      <c r="M4" s="762"/>
      <c r="N4" s="762"/>
      <c r="O4" s="762"/>
      <c r="P4" s="762"/>
      <c r="Q4" s="762"/>
      <c r="R4" s="762"/>
    </row>
    <row r="5" spans="1:18" ht="3.75" customHeight="1">
      <c r="A5" s="47"/>
      <c r="B5" s="47"/>
      <c r="C5" s="47"/>
      <c r="D5" s="47"/>
      <c r="E5" s="47"/>
      <c r="F5" s="47"/>
      <c r="G5" s="47"/>
      <c r="H5" s="47"/>
      <c r="I5" s="47"/>
      <c r="J5" s="47"/>
      <c r="K5" s="290"/>
      <c r="L5" s="290"/>
      <c r="M5" s="290"/>
      <c r="N5" s="47"/>
      <c r="O5" s="47"/>
      <c r="P5" s="47"/>
      <c r="Q5" s="47"/>
      <c r="R5" s="47"/>
    </row>
    <row r="6" spans="1:18" s="19" customFormat="1" ht="30" customHeight="1" thickBot="1">
      <c r="A6" s="291"/>
      <c r="B6" s="224" t="s">
        <v>70</v>
      </c>
      <c r="C6" s="224" t="s">
        <v>72</v>
      </c>
      <c r="D6" s="224" t="s">
        <v>74</v>
      </c>
      <c r="E6" s="224" t="s">
        <v>76</v>
      </c>
      <c r="F6" s="224" t="s">
        <v>78</v>
      </c>
      <c r="G6" s="224" t="s">
        <v>80</v>
      </c>
      <c r="H6" s="224" t="s">
        <v>82</v>
      </c>
      <c r="I6" s="224" t="s">
        <v>84</v>
      </c>
      <c r="J6" s="224" t="s">
        <v>86</v>
      </c>
      <c r="K6" s="224" t="s">
        <v>88</v>
      </c>
      <c r="L6" s="224" t="s">
        <v>90</v>
      </c>
      <c r="M6" s="224" t="s">
        <v>92</v>
      </c>
      <c r="N6" s="224" t="s">
        <v>94</v>
      </c>
      <c r="O6" s="224" t="s">
        <v>96</v>
      </c>
      <c r="P6" s="224" t="s">
        <v>98</v>
      </c>
      <c r="Q6" s="224" t="s">
        <v>100</v>
      </c>
      <c r="R6" s="224" t="s">
        <v>102</v>
      </c>
    </row>
    <row r="7" spans="1:18" s="292" customFormat="1" ht="15" customHeight="1">
      <c r="A7" s="447" t="s">
        <v>745</v>
      </c>
      <c r="B7" s="443">
        <v>0.19839999999999999</v>
      </c>
      <c r="C7" s="443">
        <v>0.1414</v>
      </c>
      <c r="D7" s="443">
        <v>0.2117</v>
      </c>
      <c r="E7" s="443">
        <v>0.3014</v>
      </c>
      <c r="F7" s="443">
        <v>0.28849999999999998</v>
      </c>
      <c r="G7" s="443">
        <v>0.22120000000000001</v>
      </c>
      <c r="H7" s="443">
        <v>0.21759999999999999</v>
      </c>
      <c r="I7" s="443">
        <v>0.2949</v>
      </c>
      <c r="J7" s="443">
        <v>0.25929999999999997</v>
      </c>
      <c r="K7" s="443">
        <v>0.24129999999999999</v>
      </c>
      <c r="L7" s="443">
        <v>0.37030000000000002</v>
      </c>
      <c r="M7" s="443">
        <v>0.1744</v>
      </c>
      <c r="N7" s="443">
        <v>0.20930000000000001</v>
      </c>
      <c r="O7" s="443">
        <v>0.15959999999999999</v>
      </c>
      <c r="P7" s="443">
        <v>0.1547</v>
      </c>
      <c r="Q7" s="443">
        <v>0.1709</v>
      </c>
      <c r="R7" s="443">
        <v>0.1457</v>
      </c>
    </row>
    <row r="8" spans="1:18" ht="15" customHeight="1">
      <c r="A8" s="120" t="s">
        <v>746</v>
      </c>
      <c r="B8" s="121">
        <v>532216788.94</v>
      </c>
      <c r="C8" s="121">
        <v>207879098.06</v>
      </c>
      <c r="D8" s="121">
        <v>115535342.04000001</v>
      </c>
      <c r="E8" s="121">
        <v>37342075.329999998</v>
      </c>
      <c r="F8" s="121">
        <v>31305501.530000001</v>
      </c>
      <c r="G8" s="121">
        <v>39356710.32</v>
      </c>
      <c r="H8" s="121">
        <v>24410988.190000001</v>
      </c>
      <c r="I8" s="121">
        <v>23864218.039999999</v>
      </c>
      <c r="J8" s="121">
        <v>11902288.25</v>
      </c>
      <c r="K8" s="121">
        <v>12516741.68</v>
      </c>
      <c r="L8" s="121">
        <v>10347977.880000001</v>
      </c>
      <c r="M8" s="121">
        <v>7522885.54</v>
      </c>
      <c r="N8" s="121">
        <v>27424220.109999999</v>
      </c>
      <c r="O8" s="121">
        <v>18763239.52</v>
      </c>
      <c r="P8" s="121">
        <v>13084266.210000001</v>
      </c>
      <c r="Q8" s="121">
        <v>5472978.1799999997</v>
      </c>
      <c r="R8" s="121">
        <v>13267298.039999999</v>
      </c>
    </row>
    <row r="9" spans="1:18"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748</v>
      </c>
      <c r="B10" s="121">
        <v>147478969.06</v>
      </c>
      <c r="C10" s="121">
        <v>89289478.159999996</v>
      </c>
      <c r="D10" s="121">
        <v>12071871.630000001</v>
      </c>
      <c r="E10" s="121">
        <v>11369518.93</v>
      </c>
      <c r="F10" s="121">
        <v>35604838.18</v>
      </c>
      <c r="G10" s="121">
        <v>28735835.620000001</v>
      </c>
      <c r="H10" s="121">
        <v>20994593.77</v>
      </c>
      <c r="I10" s="121">
        <v>21191827.18</v>
      </c>
      <c r="J10" s="121">
        <v>24995095.34</v>
      </c>
      <c r="K10" s="121">
        <v>8829584.7799999993</v>
      </c>
      <c r="L10" s="121">
        <v>6878936.6100000003</v>
      </c>
      <c r="M10" s="121">
        <v>1357549.93</v>
      </c>
      <c r="N10" s="121">
        <v>16333753.439999999</v>
      </c>
      <c r="O10" s="121">
        <v>9256019.9700000007</v>
      </c>
      <c r="P10" s="121">
        <v>2469515.54</v>
      </c>
      <c r="Q10" s="121">
        <v>0</v>
      </c>
      <c r="R10" s="121">
        <v>9949205.4900000002</v>
      </c>
    </row>
    <row r="11" spans="1:18" s="277" customFormat="1" ht="15" customHeight="1">
      <c r="A11" s="120" t="s">
        <v>749</v>
      </c>
      <c r="B11" s="121">
        <v>140826372.28999999</v>
      </c>
      <c r="C11" s="121">
        <v>56148014.270000003</v>
      </c>
      <c r="D11" s="121">
        <v>67583425.069999993</v>
      </c>
      <c r="E11" s="121">
        <v>15975863.02</v>
      </c>
      <c r="F11" s="121">
        <v>59522886.109999999</v>
      </c>
      <c r="G11" s="121">
        <v>36279768.539999999</v>
      </c>
      <c r="H11" s="121">
        <v>19121636.460000001</v>
      </c>
      <c r="I11" s="121">
        <v>23996508.149999999</v>
      </c>
      <c r="J11" s="121">
        <v>35642349.670000002</v>
      </c>
      <c r="K11" s="121">
        <v>6799034.8799999999</v>
      </c>
      <c r="L11" s="121">
        <v>10224649.33</v>
      </c>
      <c r="M11" s="121">
        <v>6349932.4900000002</v>
      </c>
      <c r="N11" s="121">
        <v>61995220.299999997</v>
      </c>
      <c r="O11" s="121">
        <v>9923198.75</v>
      </c>
      <c r="P11" s="121">
        <v>14713488.16</v>
      </c>
      <c r="Q11" s="121">
        <v>13882342.880000001</v>
      </c>
      <c r="R11" s="121">
        <v>12995598.130000001</v>
      </c>
    </row>
    <row r="12" spans="1:18" s="277" customFormat="1" ht="15" customHeight="1">
      <c r="A12" s="120" t="s">
        <v>750</v>
      </c>
      <c r="B12" s="121">
        <v>83307468.620000005</v>
      </c>
      <c r="C12" s="121">
        <v>86322688.069999993</v>
      </c>
      <c r="D12" s="121">
        <v>14237283.23</v>
      </c>
      <c r="E12" s="121">
        <v>0</v>
      </c>
      <c r="F12" s="121">
        <v>332622.14</v>
      </c>
      <c r="G12" s="121">
        <v>0</v>
      </c>
      <c r="H12" s="121">
        <v>0</v>
      </c>
      <c r="I12" s="121">
        <v>10090565.07</v>
      </c>
      <c r="J12" s="121">
        <v>7214216.1500000004</v>
      </c>
      <c r="K12" s="121">
        <v>1418584.71</v>
      </c>
      <c r="L12" s="121">
        <v>1046089.84</v>
      </c>
      <c r="M12" s="121">
        <v>0</v>
      </c>
      <c r="N12" s="121">
        <v>0</v>
      </c>
      <c r="O12" s="121">
        <v>3286532.46</v>
      </c>
      <c r="P12" s="121">
        <v>0</v>
      </c>
      <c r="Q12" s="121">
        <v>0</v>
      </c>
      <c r="R12" s="121">
        <v>4833834.3600000003</v>
      </c>
    </row>
    <row r="13" spans="1:18" s="277" customFormat="1" ht="15" customHeight="1">
      <c r="A13" s="120" t="s">
        <v>751</v>
      </c>
      <c r="B13" s="121">
        <v>1041128672.89</v>
      </c>
      <c r="C13" s="121">
        <v>690359187.09000003</v>
      </c>
      <c r="D13" s="121">
        <v>314195577.13999999</v>
      </c>
      <c r="E13" s="121">
        <v>78158814.810000002</v>
      </c>
      <c r="F13" s="121">
        <v>144420284.13</v>
      </c>
      <c r="G13" s="121">
        <v>304281231.67000002</v>
      </c>
      <c r="H13" s="121">
        <v>175026900.69999999</v>
      </c>
      <c r="I13" s="121">
        <v>151118761.12</v>
      </c>
      <c r="J13" s="121">
        <v>128230698.95999999</v>
      </c>
      <c r="K13" s="121">
        <v>117890318.39</v>
      </c>
      <c r="L13" s="121">
        <v>98889213.480000004</v>
      </c>
      <c r="M13" s="121">
        <v>67770704.390000001</v>
      </c>
      <c r="N13" s="121">
        <v>202034582.88</v>
      </c>
      <c r="O13" s="121">
        <v>116942286.88</v>
      </c>
      <c r="P13" s="121">
        <v>70942098.980000004</v>
      </c>
      <c r="Q13" s="121">
        <v>52100176.350000001</v>
      </c>
      <c r="R13" s="121">
        <v>80881128.579999998</v>
      </c>
    </row>
    <row r="14" spans="1:18" s="21" customFormat="1" ht="15" customHeight="1">
      <c r="A14" s="293" t="s">
        <v>752</v>
      </c>
      <c r="B14" s="294">
        <v>1944958271.8</v>
      </c>
      <c r="C14" s="294">
        <v>1129998465.6500001</v>
      </c>
      <c r="D14" s="294">
        <v>523623499.11000001</v>
      </c>
      <c r="E14" s="294">
        <v>142846272.09</v>
      </c>
      <c r="F14" s="294">
        <v>271186132.08999997</v>
      </c>
      <c r="G14" s="294">
        <v>408653546.14999998</v>
      </c>
      <c r="H14" s="294">
        <v>239554119.12</v>
      </c>
      <c r="I14" s="294">
        <v>230261879.56</v>
      </c>
      <c r="J14" s="294">
        <v>207984648.37</v>
      </c>
      <c r="K14" s="294">
        <v>147454264.44</v>
      </c>
      <c r="L14" s="294">
        <v>127386867.14</v>
      </c>
      <c r="M14" s="294">
        <v>83001072.349999994</v>
      </c>
      <c r="N14" s="294">
        <v>307787776.73000002</v>
      </c>
      <c r="O14" s="294">
        <v>158171277.58000001</v>
      </c>
      <c r="P14" s="294">
        <v>101209368.89</v>
      </c>
      <c r="Q14" s="294">
        <v>71455497.409999996</v>
      </c>
      <c r="R14" s="294">
        <v>121927064.59999999</v>
      </c>
    </row>
    <row r="15" spans="1:18" s="277" customFormat="1" ht="15" customHeight="1">
      <c r="A15" s="120" t="s">
        <v>753</v>
      </c>
      <c r="B15" s="121">
        <v>1203518254.312</v>
      </c>
      <c r="C15" s="121">
        <v>801033105.9095</v>
      </c>
      <c r="D15" s="121">
        <v>361079626.4235</v>
      </c>
      <c r="E15" s="121">
        <v>88420650.106000006</v>
      </c>
      <c r="F15" s="121">
        <v>181552161.426</v>
      </c>
      <c r="G15" s="121">
        <v>328168283.06400001</v>
      </c>
      <c r="H15" s="121">
        <v>188786637.68399999</v>
      </c>
      <c r="I15" s="121">
        <v>174923304.43349999</v>
      </c>
      <c r="J15" s="121">
        <v>156461554.97549999</v>
      </c>
      <c r="K15" s="121">
        <v>124119691.3185</v>
      </c>
      <c r="L15" s="121">
        <v>106161892.847</v>
      </c>
      <c r="M15" s="121">
        <v>71217180.621000007</v>
      </c>
      <c r="N15" s="121">
        <v>236298943.71799999</v>
      </c>
      <c r="O15" s="121">
        <v>126219989.594</v>
      </c>
      <c r="P15" s="121">
        <v>78792746.167999998</v>
      </c>
      <c r="Q15" s="121">
        <v>59041347.789999999</v>
      </c>
      <c r="R15" s="121">
        <v>92994144.512999997</v>
      </c>
    </row>
    <row r="16" spans="1:18" s="23" customFormat="1" ht="15" customHeight="1">
      <c r="A16" s="244" t="s">
        <v>754</v>
      </c>
      <c r="B16" s="295">
        <v>0.61880000000000002</v>
      </c>
      <c r="C16" s="295">
        <v>0.70889999999999997</v>
      </c>
      <c r="D16" s="295">
        <v>0.68959999999999999</v>
      </c>
      <c r="E16" s="295">
        <v>0.61899999999999999</v>
      </c>
      <c r="F16" s="295">
        <v>0.66949999999999998</v>
      </c>
      <c r="G16" s="295">
        <v>0.80300000000000005</v>
      </c>
      <c r="H16" s="295">
        <v>0.78810000000000002</v>
      </c>
      <c r="I16" s="295">
        <v>0.75970000000000004</v>
      </c>
      <c r="J16" s="295">
        <v>0.75229999999999997</v>
      </c>
      <c r="K16" s="295">
        <v>0.84179999999999999</v>
      </c>
      <c r="L16" s="295">
        <v>0.83340000000000003</v>
      </c>
      <c r="M16" s="295">
        <v>0.85799999999999998</v>
      </c>
      <c r="N16" s="295">
        <v>0.76770000000000005</v>
      </c>
      <c r="O16" s="295">
        <v>0.79800000000000004</v>
      </c>
      <c r="P16" s="295">
        <v>0.77849999999999997</v>
      </c>
      <c r="Q16" s="295">
        <v>0.82630000000000003</v>
      </c>
      <c r="R16" s="295">
        <v>0.76270000000000004</v>
      </c>
    </row>
    <row r="17" spans="1:19" s="277" customFormat="1" ht="15" customHeight="1">
      <c r="A17" s="293" t="s">
        <v>755</v>
      </c>
      <c r="B17" s="294">
        <v>120351825.4312</v>
      </c>
      <c r="C17" s="294">
        <v>80103310.591000006</v>
      </c>
      <c r="D17" s="294">
        <v>36107962.642399997</v>
      </c>
      <c r="E17" s="294">
        <v>8842065.0106000006</v>
      </c>
      <c r="F17" s="294">
        <v>18155216.1426</v>
      </c>
      <c r="G17" s="294">
        <v>32816828.306400001</v>
      </c>
      <c r="H17" s="294">
        <v>18878663.768399999</v>
      </c>
      <c r="I17" s="294">
        <v>17492330.443399999</v>
      </c>
      <c r="J17" s="294">
        <v>15646155.4976</v>
      </c>
      <c r="K17" s="294">
        <v>12411969.131899999</v>
      </c>
      <c r="L17" s="294">
        <v>10616189.284700001</v>
      </c>
      <c r="M17" s="294">
        <v>7121718.0620999997</v>
      </c>
      <c r="N17" s="294">
        <v>23629894.371800002</v>
      </c>
      <c r="O17" s="294">
        <v>12621998.9594</v>
      </c>
      <c r="P17" s="294">
        <v>7879274.6168</v>
      </c>
      <c r="Q17" s="294">
        <v>5904134.7790000001</v>
      </c>
      <c r="R17" s="294">
        <v>9299414.4513000008</v>
      </c>
    </row>
    <row r="18" spans="1:19" s="277" customFormat="1" ht="15" customHeight="1">
      <c r="A18" s="120" t="s">
        <v>756</v>
      </c>
      <c r="B18" s="121">
        <v>195320069</v>
      </c>
      <c r="C18" s="121">
        <v>109918161</v>
      </c>
      <c r="D18" s="121">
        <v>70129090</v>
      </c>
      <c r="E18" s="121">
        <v>30959454</v>
      </c>
      <c r="F18" s="121">
        <v>49285857</v>
      </c>
      <c r="G18" s="121">
        <v>73804544</v>
      </c>
      <c r="H18" s="121">
        <v>39519799</v>
      </c>
      <c r="I18" s="121">
        <v>50971471</v>
      </c>
      <c r="J18" s="121">
        <v>40566788</v>
      </c>
      <c r="K18" s="121">
        <v>29950268</v>
      </c>
      <c r="L18" s="121">
        <v>36128129</v>
      </c>
      <c r="M18" s="121">
        <v>12902464</v>
      </c>
      <c r="N18" s="121">
        <v>38135096</v>
      </c>
      <c r="O18" s="121">
        <v>18938902</v>
      </c>
      <c r="P18" s="121">
        <v>12667188</v>
      </c>
      <c r="Q18" s="121">
        <v>10791876</v>
      </c>
      <c r="R18" s="121">
        <v>13032180</v>
      </c>
    </row>
    <row r="19" spans="1:19" s="277" customFormat="1" ht="15" customHeight="1">
      <c r="A19" s="120" t="s">
        <v>757</v>
      </c>
      <c r="B19" s="121">
        <v>0</v>
      </c>
      <c r="C19" s="121">
        <v>0</v>
      </c>
      <c r="D19" s="121">
        <v>0</v>
      </c>
      <c r="E19" s="121">
        <v>0</v>
      </c>
      <c r="F19" s="121">
        <v>233</v>
      </c>
      <c r="G19" s="121">
        <v>0</v>
      </c>
      <c r="H19" s="121">
        <v>0</v>
      </c>
      <c r="I19" s="121">
        <v>0</v>
      </c>
      <c r="J19" s="121">
        <v>0</v>
      </c>
      <c r="K19" s="121">
        <v>0</v>
      </c>
      <c r="L19" s="121">
        <v>0</v>
      </c>
      <c r="M19" s="121">
        <v>0</v>
      </c>
      <c r="N19" s="121">
        <v>0</v>
      </c>
      <c r="O19" s="121">
        <v>0</v>
      </c>
      <c r="P19" s="121">
        <v>0</v>
      </c>
      <c r="Q19" s="121">
        <v>0</v>
      </c>
      <c r="R19" s="121">
        <v>0</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7" customFormat="1" ht="15" customHeight="1">
      <c r="A21" s="120" t="s">
        <v>759</v>
      </c>
      <c r="B21" s="121">
        <v>0</v>
      </c>
      <c r="C21" s="121">
        <v>112509</v>
      </c>
      <c r="D21" s="121">
        <v>0</v>
      </c>
      <c r="E21" s="121">
        <v>4705765</v>
      </c>
      <c r="F21" s="121">
        <v>35650</v>
      </c>
      <c r="G21" s="121">
        <v>1232878</v>
      </c>
      <c r="H21" s="121">
        <v>0</v>
      </c>
      <c r="I21" s="121">
        <v>4457</v>
      </c>
      <c r="J21" s="121">
        <v>0</v>
      </c>
      <c r="K21" s="121">
        <v>0</v>
      </c>
      <c r="L21" s="121">
        <v>0</v>
      </c>
      <c r="M21" s="121">
        <v>899959</v>
      </c>
      <c r="N21" s="121">
        <v>0</v>
      </c>
      <c r="O21" s="121">
        <v>0</v>
      </c>
      <c r="P21" s="121">
        <v>1642640</v>
      </c>
      <c r="Q21" s="121">
        <v>699533</v>
      </c>
      <c r="R21" s="121">
        <v>1501</v>
      </c>
    </row>
    <row r="22" spans="1:19" s="277" customFormat="1" ht="15" customHeight="1">
      <c r="A22" s="293" t="s">
        <v>760</v>
      </c>
      <c r="B22" s="294">
        <v>195320069</v>
      </c>
      <c r="C22" s="294">
        <v>109805652</v>
      </c>
      <c r="D22" s="294">
        <v>70129090</v>
      </c>
      <c r="E22" s="294">
        <v>26253689</v>
      </c>
      <c r="F22" s="294">
        <v>49249974</v>
      </c>
      <c r="G22" s="294">
        <v>72571666</v>
      </c>
      <c r="H22" s="294">
        <v>39519799</v>
      </c>
      <c r="I22" s="294">
        <v>50967014</v>
      </c>
      <c r="J22" s="294">
        <v>40566788</v>
      </c>
      <c r="K22" s="294">
        <v>29950268</v>
      </c>
      <c r="L22" s="294">
        <v>36128129</v>
      </c>
      <c r="M22" s="294">
        <v>12002505</v>
      </c>
      <c r="N22" s="294">
        <v>38135096</v>
      </c>
      <c r="O22" s="294">
        <v>18938902</v>
      </c>
      <c r="P22" s="294">
        <v>11024548</v>
      </c>
      <c r="Q22" s="294">
        <v>10092343</v>
      </c>
      <c r="R22" s="294">
        <v>13030679</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7"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7" customFormat="1" ht="15" customHeight="1">
      <c r="A26" s="120" t="s">
        <v>764</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765</v>
      </c>
      <c r="B27" s="121">
        <v>43461919</v>
      </c>
      <c r="C27" s="121">
        <v>3469225</v>
      </c>
      <c r="D27" s="121">
        <v>6318982</v>
      </c>
      <c r="E27" s="121">
        <v>400000</v>
      </c>
      <c r="F27" s="121">
        <v>3131986</v>
      </c>
      <c r="G27" s="121">
        <v>10413</v>
      </c>
      <c r="H27" s="121">
        <v>1560776</v>
      </c>
      <c r="I27" s="121">
        <v>622472</v>
      </c>
      <c r="J27" s="121">
        <v>0</v>
      </c>
      <c r="K27" s="121">
        <v>0</v>
      </c>
      <c r="L27" s="121">
        <v>3186608</v>
      </c>
      <c r="M27" s="121">
        <v>414279</v>
      </c>
      <c r="N27" s="121">
        <v>11316854</v>
      </c>
      <c r="O27" s="121">
        <v>1200000</v>
      </c>
      <c r="P27" s="121">
        <v>1167155</v>
      </c>
      <c r="Q27" s="121">
        <v>0</v>
      </c>
      <c r="R27" s="121">
        <v>522699</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6" t="s">
        <v>767</v>
      </c>
      <c r="B29" s="294">
        <v>43461919</v>
      </c>
      <c r="C29" s="294">
        <v>3469225</v>
      </c>
      <c r="D29" s="294">
        <v>6318982</v>
      </c>
      <c r="E29" s="294">
        <v>400000</v>
      </c>
      <c r="F29" s="294">
        <v>3131986</v>
      </c>
      <c r="G29" s="294">
        <v>10413</v>
      </c>
      <c r="H29" s="294">
        <v>1560776</v>
      </c>
      <c r="I29" s="294">
        <v>622472</v>
      </c>
      <c r="J29" s="294">
        <v>0</v>
      </c>
      <c r="K29" s="294">
        <v>0</v>
      </c>
      <c r="L29" s="294">
        <v>3186608</v>
      </c>
      <c r="M29" s="294">
        <v>414279</v>
      </c>
      <c r="N29" s="294">
        <v>11316854</v>
      </c>
      <c r="O29" s="294">
        <v>1200000</v>
      </c>
      <c r="P29" s="294">
        <v>1167155</v>
      </c>
      <c r="Q29" s="294">
        <v>0</v>
      </c>
      <c r="R29" s="294">
        <v>522699</v>
      </c>
    </row>
    <row r="30" spans="1:19" s="35"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7" customFormat="1" ht="15" customHeight="1">
      <c r="A32" s="293" t="s">
        <v>770</v>
      </c>
      <c r="B32" s="294">
        <v>238781988</v>
      </c>
      <c r="C32" s="294">
        <v>113274877</v>
      </c>
      <c r="D32" s="294">
        <v>76448072</v>
      </c>
      <c r="E32" s="294">
        <v>26653689</v>
      </c>
      <c r="F32" s="294">
        <v>52381960</v>
      </c>
      <c r="G32" s="294">
        <v>72582079</v>
      </c>
      <c r="H32" s="294">
        <v>41080575</v>
      </c>
      <c r="I32" s="294">
        <v>51589486</v>
      </c>
      <c r="J32" s="294">
        <v>40566788</v>
      </c>
      <c r="K32" s="294">
        <v>29950268</v>
      </c>
      <c r="L32" s="294">
        <v>39314737</v>
      </c>
      <c r="M32" s="294">
        <v>12416784</v>
      </c>
      <c r="N32" s="294">
        <v>49451950</v>
      </c>
      <c r="O32" s="294">
        <v>20138902</v>
      </c>
      <c r="P32" s="294">
        <v>12191703</v>
      </c>
      <c r="Q32" s="294">
        <v>10092343</v>
      </c>
      <c r="R32" s="294">
        <v>13553378</v>
      </c>
      <c r="S32" s="654"/>
    </row>
    <row r="33" spans="1:18" ht="15" customHeight="1">
      <c r="A33" s="120" t="s">
        <v>771</v>
      </c>
      <c r="B33" s="121">
        <v>118430162.5688</v>
      </c>
      <c r="C33" s="121">
        <v>33171566.4091</v>
      </c>
      <c r="D33" s="121">
        <v>40340109.357699998</v>
      </c>
      <c r="E33" s="121">
        <v>17811623.989399999</v>
      </c>
      <c r="F33" s="121">
        <v>34226743.8574</v>
      </c>
      <c r="G33" s="121">
        <v>39765250.693599999</v>
      </c>
      <c r="H33" s="121">
        <v>22201911.231600001</v>
      </c>
      <c r="I33" s="121">
        <v>34097155.556699999</v>
      </c>
      <c r="J33" s="121">
        <v>24920632.502500001</v>
      </c>
      <c r="K33" s="121">
        <v>17538298.8682</v>
      </c>
      <c r="L33" s="121">
        <v>28698547.715300001</v>
      </c>
      <c r="M33" s="121">
        <v>5295065.9379000003</v>
      </c>
      <c r="N33" s="121">
        <v>25822055.628199998</v>
      </c>
      <c r="O33" s="121">
        <v>7516903.0405999999</v>
      </c>
      <c r="P33" s="121">
        <v>4312428.3832</v>
      </c>
      <c r="Q33" s="121">
        <v>4188208.2209999999</v>
      </c>
      <c r="R33" s="121">
        <v>4253963.5487000002</v>
      </c>
    </row>
    <row r="34" spans="1:18" s="297" customFormat="1" ht="15" customHeight="1">
      <c r="A34" s="120" t="s">
        <v>772</v>
      </c>
      <c r="B34" s="246">
        <v>0.24</v>
      </c>
      <c r="C34" s="246">
        <v>0.191</v>
      </c>
      <c r="D34" s="246">
        <v>0.23250000000000001</v>
      </c>
      <c r="E34" s="246">
        <v>0.10680000000000001</v>
      </c>
      <c r="F34" s="246">
        <v>8.5199999999999998E-2</v>
      </c>
      <c r="G34" s="246">
        <v>6.8599999999999994E-2</v>
      </c>
      <c r="H34" s="246">
        <v>9.2200000000000004E-2</v>
      </c>
      <c r="I34" s="246">
        <v>3.5700000000000003E-2</v>
      </c>
      <c r="J34" s="246">
        <v>6.7100000000000007E-2</v>
      </c>
      <c r="K34" s="246">
        <v>7.2700000000000001E-2</v>
      </c>
      <c r="L34" s="246">
        <v>0.10440000000000001</v>
      </c>
      <c r="M34" s="246">
        <v>0.1898</v>
      </c>
      <c r="N34" s="246">
        <v>8.3299999999999999E-2</v>
      </c>
      <c r="O34" s="246">
        <v>0.13250000000000001</v>
      </c>
      <c r="P34" s="246">
        <v>0.21609999999999999</v>
      </c>
      <c r="Q34" s="246">
        <v>0.16170000000000001</v>
      </c>
      <c r="R34" s="246">
        <v>0.1724</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9" t="s">
        <v>773</v>
      </c>
      <c r="B36" s="47"/>
      <c r="C36" s="47"/>
      <c r="D36" s="47"/>
      <c r="E36" s="47"/>
      <c r="F36" s="47"/>
      <c r="G36" s="47"/>
      <c r="H36" s="47"/>
      <c r="I36" s="47"/>
      <c r="J36" s="47"/>
      <c r="K36" s="290"/>
      <c r="L36" s="290"/>
      <c r="M36" s="290"/>
      <c r="N36" s="47"/>
      <c r="O36" s="47"/>
      <c r="P36" s="47"/>
      <c r="Q36" s="47"/>
      <c r="R36" s="47"/>
    </row>
    <row r="37" spans="1:18" ht="15" customHeight="1">
      <c r="A37" s="47"/>
      <c r="B37" s="47"/>
      <c r="C37" s="47"/>
      <c r="D37" s="47"/>
      <c r="E37" s="47"/>
      <c r="F37" s="47"/>
      <c r="G37" s="47"/>
      <c r="H37" s="47"/>
      <c r="I37" s="47"/>
      <c r="J37" s="47"/>
      <c r="K37" s="290"/>
      <c r="L37" s="290"/>
      <c r="M37" s="290"/>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9" width="18.140625" style="641" customWidth="1"/>
    <col min="10" max="20" width="18.140625" style="298" customWidth="1"/>
    <col min="21" max="21" width="15.28515625" style="298" customWidth="1"/>
    <col min="22" max="202" width="9.140625" style="641" customWidth="1"/>
    <col min="203" max="260" width="9.140625" style="641"/>
    <col min="261" max="261" width="85.5703125" style="641" customWidth="1"/>
    <col min="262" max="277" width="18.140625" style="641" customWidth="1"/>
    <col min="278" max="458" width="9.140625" style="641" customWidth="1"/>
    <col min="459" max="516" width="9.140625" style="641"/>
    <col min="517" max="517" width="85.5703125" style="641" customWidth="1"/>
    <col min="518" max="533" width="18.140625" style="641" customWidth="1"/>
    <col min="534" max="714" width="9.140625" style="641" customWidth="1"/>
    <col min="715" max="772" width="9.140625" style="641"/>
    <col min="773" max="773" width="85.5703125" style="641" customWidth="1"/>
    <col min="774" max="789" width="18.140625" style="641" customWidth="1"/>
    <col min="790" max="970" width="9.140625" style="641" customWidth="1"/>
    <col min="971" max="1028" width="9.140625" style="641"/>
    <col min="1029" max="1029" width="85.5703125" style="641" customWidth="1"/>
    <col min="1030" max="1045" width="18.140625" style="641" customWidth="1"/>
    <col min="1046" max="1226" width="9.140625" style="641" customWidth="1"/>
    <col min="1227" max="1284" width="9.140625" style="641"/>
    <col min="1285" max="1285" width="85.5703125" style="641" customWidth="1"/>
    <col min="1286" max="1301" width="18.140625" style="641" customWidth="1"/>
    <col min="1302" max="1482" width="9.140625" style="641" customWidth="1"/>
    <col min="1483" max="1540" width="9.140625" style="641"/>
    <col min="1541" max="1541" width="85.5703125" style="641" customWidth="1"/>
    <col min="1542" max="1557" width="18.140625" style="641" customWidth="1"/>
    <col min="1558" max="1738" width="9.140625" style="641" customWidth="1"/>
    <col min="1739" max="1796" width="9.140625" style="641"/>
    <col min="1797" max="1797" width="85.5703125" style="641" customWidth="1"/>
    <col min="1798" max="1813" width="18.140625" style="641" customWidth="1"/>
    <col min="1814" max="1994" width="9.140625" style="641" customWidth="1"/>
    <col min="1995" max="2052" width="9.140625" style="641"/>
    <col min="2053" max="2053" width="85.5703125" style="641" customWidth="1"/>
    <col min="2054" max="2069" width="18.140625" style="641" customWidth="1"/>
    <col min="2070" max="2250" width="9.140625" style="641" customWidth="1"/>
    <col min="2251" max="2308" width="9.140625" style="641"/>
    <col min="2309" max="2309" width="85.5703125" style="641" customWidth="1"/>
    <col min="2310" max="2325" width="18.140625" style="641" customWidth="1"/>
    <col min="2326" max="2506" width="9.140625" style="641" customWidth="1"/>
    <col min="2507" max="2564" width="9.140625" style="641"/>
    <col min="2565" max="2565" width="85.5703125" style="641" customWidth="1"/>
    <col min="2566" max="2581" width="18.140625" style="641" customWidth="1"/>
    <col min="2582" max="2762" width="9.140625" style="641" customWidth="1"/>
    <col min="2763" max="2820" width="9.140625" style="641"/>
    <col min="2821" max="2821" width="85.5703125" style="641" customWidth="1"/>
    <col min="2822" max="2837" width="18.140625" style="641" customWidth="1"/>
    <col min="2838" max="3018" width="9.140625" style="641" customWidth="1"/>
    <col min="3019" max="3076" width="9.140625" style="641"/>
    <col min="3077" max="3077" width="85.5703125" style="641" customWidth="1"/>
    <col min="3078" max="3093" width="18.140625" style="641" customWidth="1"/>
    <col min="3094" max="3274" width="9.140625" style="641" customWidth="1"/>
    <col min="3275" max="3332" width="9.140625" style="641"/>
    <col min="3333" max="3333" width="85.5703125" style="641" customWidth="1"/>
    <col min="3334" max="3349" width="18.140625" style="641" customWidth="1"/>
    <col min="3350" max="3530" width="9.140625" style="641" customWidth="1"/>
    <col min="3531" max="3588" width="9.140625" style="641"/>
    <col min="3589" max="3589" width="85.5703125" style="641" customWidth="1"/>
    <col min="3590" max="3605" width="18.140625" style="641" customWidth="1"/>
    <col min="3606" max="3786" width="9.140625" style="641" customWidth="1"/>
    <col min="3787" max="3844" width="9.140625" style="641"/>
    <col min="3845" max="3845" width="85.5703125" style="641" customWidth="1"/>
    <col min="3846" max="3861" width="18.140625" style="641" customWidth="1"/>
    <col min="3862" max="4042" width="9.140625" style="641" customWidth="1"/>
    <col min="4043" max="4100" width="9.140625" style="641"/>
    <col min="4101" max="4101" width="85.5703125" style="641" customWidth="1"/>
    <col min="4102" max="4117" width="18.140625" style="641" customWidth="1"/>
    <col min="4118" max="4298" width="9.140625" style="641" customWidth="1"/>
    <col min="4299" max="4356" width="9.140625" style="641"/>
    <col min="4357" max="4357" width="85.5703125" style="641" customWidth="1"/>
    <col min="4358" max="4373" width="18.140625" style="641" customWidth="1"/>
    <col min="4374" max="4554" width="9.140625" style="641" customWidth="1"/>
    <col min="4555" max="4612" width="9.140625" style="641"/>
    <col min="4613" max="4613" width="85.5703125" style="641" customWidth="1"/>
    <col min="4614" max="4629" width="18.140625" style="641" customWidth="1"/>
    <col min="4630" max="4810" width="9.140625" style="641" customWidth="1"/>
    <col min="4811" max="4868" width="9.140625" style="641"/>
    <col min="4869" max="4869" width="85.5703125" style="641" customWidth="1"/>
    <col min="4870" max="4885" width="18.140625" style="641" customWidth="1"/>
    <col min="4886" max="5066" width="9.140625" style="641" customWidth="1"/>
    <col min="5067" max="5124" width="9.140625" style="641"/>
    <col min="5125" max="5125" width="85.5703125" style="641" customWidth="1"/>
    <col min="5126" max="5141" width="18.140625" style="641" customWidth="1"/>
    <col min="5142" max="5322" width="9.140625" style="641" customWidth="1"/>
    <col min="5323" max="5380" width="9.140625" style="641"/>
    <col min="5381" max="5381" width="85.5703125" style="641" customWidth="1"/>
    <col min="5382" max="5397" width="18.140625" style="641" customWidth="1"/>
    <col min="5398" max="5578" width="9.140625" style="641" customWidth="1"/>
    <col min="5579" max="5636" width="9.140625" style="641"/>
    <col min="5637" max="5637" width="85.5703125" style="641" customWidth="1"/>
    <col min="5638" max="5653" width="18.140625" style="641" customWidth="1"/>
    <col min="5654" max="5834" width="9.140625" style="641" customWidth="1"/>
    <col min="5835" max="5892" width="9.140625" style="641"/>
    <col min="5893" max="5893" width="85.5703125" style="641" customWidth="1"/>
    <col min="5894" max="5909" width="18.140625" style="641" customWidth="1"/>
    <col min="5910" max="6090" width="9.140625" style="641" customWidth="1"/>
    <col min="6091" max="6148" width="9.140625" style="641"/>
    <col min="6149" max="6149" width="85.5703125" style="641" customWidth="1"/>
    <col min="6150" max="6165" width="18.140625" style="641" customWidth="1"/>
    <col min="6166" max="6346" width="9.140625" style="641" customWidth="1"/>
    <col min="6347" max="6404" width="9.140625" style="641"/>
    <col min="6405" max="6405" width="85.5703125" style="641" customWidth="1"/>
    <col min="6406" max="6421" width="18.140625" style="641" customWidth="1"/>
    <col min="6422" max="6602" width="9.140625" style="641" customWidth="1"/>
    <col min="6603" max="6660" width="9.140625" style="641"/>
    <col min="6661" max="6661" width="85.5703125" style="641" customWidth="1"/>
    <col min="6662" max="6677" width="18.140625" style="641" customWidth="1"/>
    <col min="6678" max="6858" width="9.140625" style="641" customWidth="1"/>
    <col min="6859" max="6916" width="9.140625" style="641"/>
    <col min="6917" max="6917" width="85.5703125" style="641" customWidth="1"/>
    <col min="6918" max="6933" width="18.140625" style="641" customWidth="1"/>
    <col min="6934" max="7114" width="9.140625" style="641" customWidth="1"/>
    <col min="7115" max="7172" width="9.140625" style="641"/>
    <col min="7173" max="7173" width="85.5703125" style="641" customWidth="1"/>
    <col min="7174" max="7189" width="18.140625" style="641" customWidth="1"/>
    <col min="7190" max="7370" width="9.140625" style="641" customWidth="1"/>
    <col min="7371" max="7428" width="9.140625" style="641"/>
    <col min="7429" max="7429" width="85.5703125" style="641" customWidth="1"/>
    <col min="7430" max="7445" width="18.140625" style="641" customWidth="1"/>
    <col min="7446" max="7626" width="9.140625" style="641" customWidth="1"/>
    <col min="7627" max="7684" width="9.140625" style="641"/>
    <col min="7685" max="7685" width="85.5703125" style="641" customWidth="1"/>
    <col min="7686" max="7701" width="18.140625" style="641" customWidth="1"/>
    <col min="7702" max="7882" width="9.140625" style="641" customWidth="1"/>
    <col min="7883" max="7940" width="9.140625" style="641"/>
    <col min="7941" max="7941" width="85.5703125" style="641" customWidth="1"/>
    <col min="7942" max="7957" width="18.140625" style="641" customWidth="1"/>
    <col min="7958" max="8138" width="9.140625" style="641" customWidth="1"/>
    <col min="8139" max="8196" width="9.140625" style="641"/>
    <col min="8197" max="8197" width="85.5703125" style="641" customWidth="1"/>
    <col min="8198" max="8213" width="18.140625" style="641" customWidth="1"/>
    <col min="8214" max="8394" width="9.140625" style="641" customWidth="1"/>
    <col min="8395" max="8452" width="9.140625" style="641"/>
    <col min="8453" max="8453" width="85.5703125" style="641" customWidth="1"/>
    <col min="8454" max="8469" width="18.140625" style="641" customWidth="1"/>
    <col min="8470" max="8650" width="9.140625" style="641" customWidth="1"/>
    <col min="8651" max="8708" width="9.140625" style="641"/>
    <col min="8709" max="8709" width="85.5703125" style="641" customWidth="1"/>
    <col min="8710" max="8725" width="18.140625" style="641" customWidth="1"/>
    <col min="8726" max="8906" width="9.140625" style="641" customWidth="1"/>
    <col min="8907" max="8964" width="9.140625" style="641"/>
    <col min="8965" max="8965" width="85.5703125" style="641" customWidth="1"/>
    <col min="8966" max="8981" width="18.140625" style="641" customWidth="1"/>
    <col min="8982" max="9162" width="9.140625" style="641" customWidth="1"/>
    <col min="9163" max="9220" width="9.140625" style="641"/>
    <col min="9221" max="9221" width="85.5703125" style="641" customWidth="1"/>
    <col min="9222" max="9237" width="18.140625" style="641" customWidth="1"/>
    <col min="9238" max="9418" width="9.140625" style="641" customWidth="1"/>
    <col min="9419" max="9476" width="9.140625" style="641"/>
    <col min="9477" max="9477" width="85.5703125" style="641" customWidth="1"/>
    <col min="9478" max="9493" width="18.140625" style="641" customWidth="1"/>
    <col min="9494" max="9674" width="9.140625" style="641" customWidth="1"/>
    <col min="9675" max="9732" width="9.140625" style="641"/>
    <col min="9733" max="9733" width="85.5703125" style="641" customWidth="1"/>
    <col min="9734" max="9749" width="18.140625" style="641" customWidth="1"/>
    <col min="9750" max="9930" width="9.140625" style="641" customWidth="1"/>
    <col min="9931" max="9988" width="9.140625" style="641"/>
    <col min="9989" max="9989" width="85.5703125" style="641" customWidth="1"/>
    <col min="9990" max="10005" width="18.140625" style="641" customWidth="1"/>
    <col min="10006" max="10186" width="9.140625" style="641" customWidth="1"/>
    <col min="10187" max="10244" width="9.140625" style="641"/>
    <col min="10245" max="10245" width="85.5703125" style="641" customWidth="1"/>
    <col min="10246" max="10261" width="18.140625" style="641" customWidth="1"/>
    <col min="10262" max="10442" width="9.140625" style="641" customWidth="1"/>
    <col min="10443" max="10500" width="9.140625" style="641"/>
    <col min="10501" max="10501" width="85.5703125" style="641" customWidth="1"/>
    <col min="10502" max="10517" width="18.140625" style="641" customWidth="1"/>
    <col min="10518" max="10698" width="9.140625" style="641" customWidth="1"/>
    <col min="10699" max="10756" width="9.140625" style="641"/>
    <col min="10757" max="10757" width="85.5703125" style="641" customWidth="1"/>
    <col min="10758" max="10773" width="18.140625" style="641" customWidth="1"/>
    <col min="10774" max="10954" width="9.140625" style="641" customWidth="1"/>
    <col min="10955" max="11012" width="9.140625" style="641"/>
    <col min="11013" max="11013" width="85.5703125" style="641" customWidth="1"/>
    <col min="11014" max="11029" width="18.140625" style="641" customWidth="1"/>
    <col min="11030" max="11210" width="9.140625" style="641" customWidth="1"/>
    <col min="11211" max="11268" width="9.140625" style="641"/>
    <col min="11269" max="11269" width="85.5703125" style="641" customWidth="1"/>
    <col min="11270" max="11285" width="18.140625" style="641" customWidth="1"/>
    <col min="11286" max="11466" width="9.140625" style="641" customWidth="1"/>
    <col min="11467" max="11524" width="9.140625" style="641"/>
    <col min="11525" max="11525" width="85.5703125" style="641" customWidth="1"/>
    <col min="11526" max="11541" width="18.140625" style="641" customWidth="1"/>
    <col min="11542" max="11722" width="9.140625" style="641" customWidth="1"/>
    <col min="11723" max="11780" width="9.140625" style="641"/>
    <col min="11781" max="11781" width="85.5703125" style="641" customWidth="1"/>
    <col min="11782" max="11797" width="18.140625" style="641" customWidth="1"/>
    <col min="11798" max="11978" width="9.140625" style="641" customWidth="1"/>
    <col min="11979" max="12036" width="9.140625" style="641"/>
    <col min="12037" max="12037" width="85.5703125" style="641" customWidth="1"/>
    <col min="12038" max="12053" width="18.140625" style="641" customWidth="1"/>
    <col min="12054" max="12234" width="9.140625" style="641" customWidth="1"/>
    <col min="12235" max="12292" width="9.140625" style="641"/>
    <col min="12293" max="12293" width="85.5703125" style="641" customWidth="1"/>
    <col min="12294" max="12309" width="18.140625" style="641" customWidth="1"/>
    <col min="12310" max="12490" width="9.140625" style="641" customWidth="1"/>
    <col min="12491" max="12548" width="9.140625" style="641"/>
    <col min="12549" max="12549" width="85.5703125" style="641" customWidth="1"/>
    <col min="12550" max="12565" width="18.140625" style="641" customWidth="1"/>
    <col min="12566" max="12746" width="9.140625" style="641" customWidth="1"/>
    <col min="12747" max="12804" width="9.140625" style="641"/>
    <col min="12805" max="12805" width="85.5703125" style="641" customWidth="1"/>
    <col min="12806" max="12821" width="18.140625" style="641" customWidth="1"/>
    <col min="12822" max="13002" width="9.140625" style="641" customWidth="1"/>
    <col min="13003" max="13060" width="9.140625" style="641"/>
    <col min="13061" max="13061" width="85.5703125" style="641" customWidth="1"/>
    <col min="13062" max="13077" width="18.140625" style="641" customWidth="1"/>
    <col min="13078" max="13258" width="9.140625" style="641" customWidth="1"/>
    <col min="13259" max="13316" width="9.140625" style="641"/>
    <col min="13317" max="13317" width="85.5703125" style="641" customWidth="1"/>
    <col min="13318" max="13333" width="18.140625" style="641" customWidth="1"/>
    <col min="13334" max="13514" width="9.140625" style="641" customWidth="1"/>
    <col min="13515" max="13572" width="9.140625" style="641"/>
    <col min="13573" max="13573" width="85.5703125" style="641" customWidth="1"/>
    <col min="13574" max="13589" width="18.140625" style="641" customWidth="1"/>
    <col min="13590" max="13770" width="9.140625" style="641" customWidth="1"/>
    <col min="13771" max="13828" width="9.140625" style="641"/>
    <col min="13829" max="13829" width="85.5703125" style="641" customWidth="1"/>
    <col min="13830" max="13845" width="18.140625" style="641" customWidth="1"/>
    <col min="13846" max="14026" width="9.140625" style="641" customWidth="1"/>
    <col min="14027" max="14084" width="9.140625" style="641"/>
    <col min="14085" max="14085" width="85.5703125" style="641" customWidth="1"/>
    <col min="14086" max="14101" width="18.140625" style="641" customWidth="1"/>
    <col min="14102" max="14282" width="9.140625" style="641" customWidth="1"/>
    <col min="14283" max="14340" width="9.140625" style="641"/>
    <col min="14341" max="14341" width="85.5703125" style="641" customWidth="1"/>
    <col min="14342" max="14357" width="18.140625" style="641" customWidth="1"/>
    <col min="14358" max="14538" width="9.140625" style="641" customWidth="1"/>
    <col min="14539" max="14596" width="9.140625" style="641"/>
    <col min="14597" max="14597" width="85.5703125" style="641" customWidth="1"/>
    <col min="14598" max="14613" width="18.140625" style="641" customWidth="1"/>
    <col min="14614" max="14794" width="9.140625" style="641" customWidth="1"/>
    <col min="14795" max="14852" width="9.140625" style="641"/>
    <col min="14853" max="14853" width="85.5703125" style="641" customWidth="1"/>
    <col min="14854" max="14869" width="18.140625" style="641" customWidth="1"/>
    <col min="14870" max="15050" width="9.140625" style="641" customWidth="1"/>
    <col min="15051" max="15108" width="9.140625" style="641"/>
    <col min="15109" max="15109" width="85.5703125" style="641" customWidth="1"/>
    <col min="15110" max="15125" width="18.140625" style="641" customWidth="1"/>
    <col min="15126" max="15306" width="9.140625" style="641" customWidth="1"/>
    <col min="15307" max="15364" width="9.140625" style="641"/>
    <col min="15365" max="15365" width="85.5703125" style="641" customWidth="1"/>
    <col min="15366" max="15381" width="18.140625" style="641" customWidth="1"/>
    <col min="15382" max="15562" width="9.140625" style="641" customWidth="1"/>
    <col min="15563" max="15620" width="9.140625" style="641"/>
    <col min="15621" max="15621" width="85.5703125" style="641" customWidth="1"/>
    <col min="15622" max="15637" width="18.140625" style="641" customWidth="1"/>
    <col min="15638" max="15818" width="9.140625" style="641" customWidth="1"/>
    <col min="15819" max="15876" width="9.140625" style="641"/>
    <col min="15877" max="15877" width="85.5703125" style="641" customWidth="1"/>
    <col min="15878" max="15893" width="18.140625" style="641" customWidth="1"/>
    <col min="15894" max="16074" width="9.140625" style="641" customWidth="1"/>
    <col min="16075" max="16132" width="9.140625" style="641"/>
    <col min="16133" max="16133" width="85.5703125" style="641" customWidth="1"/>
    <col min="16134" max="16149" width="18.140625" style="641" customWidth="1"/>
    <col min="16150" max="16330" width="9.140625" style="641" customWidth="1"/>
    <col min="16331" max="16384" width="9.140625" style="641"/>
  </cols>
  <sheetData>
    <row r="1" spans="1:21" ht="30" customHeight="1">
      <c r="A1" s="760" t="s">
        <v>1092</v>
      </c>
      <c r="B1" s="760"/>
      <c r="C1" s="760"/>
      <c r="D1" s="760"/>
      <c r="E1" s="760"/>
      <c r="F1" s="760"/>
      <c r="G1" s="760"/>
      <c r="H1" s="760"/>
      <c r="I1" s="760"/>
      <c r="J1" s="760"/>
      <c r="K1" s="760"/>
      <c r="L1" s="760"/>
      <c r="M1" s="760"/>
      <c r="N1" s="760"/>
      <c r="O1" s="760"/>
      <c r="P1" s="760"/>
      <c r="Q1" s="760"/>
      <c r="R1" s="760"/>
      <c r="S1" s="760"/>
      <c r="T1" s="760"/>
      <c r="U1" s="760"/>
    </row>
    <row r="2" spans="1:21" ht="15" customHeight="1">
      <c r="A2" s="761" t="s">
        <v>743</v>
      </c>
      <c r="B2" s="761"/>
      <c r="C2" s="761"/>
      <c r="D2" s="761"/>
      <c r="E2" s="761"/>
      <c r="F2" s="761"/>
      <c r="G2" s="761"/>
      <c r="H2" s="761"/>
      <c r="I2" s="761"/>
      <c r="J2" s="761"/>
      <c r="K2" s="761"/>
      <c r="L2" s="761"/>
      <c r="M2" s="761"/>
      <c r="N2" s="761"/>
      <c r="O2" s="761"/>
      <c r="P2" s="761"/>
      <c r="Q2" s="761"/>
      <c r="R2" s="761"/>
      <c r="S2" s="761"/>
      <c r="T2" s="761"/>
      <c r="U2" s="761"/>
    </row>
    <row r="3" spans="1:21" ht="15" customHeight="1">
      <c r="A3" s="772" t="s">
        <v>1595</v>
      </c>
      <c r="B3" s="772"/>
      <c r="C3" s="772"/>
      <c r="D3" s="772"/>
      <c r="E3" s="772"/>
      <c r="F3" s="772"/>
      <c r="G3" s="772"/>
      <c r="H3" s="772"/>
      <c r="I3" s="772"/>
      <c r="J3" s="772"/>
      <c r="K3" s="772"/>
      <c r="L3" s="772"/>
      <c r="M3" s="772"/>
      <c r="N3" s="772"/>
      <c r="O3" s="772"/>
      <c r="P3" s="772"/>
      <c r="Q3" s="772"/>
      <c r="R3" s="772"/>
      <c r="S3" s="772"/>
      <c r="T3" s="772"/>
      <c r="U3" s="772"/>
    </row>
    <row r="4" spans="1:21" s="78" customFormat="1" ht="30" customHeight="1">
      <c r="A4" s="762" t="s">
        <v>744</v>
      </c>
      <c r="B4" s="762"/>
      <c r="C4" s="762"/>
      <c r="D4" s="762"/>
      <c r="E4" s="762"/>
      <c r="F4" s="762"/>
      <c r="G4" s="762"/>
      <c r="H4" s="762"/>
      <c r="I4" s="762"/>
      <c r="J4" s="762"/>
      <c r="K4" s="762"/>
      <c r="L4" s="762"/>
      <c r="M4" s="762"/>
      <c r="N4" s="762"/>
      <c r="O4" s="762"/>
      <c r="P4" s="762"/>
      <c r="Q4" s="762"/>
      <c r="R4" s="762"/>
      <c r="S4" s="762"/>
      <c r="T4" s="762"/>
      <c r="U4" s="762"/>
    </row>
    <row r="5" spans="1:21" ht="3.75" customHeight="1">
      <c r="A5" s="47"/>
      <c r="B5" s="47"/>
      <c r="C5" s="47"/>
      <c r="D5" s="47"/>
      <c r="E5" s="47"/>
      <c r="F5" s="47"/>
      <c r="G5" s="47"/>
      <c r="H5" s="47"/>
      <c r="I5" s="47"/>
      <c r="J5" s="290"/>
      <c r="K5" s="290"/>
      <c r="L5" s="290"/>
      <c r="M5" s="290"/>
      <c r="N5" s="290"/>
      <c r="O5" s="290"/>
      <c r="P5" s="290"/>
      <c r="Q5" s="290"/>
      <c r="R5" s="290"/>
      <c r="S5" s="290"/>
      <c r="T5" s="290"/>
      <c r="U5" s="290"/>
    </row>
    <row r="6" spans="1:21" s="19" customFormat="1" ht="30" customHeight="1" thickBot="1">
      <c r="A6" s="291"/>
      <c r="B6" s="224" t="s">
        <v>104</v>
      </c>
      <c r="C6" s="224" t="s">
        <v>106</v>
      </c>
      <c r="D6" s="224" t="s">
        <v>108</v>
      </c>
      <c r="E6" s="224" t="s">
        <v>110</v>
      </c>
      <c r="F6" s="224" t="s">
        <v>112</v>
      </c>
      <c r="G6" s="224" t="s">
        <v>114</v>
      </c>
      <c r="H6" s="224" t="s">
        <v>116</v>
      </c>
      <c r="I6" s="224" t="s">
        <v>118</v>
      </c>
      <c r="J6" s="224" t="s">
        <v>120</v>
      </c>
      <c r="K6" s="224" t="s">
        <v>121</v>
      </c>
      <c r="L6" s="224" t="s">
        <v>122</v>
      </c>
      <c r="M6" s="224" t="s">
        <v>123</v>
      </c>
      <c r="N6" s="224" t="s">
        <v>125</v>
      </c>
      <c r="O6" s="224" t="s">
        <v>550</v>
      </c>
      <c r="P6" s="224" t="s">
        <v>1474</v>
      </c>
      <c r="Q6" s="224" t="s">
        <v>1491</v>
      </c>
      <c r="R6" s="224" t="s">
        <v>1492</v>
      </c>
      <c r="S6" s="224" t="s">
        <v>1509</v>
      </c>
      <c r="T6" s="224" t="s">
        <v>1510</v>
      </c>
      <c r="U6" s="299" t="s">
        <v>551</v>
      </c>
    </row>
    <row r="7" spans="1:21" s="292" customFormat="1" ht="15" customHeight="1">
      <c r="A7" s="447" t="s">
        <v>745</v>
      </c>
      <c r="B7" s="443">
        <v>0.1525</v>
      </c>
      <c r="C7" s="443">
        <v>0.2382</v>
      </c>
      <c r="D7" s="443">
        <v>0.15340000000000001</v>
      </c>
      <c r="E7" s="443">
        <v>0.18229999999999999</v>
      </c>
      <c r="F7" s="443">
        <v>0.19139999999999999</v>
      </c>
      <c r="G7" s="443">
        <v>0.1313</v>
      </c>
      <c r="H7" s="443">
        <v>0.15590000000000001</v>
      </c>
      <c r="I7" s="443">
        <v>0.13250000000000001</v>
      </c>
      <c r="J7" s="443">
        <v>0.13300000000000001</v>
      </c>
      <c r="K7" s="443">
        <v>0.1216</v>
      </c>
      <c r="L7" s="443">
        <v>0.18229999999999999</v>
      </c>
      <c r="M7" s="443">
        <v>0.1166</v>
      </c>
      <c r="N7" s="443">
        <v>0.1893</v>
      </c>
      <c r="O7" s="443">
        <v>0.5494</v>
      </c>
      <c r="P7" s="443">
        <v>0.18679999999999999</v>
      </c>
      <c r="Q7" s="443">
        <v>0.22520000000000001</v>
      </c>
      <c r="R7" s="443">
        <v>0.41920000000000002</v>
      </c>
      <c r="S7" s="443">
        <v>0.1235</v>
      </c>
      <c r="T7" s="443">
        <v>0.71640000000000004</v>
      </c>
      <c r="U7" s="443">
        <v>0.19339999999999999</v>
      </c>
    </row>
    <row r="8" spans="1:21" ht="15" customHeight="1">
      <c r="A8" s="120" t="s">
        <v>746</v>
      </c>
      <c r="B8" s="121">
        <v>10295603.83</v>
      </c>
      <c r="C8" s="121">
        <v>12379084.869999999</v>
      </c>
      <c r="D8" s="121">
        <v>42338150.310000002</v>
      </c>
      <c r="E8" s="121">
        <v>34396578.549999997</v>
      </c>
      <c r="F8" s="121">
        <v>19733542.390000001</v>
      </c>
      <c r="G8" s="121">
        <v>40237967.409999996</v>
      </c>
      <c r="H8" s="121">
        <v>14661144.16</v>
      </c>
      <c r="I8" s="121">
        <v>49203318.380000003</v>
      </c>
      <c r="J8" s="121">
        <v>8227208.9100000001</v>
      </c>
      <c r="K8" s="121">
        <v>31532594.079999998</v>
      </c>
      <c r="L8" s="121">
        <v>42632628.549999997</v>
      </c>
      <c r="M8" s="121">
        <v>3250816.24</v>
      </c>
      <c r="N8" s="121">
        <v>32460411.199999999</v>
      </c>
      <c r="O8" s="121">
        <v>4420685.76</v>
      </c>
      <c r="P8" s="121">
        <v>4375449.76</v>
      </c>
      <c r="Q8" s="121">
        <v>4360619.99</v>
      </c>
      <c r="R8" s="121">
        <v>1584972.69</v>
      </c>
      <c r="S8" s="121">
        <v>4997497.32</v>
      </c>
      <c r="T8" s="121">
        <v>469936.24</v>
      </c>
      <c r="U8" s="121">
        <v>1493770828.5</v>
      </c>
    </row>
    <row r="9" spans="1:21"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7" customFormat="1" ht="15" customHeight="1">
      <c r="A10" s="120" t="s">
        <v>748</v>
      </c>
      <c r="B10" s="121">
        <v>16272568.029999999</v>
      </c>
      <c r="C10" s="121">
        <v>2875368.34</v>
      </c>
      <c r="D10" s="121">
        <v>12577164.59</v>
      </c>
      <c r="E10" s="121">
        <v>88943223.939999998</v>
      </c>
      <c r="F10" s="121">
        <v>7695151.0099999998</v>
      </c>
      <c r="G10" s="121">
        <v>30799252.550000001</v>
      </c>
      <c r="H10" s="121">
        <v>7029820.5999999996</v>
      </c>
      <c r="I10" s="121">
        <v>11223050.810000001</v>
      </c>
      <c r="J10" s="121">
        <v>12742586.199999999</v>
      </c>
      <c r="K10" s="121">
        <v>31485767.440000001</v>
      </c>
      <c r="L10" s="121">
        <v>8406280.3699999992</v>
      </c>
      <c r="M10" s="121">
        <v>2371261.4</v>
      </c>
      <c r="N10" s="121">
        <v>22856731</v>
      </c>
      <c r="O10" s="121">
        <v>6642345.5599999996</v>
      </c>
      <c r="P10" s="121">
        <v>5746112.4100000001</v>
      </c>
      <c r="Q10" s="121">
        <v>2699378.64</v>
      </c>
      <c r="R10" s="121">
        <v>1185751.9099999999</v>
      </c>
      <c r="S10" s="121">
        <v>1223927</v>
      </c>
      <c r="T10" s="121">
        <v>336854.67</v>
      </c>
      <c r="U10" s="121">
        <v>719919190.10000002</v>
      </c>
    </row>
    <row r="11" spans="1:21" s="277" customFormat="1" ht="15" customHeight="1">
      <c r="A11" s="120" t="s">
        <v>749</v>
      </c>
      <c r="B11" s="121">
        <v>12352264.550000001</v>
      </c>
      <c r="C11" s="121">
        <v>4570829.67</v>
      </c>
      <c r="D11" s="121">
        <v>74010153.890000001</v>
      </c>
      <c r="E11" s="121">
        <v>62410914.75</v>
      </c>
      <c r="F11" s="121">
        <v>2446668.7400000002</v>
      </c>
      <c r="G11" s="121">
        <v>49328982.079999998</v>
      </c>
      <c r="H11" s="121">
        <v>1845533.75</v>
      </c>
      <c r="I11" s="121">
        <v>30710928.27</v>
      </c>
      <c r="J11" s="121">
        <v>12127870.390000001</v>
      </c>
      <c r="K11" s="121">
        <v>9480473.9700000007</v>
      </c>
      <c r="L11" s="121">
        <v>10637254.810000001</v>
      </c>
      <c r="M11" s="121">
        <v>3993568.05</v>
      </c>
      <c r="N11" s="121">
        <v>45832562.100000001</v>
      </c>
      <c r="O11" s="121">
        <v>10567678.73</v>
      </c>
      <c r="P11" s="121">
        <v>4924334.42</v>
      </c>
      <c r="Q11" s="121">
        <v>18305650.190000001</v>
      </c>
      <c r="R11" s="121">
        <v>4486055.72</v>
      </c>
      <c r="S11" s="121">
        <v>4453077.4000000004</v>
      </c>
      <c r="T11" s="121">
        <v>5745750.8200000003</v>
      </c>
      <c r="U11" s="121">
        <v>960210840.79999995</v>
      </c>
    </row>
    <row r="12" spans="1:21" s="277" customFormat="1" ht="15" customHeight="1">
      <c r="A12" s="120" t="s">
        <v>750</v>
      </c>
      <c r="B12" s="121">
        <v>0</v>
      </c>
      <c r="C12" s="121">
        <v>0</v>
      </c>
      <c r="D12" s="121">
        <v>0</v>
      </c>
      <c r="E12" s="121">
        <v>0</v>
      </c>
      <c r="F12" s="121">
        <v>0</v>
      </c>
      <c r="G12" s="121">
        <v>0</v>
      </c>
      <c r="H12" s="121">
        <v>0</v>
      </c>
      <c r="I12" s="121">
        <v>31268825.710000001</v>
      </c>
      <c r="J12" s="121">
        <v>813879.65</v>
      </c>
      <c r="K12" s="121">
        <v>24591735.780000001</v>
      </c>
      <c r="L12" s="121">
        <v>0</v>
      </c>
      <c r="M12" s="121">
        <v>0</v>
      </c>
      <c r="N12" s="121">
        <v>0</v>
      </c>
      <c r="O12" s="121">
        <v>0</v>
      </c>
      <c r="P12" s="121">
        <v>0</v>
      </c>
      <c r="Q12" s="121">
        <v>0</v>
      </c>
      <c r="R12" s="121">
        <v>0</v>
      </c>
      <c r="S12" s="121">
        <v>0</v>
      </c>
      <c r="T12" s="121">
        <v>0</v>
      </c>
      <c r="U12" s="121">
        <v>268764325.79000002</v>
      </c>
    </row>
    <row r="13" spans="1:21" s="277" customFormat="1" ht="15" customHeight="1">
      <c r="A13" s="120" t="s">
        <v>751</v>
      </c>
      <c r="B13" s="121">
        <v>171048719.87</v>
      </c>
      <c r="C13" s="121">
        <v>66368871.049999997</v>
      </c>
      <c r="D13" s="121">
        <v>195234817.83000001</v>
      </c>
      <c r="E13" s="121">
        <v>189877894.86000001</v>
      </c>
      <c r="F13" s="121">
        <v>120610254.05</v>
      </c>
      <c r="G13" s="121">
        <v>174312264</v>
      </c>
      <c r="H13" s="121">
        <v>106637546.95999999</v>
      </c>
      <c r="I13" s="121">
        <v>194998034.33000001</v>
      </c>
      <c r="J13" s="121">
        <v>107584517.89</v>
      </c>
      <c r="K13" s="121">
        <v>269365779.44999999</v>
      </c>
      <c r="L13" s="121">
        <v>228605013.24000001</v>
      </c>
      <c r="M13" s="121">
        <v>67997614.609999999</v>
      </c>
      <c r="N13" s="121">
        <v>219248630.56</v>
      </c>
      <c r="O13" s="121">
        <v>47685482.060000002</v>
      </c>
      <c r="P13" s="121">
        <v>55274949.5</v>
      </c>
      <c r="Q13" s="121">
        <v>46779950.960000001</v>
      </c>
      <c r="R13" s="121">
        <v>20471622.649999999</v>
      </c>
      <c r="S13" s="121">
        <v>35798532.549999997</v>
      </c>
      <c r="T13" s="121">
        <v>13504453.57</v>
      </c>
      <c r="U13" s="121">
        <v>6165775588.4300003</v>
      </c>
    </row>
    <row r="14" spans="1:21" s="21" customFormat="1" ht="15" customHeight="1">
      <c r="A14" s="293" t="s">
        <v>752</v>
      </c>
      <c r="B14" s="294">
        <v>209969156.28</v>
      </c>
      <c r="C14" s="294">
        <v>86194153.930000007</v>
      </c>
      <c r="D14" s="294">
        <v>324160286.62</v>
      </c>
      <c r="E14" s="294">
        <v>375628612.10000002</v>
      </c>
      <c r="F14" s="294">
        <v>150485616.19</v>
      </c>
      <c r="G14" s="294">
        <v>294678466.04000002</v>
      </c>
      <c r="H14" s="294">
        <v>130174045.47</v>
      </c>
      <c r="I14" s="294">
        <v>317404157.5</v>
      </c>
      <c r="J14" s="294">
        <v>141496063.03999999</v>
      </c>
      <c r="K14" s="294">
        <v>366456350.72000003</v>
      </c>
      <c r="L14" s="294">
        <v>290281176.97000003</v>
      </c>
      <c r="M14" s="294">
        <v>77613260.299999997</v>
      </c>
      <c r="N14" s="294">
        <v>320398334.86000001</v>
      </c>
      <c r="O14" s="294">
        <v>69316192.109999999</v>
      </c>
      <c r="P14" s="294">
        <v>70320846.090000004</v>
      </c>
      <c r="Q14" s="294">
        <v>72145599.780000001</v>
      </c>
      <c r="R14" s="294">
        <v>27728402.969999999</v>
      </c>
      <c r="S14" s="294">
        <v>46473034.270000003</v>
      </c>
      <c r="T14" s="294">
        <v>20056995.300000001</v>
      </c>
      <c r="U14" s="294">
        <v>9608440773.6200008</v>
      </c>
    </row>
    <row r="15" spans="1:21" s="277" customFormat="1" ht="15" customHeight="1">
      <c r="A15" s="120" t="s">
        <v>753</v>
      </c>
      <c r="B15" s="121">
        <v>180479365.75099999</v>
      </c>
      <c r="C15" s="121">
        <v>69229359.553000003</v>
      </c>
      <c r="D15" s="121">
        <v>234755327.69299999</v>
      </c>
      <c r="E15" s="121">
        <v>238871997.023</v>
      </c>
      <c r="F15" s="121">
        <v>123372618.62199999</v>
      </c>
      <c r="G15" s="121">
        <v>205136605.55000001</v>
      </c>
      <c r="H15" s="121">
        <v>108966277.955</v>
      </c>
      <c r="I15" s="121">
        <v>236049727.9095</v>
      </c>
      <c r="J15" s="121">
        <v>116807380.0625</v>
      </c>
      <c r="K15" s="121">
        <v>298846971.75800002</v>
      </c>
      <c r="L15" s="121">
        <v>235604896.71900001</v>
      </c>
      <c r="M15" s="121">
        <v>70468650.915000007</v>
      </c>
      <c r="N15" s="121">
        <v>246736257.81</v>
      </c>
      <c r="O15" s="121">
        <v>54297790.537</v>
      </c>
      <c r="P15" s="121">
        <v>58886339.192000002</v>
      </c>
      <c r="Q15" s="121">
        <v>56472651.783</v>
      </c>
      <c r="R15" s="121">
        <v>22951800.892000001</v>
      </c>
      <c r="S15" s="121">
        <v>38269856.649999999</v>
      </c>
      <c r="T15" s="121">
        <v>16444699.914000001</v>
      </c>
      <c r="U15" s="121">
        <v>6991438091.1925001</v>
      </c>
    </row>
    <row r="16" spans="1:21" s="23" customFormat="1" ht="15" customHeight="1">
      <c r="A16" s="244" t="s">
        <v>754</v>
      </c>
      <c r="B16" s="295">
        <v>0.85960000000000003</v>
      </c>
      <c r="C16" s="295">
        <v>0.80320000000000003</v>
      </c>
      <c r="D16" s="295">
        <v>0.72419999999999995</v>
      </c>
      <c r="E16" s="295">
        <v>0.63590000000000002</v>
      </c>
      <c r="F16" s="295">
        <v>0.81979999999999997</v>
      </c>
      <c r="G16" s="295">
        <v>0.69610000000000005</v>
      </c>
      <c r="H16" s="295">
        <v>0.83709999999999996</v>
      </c>
      <c r="I16" s="295">
        <v>0.74370000000000003</v>
      </c>
      <c r="J16" s="295">
        <v>0.82550000000000001</v>
      </c>
      <c r="K16" s="295">
        <v>0.8155</v>
      </c>
      <c r="L16" s="295">
        <v>0.81159999999999999</v>
      </c>
      <c r="M16" s="295">
        <v>0.90790000000000004</v>
      </c>
      <c r="N16" s="295">
        <v>0.77010000000000001</v>
      </c>
      <c r="O16" s="295">
        <v>0.7833</v>
      </c>
      <c r="P16" s="295">
        <v>0.83740000000000003</v>
      </c>
      <c r="Q16" s="295">
        <v>0.78280000000000005</v>
      </c>
      <c r="R16" s="295">
        <v>0.82769999999999999</v>
      </c>
      <c r="S16" s="295">
        <v>0.82350000000000001</v>
      </c>
      <c r="T16" s="295">
        <v>0.81989999999999996</v>
      </c>
      <c r="U16" s="295">
        <v>0.72760000000000002</v>
      </c>
    </row>
    <row r="17" spans="1:21" s="277" customFormat="1" ht="15" customHeight="1">
      <c r="A17" s="293" t="s">
        <v>755</v>
      </c>
      <c r="B17" s="294">
        <v>18047936.575100001</v>
      </c>
      <c r="C17" s="294">
        <v>6922935.9552999996</v>
      </c>
      <c r="D17" s="294">
        <v>23475532.769299999</v>
      </c>
      <c r="E17" s="294">
        <v>23887199.702300001</v>
      </c>
      <c r="F17" s="294">
        <v>12337261.862199999</v>
      </c>
      <c r="G17" s="294">
        <v>20513660.555</v>
      </c>
      <c r="H17" s="294">
        <v>10896627.795499999</v>
      </c>
      <c r="I17" s="294">
        <v>23604972.791000001</v>
      </c>
      <c r="J17" s="294">
        <v>11680738.0063</v>
      </c>
      <c r="K17" s="294">
        <v>29884697.175799999</v>
      </c>
      <c r="L17" s="294">
        <v>23560489.6719</v>
      </c>
      <c r="M17" s="294">
        <v>7046865.0915000001</v>
      </c>
      <c r="N17" s="294">
        <v>24673625.780999999</v>
      </c>
      <c r="O17" s="294">
        <v>5429779.0537</v>
      </c>
      <c r="P17" s="294">
        <v>5888633.9192000004</v>
      </c>
      <c r="Q17" s="294">
        <v>5647265.1782999998</v>
      </c>
      <c r="R17" s="294">
        <v>2295180.0891999998</v>
      </c>
      <c r="S17" s="294">
        <v>3826985.665</v>
      </c>
      <c r="T17" s="294">
        <v>1644469.9913999999</v>
      </c>
      <c r="U17" s="294">
        <v>699143809.11930001</v>
      </c>
    </row>
    <row r="18" spans="1:21" s="277" customFormat="1" ht="15" customHeight="1">
      <c r="A18" s="120" t="s">
        <v>756</v>
      </c>
      <c r="B18" s="121">
        <v>25672968</v>
      </c>
      <c r="C18" s="121">
        <v>15985342</v>
      </c>
      <c r="D18" s="121">
        <v>31542722</v>
      </c>
      <c r="E18" s="121">
        <v>36735891</v>
      </c>
      <c r="F18" s="121">
        <v>23608414</v>
      </c>
      <c r="G18" s="121">
        <v>24789471</v>
      </c>
      <c r="H18" s="121">
        <v>14332264</v>
      </c>
      <c r="I18" s="121">
        <v>31274754</v>
      </c>
      <c r="J18" s="121">
        <v>13438204</v>
      </c>
      <c r="K18" s="121">
        <v>28126912</v>
      </c>
      <c r="L18" s="121">
        <v>42283253</v>
      </c>
      <c r="M18" s="121">
        <v>11043920</v>
      </c>
      <c r="N18" s="121">
        <v>38146628</v>
      </c>
      <c r="O18" s="121">
        <v>28985961</v>
      </c>
      <c r="P18" s="121">
        <v>11012590</v>
      </c>
      <c r="Q18" s="121">
        <v>12583809</v>
      </c>
      <c r="R18" s="121">
        <v>9620428</v>
      </c>
      <c r="S18" s="121">
        <v>4728144</v>
      </c>
      <c r="T18" s="121">
        <v>11780310</v>
      </c>
      <c r="U18" s="121">
        <v>1248713321</v>
      </c>
    </row>
    <row r="19" spans="1:21" s="277" customFormat="1" ht="15" customHeight="1">
      <c r="A19" s="120" t="s">
        <v>757</v>
      </c>
      <c r="B19" s="121">
        <v>763</v>
      </c>
      <c r="C19" s="121">
        <v>0</v>
      </c>
      <c r="D19" s="121">
        <v>0</v>
      </c>
      <c r="E19" s="121">
        <v>0</v>
      </c>
      <c r="F19" s="121">
        <v>0</v>
      </c>
      <c r="G19" s="121">
        <v>9</v>
      </c>
      <c r="H19" s="121">
        <v>0</v>
      </c>
      <c r="I19" s="121">
        <v>0</v>
      </c>
      <c r="J19" s="121">
        <v>0</v>
      </c>
      <c r="K19" s="121">
        <v>0</v>
      </c>
      <c r="L19" s="121">
        <v>0</v>
      </c>
      <c r="M19" s="121">
        <v>0</v>
      </c>
      <c r="N19" s="121">
        <v>0</v>
      </c>
      <c r="O19" s="121">
        <v>0</v>
      </c>
      <c r="P19" s="121">
        <v>0</v>
      </c>
      <c r="Q19" s="121">
        <v>0</v>
      </c>
      <c r="R19" s="121">
        <v>0</v>
      </c>
      <c r="S19" s="121">
        <v>0</v>
      </c>
      <c r="T19" s="121">
        <v>0</v>
      </c>
      <c r="U19" s="121">
        <v>1005</v>
      </c>
    </row>
    <row r="20" spans="1:21"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7" customFormat="1" ht="15" customHeight="1">
      <c r="A21" s="120" t="s">
        <v>759</v>
      </c>
      <c r="B21" s="121">
        <v>0</v>
      </c>
      <c r="C21" s="121">
        <v>158023</v>
      </c>
      <c r="D21" s="121">
        <v>0</v>
      </c>
      <c r="E21" s="121">
        <v>4967</v>
      </c>
      <c r="F21" s="121">
        <v>0</v>
      </c>
      <c r="G21" s="121">
        <v>103960</v>
      </c>
      <c r="H21" s="121">
        <v>0</v>
      </c>
      <c r="I21" s="121">
        <v>0</v>
      </c>
      <c r="J21" s="121">
        <v>0</v>
      </c>
      <c r="K21" s="121">
        <v>0</v>
      </c>
      <c r="L21" s="121">
        <v>109339</v>
      </c>
      <c r="M21" s="121">
        <v>2828780</v>
      </c>
      <c r="N21" s="121">
        <v>0</v>
      </c>
      <c r="O21" s="121">
        <v>0</v>
      </c>
      <c r="P21" s="121">
        <v>15379</v>
      </c>
      <c r="Q21" s="121">
        <v>0</v>
      </c>
      <c r="R21" s="121">
        <v>0</v>
      </c>
      <c r="S21" s="121">
        <v>0</v>
      </c>
      <c r="T21" s="121">
        <v>0</v>
      </c>
      <c r="U21" s="121">
        <v>12555340</v>
      </c>
    </row>
    <row r="22" spans="1:21" s="277" customFormat="1" ht="15" customHeight="1">
      <c r="A22" s="293" t="s">
        <v>760</v>
      </c>
      <c r="B22" s="294">
        <v>25672205</v>
      </c>
      <c r="C22" s="294">
        <v>15827319</v>
      </c>
      <c r="D22" s="294">
        <v>31542722</v>
      </c>
      <c r="E22" s="294">
        <v>36730924</v>
      </c>
      <c r="F22" s="294">
        <v>23608414</v>
      </c>
      <c r="G22" s="294">
        <v>24685502</v>
      </c>
      <c r="H22" s="294">
        <v>14332264</v>
      </c>
      <c r="I22" s="294">
        <v>31274754</v>
      </c>
      <c r="J22" s="294">
        <v>13438204</v>
      </c>
      <c r="K22" s="294">
        <v>28126912</v>
      </c>
      <c r="L22" s="294">
        <v>42173914</v>
      </c>
      <c r="M22" s="294">
        <v>8215140</v>
      </c>
      <c r="N22" s="294">
        <v>38146628</v>
      </c>
      <c r="O22" s="294">
        <v>28985961</v>
      </c>
      <c r="P22" s="294">
        <v>10997211</v>
      </c>
      <c r="Q22" s="294">
        <v>12583809</v>
      </c>
      <c r="R22" s="294">
        <v>9620428</v>
      </c>
      <c r="S22" s="294">
        <v>4728144</v>
      </c>
      <c r="T22" s="294">
        <v>11780310</v>
      </c>
      <c r="U22" s="294">
        <v>1236156976</v>
      </c>
    </row>
    <row r="23" spans="1:21"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7" customFormat="1" ht="15" customHeight="1">
      <c r="A24" s="120" t="s">
        <v>762</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0</v>
      </c>
      <c r="T24" s="121">
        <v>0</v>
      </c>
      <c r="U24" s="121">
        <v>102900</v>
      </c>
    </row>
    <row r="25" spans="1:21"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7" customFormat="1" ht="15" customHeight="1">
      <c r="A26" s="120" t="s">
        <v>764</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765</v>
      </c>
      <c r="B27" s="121">
        <v>1855901</v>
      </c>
      <c r="C27" s="121">
        <v>659944</v>
      </c>
      <c r="D27" s="121">
        <v>4460000</v>
      </c>
      <c r="E27" s="121">
        <v>6823270</v>
      </c>
      <c r="F27" s="121">
        <v>0</v>
      </c>
      <c r="G27" s="121">
        <v>2253779</v>
      </c>
      <c r="H27" s="121">
        <v>2652634</v>
      </c>
      <c r="I27" s="121">
        <v>0</v>
      </c>
      <c r="J27" s="121">
        <v>2102953</v>
      </c>
      <c r="K27" s="121">
        <v>8209890</v>
      </c>
      <c r="L27" s="121">
        <v>779695</v>
      </c>
      <c r="M27" s="121">
        <v>0</v>
      </c>
      <c r="N27" s="121">
        <v>8549483</v>
      </c>
      <c r="O27" s="121">
        <v>843148</v>
      </c>
      <c r="P27" s="121">
        <v>0</v>
      </c>
      <c r="Q27" s="121">
        <v>131000</v>
      </c>
      <c r="R27" s="121">
        <v>0</v>
      </c>
      <c r="S27" s="121">
        <v>0</v>
      </c>
      <c r="T27" s="121">
        <v>0</v>
      </c>
      <c r="U27" s="121">
        <v>116105065</v>
      </c>
    </row>
    <row r="28" spans="1:21"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7" customFormat="1" ht="15" customHeight="1">
      <c r="A29" s="296" t="s">
        <v>767</v>
      </c>
      <c r="B29" s="294">
        <v>1855901</v>
      </c>
      <c r="C29" s="294">
        <v>659944</v>
      </c>
      <c r="D29" s="294">
        <v>4460000</v>
      </c>
      <c r="E29" s="294">
        <v>6823270</v>
      </c>
      <c r="F29" s="294">
        <v>0</v>
      </c>
      <c r="G29" s="294">
        <v>2253779</v>
      </c>
      <c r="H29" s="294">
        <v>2652634</v>
      </c>
      <c r="I29" s="294">
        <v>0</v>
      </c>
      <c r="J29" s="294">
        <v>2102953</v>
      </c>
      <c r="K29" s="294">
        <v>8209890</v>
      </c>
      <c r="L29" s="294">
        <v>779695</v>
      </c>
      <c r="M29" s="294">
        <v>0</v>
      </c>
      <c r="N29" s="294">
        <v>8549483</v>
      </c>
      <c r="O29" s="294">
        <v>843148</v>
      </c>
      <c r="P29" s="294">
        <v>0</v>
      </c>
      <c r="Q29" s="294">
        <v>131000</v>
      </c>
      <c r="R29" s="294">
        <v>0</v>
      </c>
      <c r="S29" s="294">
        <v>0</v>
      </c>
      <c r="T29" s="294">
        <v>0</v>
      </c>
      <c r="U29" s="294">
        <v>116105065</v>
      </c>
    </row>
    <row r="30" spans="1:21" s="277"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7" customFormat="1" ht="15" customHeight="1">
      <c r="A32" s="293" t="s">
        <v>770</v>
      </c>
      <c r="B32" s="294">
        <v>27528106</v>
      </c>
      <c r="C32" s="294">
        <v>16487263</v>
      </c>
      <c r="D32" s="294">
        <v>36002722</v>
      </c>
      <c r="E32" s="294">
        <v>43554194</v>
      </c>
      <c r="F32" s="294">
        <v>23608414</v>
      </c>
      <c r="G32" s="294">
        <v>26939281</v>
      </c>
      <c r="H32" s="294">
        <v>16984898</v>
      </c>
      <c r="I32" s="294">
        <v>31274754</v>
      </c>
      <c r="J32" s="294">
        <v>15541157</v>
      </c>
      <c r="K32" s="294">
        <v>36336802</v>
      </c>
      <c r="L32" s="294">
        <v>42953609</v>
      </c>
      <c r="M32" s="294">
        <v>8215140</v>
      </c>
      <c r="N32" s="294">
        <v>46696111</v>
      </c>
      <c r="O32" s="294">
        <v>29829109</v>
      </c>
      <c r="P32" s="294">
        <v>10997211</v>
      </c>
      <c r="Q32" s="294">
        <v>12714809</v>
      </c>
      <c r="R32" s="294">
        <v>9620428</v>
      </c>
      <c r="S32" s="294">
        <v>4728144</v>
      </c>
      <c r="T32" s="294">
        <v>11780310</v>
      </c>
      <c r="U32" s="294">
        <v>1352262041</v>
      </c>
    </row>
    <row r="33" spans="1:21" ht="15" customHeight="1">
      <c r="A33" s="120" t="s">
        <v>771</v>
      </c>
      <c r="B33" s="121">
        <v>9480169.4249000009</v>
      </c>
      <c r="C33" s="121">
        <v>9564327.0447000004</v>
      </c>
      <c r="D33" s="121">
        <v>12527189.230699999</v>
      </c>
      <c r="E33" s="121">
        <v>19666994.297699999</v>
      </c>
      <c r="F33" s="121">
        <v>11271152.137800001</v>
      </c>
      <c r="G33" s="121">
        <v>6425620.4450000003</v>
      </c>
      <c r="H33" s="121">
        <v>6088270.2045</v>
      </c>
      <c r="I33" s="121">
        <v>7669781.2090999996</v>
      </c>
      <c r="J33" s="121">
        <v>3860418.9937999998</v>
      </c>
      <c r="K33" s="121">
        <v>6452104.8241999997</v>
      </c>
      <c r="L33" s="121">
        <v>19393119.3281</v>
      </c>
      <c r="M33" s="121">
        <v>1168274.9084999999</v>
      </c>
      <c r="N33" s="121">
        <v>22022485.219000001</v>
      </c>
      <c r="O33" s="121">
        <v>24399329.9463</v>
      </c>
      <c r="P33" s="121">
        <v>5108577.0807999996</v>
      </c>
      <c r="Q33" s="121">
        <v>7067543.8217000002</v>
      </c>
      <c r="R33" s="121">
        <v>7325247.9107999997</v>
      </c>
      <c r="S33" s="121">
        <v>901158.33499999996</v>
      </c>
      <c r="T33" s="121">
        <v>10135840.0086</v>
      </c>
      <c r="U33" s="121">
        <v>653118231.88080001</v>
      </c>
    </row>
    <row r="34" spans="1:21" s="297" customFormat="1" ht="15" customHeight="1">
      <c r="A34" s="120" t="s">
        <v>772</v>
      </c>
      <c r="B34" s="246">
        <v>9.0300000000000005E-2</v>
      </c>
      <c r="C34" s="246">
        <v>0.30409999999999998</v>
      </c>
      <c r="D34" s="246">
        <v>6.54E-2</v>
      </c>
      <c r="E34" s="246">
        <v>0.1283</v>
      </c>
      <c r="F34" s="246">
        <v>5.1999999999999998E-2</v>
      </c>
      <c r="G34" s="246">
        <v>0.13350000000000001</v>
      </c>
      <c r="H34" s="246">
        <v>7.2400000000000006E-2</v>
      </c>
      <c r="I34" s="246">
        <v>0.3014</v>
      </c>
      <c r="J34" s="246">
        <v>0.12759999999999999</v>
      </c>
      <c r="K34" s="246">
        <v>0.1111</v>
      </c>
      <c r="L34" s="246">
        <v>0.35439999999999999</v>
      </c>
      <c r="M34" s="246">
        <v>0.16</v>
      </c>
      <c r="N34" s="246">
        <v>0.1026</v>
      </c>
      <c r="O34" s="246">
        <v>4.8300000000000003E-2</v>
      </c>
      <c r="P34" s="246">
        <v>0.10780000000000001</v>
      </c>
      <c r="Q34" s="246">
        <v>0.17519999999999999</v>
      </c>
      <c r="R34" s="246">
        <v>0.36109999999999998</v>
      </c>
      <c r="S34" s="246">
        <v>0.2873</v>
      </c>
      <c r="T34" s="246">
        <v>1.12E-2</v>
      </c>
      <c r="U34" s="246">
        <v>0.15340000000000001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9" t="s">
        <v>773</v>
      </c>
      <c r="B36" s="47"/>
      <c r="C36" s="47"/>
      <c r="D36" s="47"/>
      <c r="E36" s="47"/>
      <c r="F36" s="47"/>
      <c r="G36" s="47"/>
      <c r="H36" s="47"/>
      <c r="I36" s="47"/>
      <c r="J36" s="290"/>
      <c r="K36" s="290"/>
      <c r="L36" s="290"/>
      <c r="M36" s="290"/>
      <c r="N36" s="290"/>
      <c r="O36" s="290"/>
      <c r="P36" s="290"/>
      <c r="Q36" s="290"/>
      <c r="R36" s="290"/>
      <c r="S36" s="290"/>
      <c r="T36" s="290"/>
      <c r="U36" s="290"/>
    </row>
    <row r="37" spans="1:21" ht="15" customHeight="1">
      <c r="A37" s="47"/>
      <c r="B37" s="47"/>
      <c r="C37" s="47"/>
      <c r="D37" s="47"/>
      <c r="E37" s="47"/>
      <c r="F37" s="47"/>
      <c r="G37" s="47"/>
      <c r="H37" s="47"/>
      <c r="I37" s="47"/>
      <c r="J37" s="290"/>
      <c r="K37" s="290"/>
      <c r="L37" s="290"/>
      <c r="M37" s="290"/>
      <c r="N37" s="290"/>
      <c r="O37" s="290"/>
      <c r="P37" s="290"/>
      <c r="Q37" s="290"/>
      <c r="R37" s="290"/>
      <c r="S37" s="290"/>
      <c r="T37" s="290"/>
      <c r="U37" s="290"/>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activeCell="A3" sqref="A3:R3"/>
    </sheetView>
  </sheetViews>
  <sheetFormatPr defaultRowHeight="12.75"/>
  <cols>
    <col min="1" max="1" width="37.7109375" style="33" customWidth="1"/>
    <col min="2" max="2" width="12.85546875" style="641" customWidth="1"/>
    <col min="3" max="17" width="13" style="641" customWidth="1"/>
    <col min="18" max="18" width="13" style="37" customWidth="1"/>
    <col min="19" max="258" width="9.140625" style="641"/>
    <col min="259" max="259" width="37.7109375" style="641" customWidth="1"/>
    <col min="260" max="260" width="12.85546875" style="641" customWidth="1"/>
    <col min="261" max="274" width="13" style="641" customWidth="1"/>
    <col min="275" max="514" width="9.140625" style="641"/>
    <col min="515" max="515" width="37.7109375" style="641" customWidth="1"/>
    <col min="516" max="516" width="12.85546875" style="641" customWidth="1"/>
    <col min="517" max="530" width="13" style="641" customWidth="1"/>
    <col min="531" max="770" width="9.140625" style="641"/>
    <col min="771" max="771" width="37.7109375" style="641" customWidth="1"/>
    <col min="772" max="772" width="12.85546875" style="641" customWidth="1"/>
    <col min="773" max="786" width="13" style="641" customWidth="1"/>
    <col min="787" max="1026" width="9.140625" style="641"/>
    <col min="1027" max="1027" width="37.7109375" style="641" customWidth="1"/>
    <col min="1028" max="1028" width="12.85546875" style="641" customWidth="1"/>
    <col min="1029" max="1042" width="13" style="641" customWidth="1"/>
    <col min="1043" max="1282" width="9.140625" style="641"/>
    <col min="1283" max="1283" width="37.7109375" style="641" customWidth="1"/>
    <col min="1284" max="1284" width="12.85546875" style="641" customWidth="1"/>
    <col min="1285" max="1298" width="13" style="641" customWidth="1"/>
    <col min="1299" max="1538" width="9.140625" style="641"/>
    <col min="1539" max="1539" width="37.7109375" style="641" customWidth="1"/>
    <col min="1540" max="1540" width="12.85546875" style="641" customWidth="1"/>
    <col min="1541" max="1554" width="13" style="641" customWidth="1"/>
    <col min="1555" max="1794" width="9.140625" style="641"/>
    <col min="1795" max="1795" width="37.7109375" style="641" customWidth="1"/>
    <col min="1796" max="1796" width="12.85546875" style="641" customWidth="1"/>
    <col min="1797" max="1810" width="13" style="641" customWidth="1"/>
    <col min="1811" max="2050" width="9.140625" style="641"/>
    <col min="2051" max="2051" width="37.7109375" style="641" customWidth="1"/>
    <col min="2052" max="2052" width="12.85546875" style="641" customWidth="1"/>
    <col min="2053" max="2066" width="13" style="641" customWidth="1"/>
    <col min="2067" max="2306" width="9.140625" style="641"/>
    <col min="2307" max="2307" width="37.7109375" style="641" customWidth="1"/>
    <col min="2308" max="2308" width="12.85546875" style="641" customWidth="1"/>
    <col min="2309" max="2322" width="13" style="641" customWidth="1"/>
    <col min="2323" max="2562" width="9.140625" style="641"/>
    <col min="2563" max="2563" width="37.7109375" style="641" customWidth="1"/>
    <col min="2564" max="2564" width="12.85546875" style="641" customWidth="1"/>
    <col min="2565" max="2578" width="13" style="641" customWidth="1"/>
    <col min="2579" max="2818" width="9.140625" style="641"/>
    <col min="2819" max="2819" width="37.7109375" style="641" customWidth="1"/>
    <col min="2820" max="2820" width="12.85546875" style="641" customWidth="1"/>
    <col min="2821" max="2834" width="13" style="641" customWidth="1"/>
    <col min="2835" max="3074" width="9.140625" style="641"/>
    <col min="3075" max="3075" width="37.7109375" style="641" customWidth="1"/>
    <col min="3076" max="3076" width="12.85546875" style="641" customWidth="1"/>
    <col min="3077" max="3090" width="13" style="641" customWidth="1"/>
    <col min="3091" max="3330" width="9.140625" style="641"/>
    <col min="3331" max="3331" width="37.7109375" style="641" customWidth="1"/>
    <col min="3332" max="3332" width="12.85546875" style="641" customWidth="1"/>
    <col min="3333" max="3346" width="13" style="641" customWidth="1"/>
    <col min="3347" max="3586" width="9.140625" style="641"/>
    <col min="3587" max="3587" width="37.7109375" style="641" customWidth="1"/>
    <col min="3588" max="3588" width="12.85546875" style="641" customWidth="1"/>
    <col min="3589" max="3602" width="13" style="641" customWidth="1"/>
    <col min="3603" max="3842" width="9.140625" style="641"/>
    <col min="3843" max="3843" width="37.7109375" style="641" customWidth="1"/>
    <col min="3844" max="3844" width="12.85546875" style="641" customWidth="1"/>
    <col min="3845" max="3858" width="13" style="641" customWidth="1"/>
    <col min="3859" max="4098" width="9.140625" style="641"/>
    <col min="4099" max="4099" width="37.7109375" style="641" customWidth="1"/>
    <col min="4100" max="4100" width="12.85546875" style="641" customWidth="1"/>
    <col min="4101" max="4114" width="13" style="641" customWidth="1"/>
    <col min="4115" max="4354" width="9.140625" style="641"/>
    <col min="4355" max="4355" width="37.7109375" style="641" customWidth="1"/>
    <col min="4356" max="4356" width="12.85546875" style="641" customWidth="1"/>
    <col min="4357" max="4370" width="13" style="641" customWidth="1"/>
    <col min="4371" max="4610" width="9.140625" style="641"/>
    <col min="4611" max="4611" width="37.7109375" style="641" customWidth="1"/>
    <col min="4612" max="4612" width="12.85546875" style="641" customWidth="1"/>
    <col min="4613" max="4626" width="13" style="641" customWidth="1"/>
    <col min="4627" max="4866" width="9.140625" style="641"/>
    <col min="4867" max="4867" width="37.7109375" style="641" customWidth="1"/>
    <col min="4868" max="4868" width="12.85546875" style="641" customWidth="1"/>
    <col min="4869" max="4882" width="13" style="641" customWidth="1"/>
    <col min="4883" max="5122" width="9.140625" style="641"/>
    <col min="5123" max="5123" width="37.7109375" style="641" customWidth="1"/>
    <col min="5124" max="5124" width="12.85546875" style="641" customWidth="1"/>
    <col min="5125" max="5138" width="13" style="641" customWidth="1"/>
    <col min="5139" max="5378" width="9.140625" style="641"/>
    <col min="5379" max="5379" width="37.7109375" style="641" customWidth="1"/>
    <col min="5380" max="5380" width="12.85546875" style="641" customWidth="1"/>
    <col min="5381" max="5394" width="13" style="641" customWidth="1"/>
    <col min="5395" max="5634" width="9.140625" style="641"/>
    <col min="5635" max="5635" width="37.7109375" style="641" customWidth="1"/>
    <col min="5636" max="5636" width="12.85546875" style="641" customWidth="1"/>
    <col min="5637" max="5650" width="13" style="641" customWidth="1"/>
    <col min="5651" max="5890" width="9.140625" style="641"/>
    <col min="5891" max="5891" width="37.7109375" style="641" customWidth="1"/>
    <col min="5892" max="5892" width="12.85546875" style="641" customWidth="1"/>
    <col min="5893" max="5906" width="13" style="641" customWidth="1"/>
    <col min="5907" max="6146" width="9.140625" style="641"/>
    <col min="6147" max="6147" width="37.7109375" style="641" customWidth="1"/>
    <col min="6148" max="6148" width="12.85546875" style="641" customWidth="1"/>
    <col min="6149" max="6162" width="13" style="641" customWidth="1"/>
    <col min="6163" max="6402" width="9.140625" style="641"/>
    <col min="6403" max="6403" width="37.7109375" style="641" customWidth="1"/>
    <col min="6404" max="6404" width="12.85546875" style="641" customWidth="1"/>
    <col min="6405" max="6418" width="13" style="641" customWidth="1"/>
    <col min="6419" max="6658" width="9.140625" style="641"/>
    <col min="6659" max="6659" width="37.7109375" style="641" customWidth="1"/>
    <col min="6660" max="6660" width="12.85546875" style="641" customWidth="1"/>
    <col min="6661" max="6674" width="13" style="641" customWidth="1"/>
    <col min="6675" max="6914" width="9.140625" style="641"/>
    <col min="6915" max="6915" width="37.7109375" style="641" customWidth="1"/>
    <col min="6916" max="6916" width="12.85546875" style="641" customWidth="1"/>
    <col min="6917" max="6930" width="13" style="641" customWidth="1"/>
    <col min="6931" max="7170" width="9.140625" style="641"/>
    <col min="7171" max="7171" width="37.7109375" style="641" customWidth="1"/>
    <col min="7172" max="7172" width="12.85546875" style="641" customWidth="1"/>
    <col min="7173" max="7186" width="13" style="641" customWidth="1"/>
    <col min="7187" max="7426" width="9.140625" style="641"/>
    <col min="7427" max="7427" width="37.7109375" style="641" customWidth="1"/>
    <col min="7428" max="7428" width="12.85546875" style="641" customWidth="1"/>
    <col min="7429" max="7442" width="13" style="641" customWidth="1"/>
    <col min="7443" max="7682" width="9.140625" style="641"/>
    <col min="7683" max="7683" width="37.7109375" style="641" customWidth="1"/>
    <col min="7684" max="7684" width="12.85546875" style="641" customWidth="1"/>
    <col min="7685" max="7698" width="13" style="641" customWidth="1"/>
    <col min="7699" max="7938" width="9.140625" style="641"/>
    <col min="7939" max="7939" width="37.7109375" style="641" customWidth="1"/>
    <col min="7940" max="7940" width="12.85546875" style="641" customWidth="1"/>
    <col min="7941" max="7954" width="13" style="641" customWidth="1"/>
    <col min="7955" max="8194" width="9.140625" style="641"/>
    <col min="8195" max="8195" width="37.7109375" style="641" customWidth="1"/>
    <col min="8196" max="8196" width="12.85546875" style="641" customWidth="1"/>
    <col min="8197" max="8210" width="13" style="641" customWidth="1"/>
    <col min="8211" max="8450" width="9.140625" style="641"/>
    <col min="8451" max="8451" width="37.7109375" style="641" customWidth="1"/>
    <col min="8452" max="8452" width="12.85546875" style="641" customWidth="1"/>
    <col min="8453" max="8466" width="13" style="641" customWidth="1"/>
    <col min="8467" max="8706" width="9.140625" style="641"/>
    <col min="8707" max="8707" width="37.7109375" style="641" customWidth="1"/>
    <col min="8708" max="8708" width="12.85546875" style="641" customWidth="1"/>
    <col min="8709" max="8722" width="13" style="641" customWidth="1"/>
    <col min="8723" max="8962" width="9.140625" style="641"/>
    <col min="8963" max="8963" width="37.7109375" style="641" customWidth="1"/>
    <col min="8964" max="8964" width="12.85546875" style="641" customWidth="1"/>
    <col min="8965" max="8978" width="13" style="641" customWidth="1"/>
    <col min="8979" max="9218" width="9.140625" style="641"/>
    <col min="9219" max="9219" width="37.7109375" style="641" customWidth="1"/>
    <col min="9220" max="9220" width="12.85546875" style="641" customWidth="1"/>
    <col min="9221" max="9234" width="13" style="641" customWidth="1"/>
    <col min="9235" max="9474" width="9.140625" style="641"/>
    <col min="9475" max="9475" width="37.7109375" style="641" customWidth="1"/>
    <col min="9476" max="9476" width="12.85546875" style="641" customWidth="1"/>
    <col min="9477" max="9490" width="13" style="641" customWidth="1"/>
    <col min="9491" max="9730" width="9.140625" style="641"/>
    <col min="9731" max="9731" width="37.7109375" style="641" customWidth="1"/>
    <col min="9732" max="9732" width="12.85546875" style="641" customWidth="1"/>
    <col min="9733" max="9746" width="13" style="641" customWidth="1"/>
    <col min="9747" max="9986" width="9.140625" style="641"/>
    <col min="9987" max="9987" width="37.7109375" style="641" customWidth="1"/>
    <col min="9988" max="9988" width="12.85546875" style="641" customWidth="1"/>
    <col min="9989" max="10002" width="13" style="641" customWidth="1"/>
    <col min="10003" max="10242" width="9.140625" style="641"/>
    <col min="10243" max="10243" width="37.7109375" style="641" customWidth="1"/>
    <col min="10244" max="10244" width="12.85546875" style="641" customWidth="1"/>
    <col min="10245" max="10258" width="13" style="641" customWidth="1"/>
    <col min="10259" max="10498" width="9.140625" style="641"/>
    <col min="10499" max="10499" width="37.7109375" style="641" customWidth="1"/>
    <col min="10500" max="10500" width="12.85546875" style="641" customWidth="1"/>
    <col min="10501" max="10514" width="13" style="641" customWidth="1"/>
    <col min="10515" max="10754" width="9.140625" style="641"/>
    <col min="10755" max="10755" width="37.7109375" style="641" customWidth="1"/>
    <col min="10756" max="10756" width="12.85546875" style="641" customWidth="1"/>
    <col min="10757" max="10770" width="13" style="641" customWidth="1"/>
    <col min="10771" max="11010" width="9.140625" style="641"/>
    <col min="11011" max="11011" width="37.7109375" style="641" customWidth="1"/>
    <col min="11012" max="11012" width="12.85546875" style="641" customWidth="1"/>
    <col min="11013" max="11026" width="13" style="641" customWidth="1"/>
    <col min="11027" max="11266" width="9.140625" style="641"/>
    <col min="11267" max="11267" width="37.7109375" style="641" customWidth="1"/>
    <col min="11268" max="11268" width="12.85546875" style="641" customWidth="1"/>
    <col min="11269" max="11282" width="13" style="641" customWidth="1"/>
    <col min="11283" max="11522" width="9.140625" style="641"/>
    <col min="11523" max="11523" width="37.7109375" style="641" customWidth="1"/>
    <col min="11524" max="11524" width="12.85546875" style="641" customWidth="1"/>
    <col min="11525" max="11538" width="13" style="641" customWidth="1"/>
    <col min="11539" max="11778" width="9.140625" style="641"/>
    <col min="11779" max="11779" width="37.7109375" style="641" customWidth="1"/>
    <col min="11780" max="11780" width="12.85546875" style="641" customWidth="1"/>
    <col min="11781" max="11794" width="13" style="641" customWidth="1"/>
    <col min="11795" max="12034" width="9.140625" style="641"/>
    <col min="12035" max="12035" width="37.7109375" style="641" customWidth="1"/>
    <col min="12036" max="12036" width="12.85546875" style="641" customWidth="1"/>
    <col min="12037" max="12050" width="13" style="641" customWidth="1"/>
    <col min="12051" max="12290" width="9.140625" style="641"/>
    <col min="12291" max="12291" width="37.7109375" style="641" customWidth="1"/>
    <col min="12292" max="12292" width="12.85546875" style="641" customWidth="1"/>
    <col min="12293" max="12306" width="13" style="641" customWidth="1"/>
    <col min="12307" max="12546" width="9.140625" style="641"/>
    <col min="12547" max="12547" width="37.7109375" style="641" customWidth="1"/>
    <col min="12548" max="12548" width="12.85546875" style="641" customWidth="1"/>
    <col min="12549" max="12562" width="13" style="641" customWidth="1"/>
    <col min="12563" max="12802" width="9.140625" style="641"/>
    <col min="12803" max="12803" width="37.7109375" style="641" customWidth="1"/>
    <col min="12804" max="12804" width="12.85546875" style="641" customWidth="1"/>
    <col min="12805" max="12818" width="13" style="641" customWidth="1"/>
    <col min="12819" max="13058" width="9.140625" style="641"/>
    <col min="13059" max="13059" width="37.7109375" style="641" customWidth="1"/>
    <col min="13060" max="13060" width="12.85546875" style="641" customWidth="1"/>
    <col min="13061" max="13074" width="13" style="641" customWidth="1"/>
    <col min="13075" max="13314" width="9.140625" style="641"/>
    <col min="13315" max="13315" width="37.7109375" style="641" customWidth="1"/>
    <col min="13316" max="13316" width="12.85546875" style="641" customWidth="1"/>
    <col min="13317" max="13330" width="13" style="641" customWidth="1"/>
    <col min="13331" max="13570" width="9.140625" style="641"/>
    <col min="13571" max="13571" width="37.7109375" style="641" customWidth="1"/>
    <col min="13572" max="13572" width="12.85546875" style="641" customWidth="1"/>
    <col min="13573" max="13586" width="13" style="641" customWidth="1"/>
    <col min="13587" max="13826" width="9.140625" style="641"/>
    <col min="13827" max="13827" width="37.7109375" style="641" customWidth="1"/>
    <col min="13828" max="13828" width="12.85546875" style="641" customWidth="1"/>
    <col min="13829" max="13842" width="13" style="641" customWidth="1"/>
    <col min="13843" max="14082" width="9.140625" style="641"/>
    <col min="14083" max="14083" width="37.7109375" style="641" customWidth="1"/>
    <col min="14084" max="14084" width="12.85546875" style="641" customWidth="1"/>
    <col min="14085" max="14098" width="13" style="641" customWidth="1"/>
    <col min="14099" max="14338" width="9.140625" style="641"/>
    <col min="14339" max="14339" width="37.7109375" style="641" customWidth="1"/>
    <col min="14340" max="14340" width="12.85546875" style="641" customWidth="1"/>
    <col min="14341" max="14354" width="13" style="641" customWidth="1"/>
    <col min="14355" max="14594" width="9.140625" style="641"/>
    <col min="14595" max="14595" width="37.7109375" style="641" customWidth="1"/>
    <col min="14596" max="14596" width="12.85546875" style="641" customWidth="1"/>
    <col min="14597" max="14610" width="13" style="641" customWidth="1"/>
    <col min="14611" max="14850" width="9.140625" style="641"/>
    <col min="14851" max="14851" width="37.7109375" style="641" customWidth="1"/>
    <col min="14852" max="14852" width="12.85546875" style="641" customWidth="1"/>
    <col min="14853" max="14866" width="13" style="641" customWidth="1"/>
    <col min="14867" max="15106" width="9.140625" style="641"/>
    <col min="15107" max="15107" width="37.7109375" style="641" customWidth="1"/>
    <col min="15108" max="15108" width="12.85546875" style="641" customWidth="1"/>
    <col min="15109" max="15122" width="13" style="641" customWidth="1"/>
    <col min="15123" max="15362" width="9.140625" style="641"/>
    <col min="15363" max="15363" width="37.7109375" style="641" customWidth="1"/>
    <col min="15364" max="15364" width="12.85546875" style="641" customWidth="1"/>
    <col min="15365" max="15378" width="13" style="641" customWidth="1"/>
    <col min="15379" max="15618" width="9.140625" style="641"/>
    <col min="15619" max="15619" width="37.7109375" style="641" customWidth="1"/>
    <col min="15620" max="15620" width="12.85546875" style="641" customWidth="1"/>
    <col min="15621" max="15634" width="13" style="641" customWidth="1"/>
    <col min="15635" max="15874" width="9.140625" style="641"/>
    <col min="15875" max="15875" width="37.7109375" style="641" customWidth="1"/>
    <col min="15876" max="15876" width="12.85546875" style="641" customWidth="1"/>
    <col min="15877" max="15890" width="13" style="641" customWidth="1"/>
    <col min="15891" max="16130" width="9.140625" style="641"/>
    <col min="16131" max="16131" width="37.7109375" style="641" customWidth="1"/>
    <col min="16132" max="16132" width="12.85546875" style="641" customWidth="1"/>
    <col min="16133" max="16146" width="13" style="641" customWidth="1"/>
    <col min="16147" max="16384" width="9.140625" style="641"/>
  </cols>
  <sheetData>
    <row r="1" spans="1:18" s="28" customFormat="1" ht="30" customHeight="1">
      <c r="A1" s="760" t="s">
        <v>1092</v>
      </c>
      <c r="B1" s="760"/>
      <c r="C1" s="760"/>
      <c r="D1" s="760"/>
      <c r="E1" s="760"/>
      <c r="F1" s="760"/>
      <c r="G1" s="760"/>
      <c r="H1" s="760"/>
      <c r="I1" s="760"/>
      <c r="J1" s="760"/>
      <c r="K1" s="760"/>
      <c r="L1" s="760"/>
      <c r="M1" s="760"/>
      <c r="N1" s="760"/>
      <c r="O1" s="760"/>
      <c r="P1" s="760"/>
      <c r="Q1" s="760"/>
      <c r="R1" s="760"/>
    </row>
    <row r="2" spans="1:18" s="28" customFormat="1" ht="15" customHeight="1">
      <c r="A2" s="761" t="s">
        <v>774</v>
      </c>
      <c r="B2" s="761"/>
      <c r="C2" s="761"/>
      <c r="D2" s="761"/>
      <c r="E2" s="761"/>
      <c r="F2" s="761"/>
      <c r="G2" s="761"/>
      <c r="H2" s="761"/>
      <c r="I2" s="761"/>
      <c r="J2" s="761"/>
      <c r="K2" s="761"/>
      <c r="L2" s="761"/>
      <c r="M2" s="761"/>
      <c r="N2" s="761"/>
      <c r="O2" s="761"/>
      <c r="P2" s="761"/>
      <c r="Q2" s="761"/>
      <c r="R2" s="761"/>
    </row>
    <row r="3" spans="1:18" s="28" customFormat="1" ht="15" customHeight="1">
      <c r="A3" s="772" t="s">
        <v>1595</v>
      </c>
      <c r="B3" s="772"/>
      <c r="C3" s="772"/>
      <c r="D3" s="772"/>
      <c r="E3" s="772"/>
      <c r="F3" s="772"/>
      <c r="G3" s="772"/>
      <c r="H3" s="772"/>
      <c r="I3" s="772"/>
      <c r="J3" s="772"/>
      <c r="K3" s="772"/>
      <c r="L3" s="772"/>
      <c r="M3" s="772"/>
      <c r="N3" s="772"/>
      <c r="O3" s="772"/>
      <c r="P3" s="772"/>
      <c r="Q3" s="772"/>
      <c r="R3" s="772"/>
    </row>
    <row r="4" spans="1:18" s="29" customFormat="1" ht="30" customHeight="1">
      <c r="A4" s="762" t="s">
        <v>544</v>
      </c>
      <c r="B4" s="762"/>
      <c r="C4" s="762"/>
      <c r="D4" s="762"/>
      <c r="E4" s="762"/>
      <c r="F4" s="762"/>
      <c r="G4" s="762"/>
      <c r="H4" s="762"/>
      <c r="I4" s="762"/>
      <c r="J4" s="762"/>
      <c r="K4" s="762"/>
      <c r="L4" s="762"/>
      <c r="M4" s="762"/>
      <c r="N4" s="762"/>
      <c r="O4" s="762"/>
      <c r="P4" s="762"/>
      <c r="Q4" s="762"/>
      <c r="R4" s="762"/>
    </row>
    <row r="5" spans="1:18" ht="3.75" customHeight="1">
      <c r="A5" s="125"/>
      <c r="B5" s="47"/>
      <c r="C5" s="126"/>
      <c r="D5" s="126"/>
      <c r="E5" s="126"/>
      <c r="F5" s="126"/>
      <c r="G5" s="126"/>
      <c r="H5" s="47"/>
      <c r="I5" s="47"/>
      <c r="J5" s="47"/>
      <c r="K5" s="283"/>
      <c r="L5" s="283"/>
      <c r="M5" s="47"/>
      <c r="N5" s="47"/>
      <c r="O5" s="47"/>
      <c r="P5" s="47"/>
      <c r="Q5" s="47"/>
      <c r="R5" s="47"/>
    </row>
    <row r="6" spans="1:18" ht="30" customHeight="1">
      <c r="A6" s="300"/>
      <c r="B6" s="301" t="s">
        <v>70</v>
      </c>
      <c r="C6" s="301" t="s">
        <v>72</v>
      </c>
      <c r="D6" s="301" t="s">
        <v>74</v>
      </c>
      <c r="E6" s="301" t="s">
        <v>76</v>
      </c>
      <c r="F6" s="301" t="s">
        <v>78</v>
      </c>
      <c r="G6" s="301" t="s">
        <v>80</v>
      </c>
      <c r="H6" s="301" t="s">
        <v>82</v>
      </c>
      <c r="I6" s="301" t="s">
        <v>84</v>
      </c>
      <c r="J6" s="301" t="s">
        <v>86</v>
      </c>
      <c r="K6" s="301" t="s">
        <v>88</v>
      </c>
      <c r="L6" s="301" t="s">
        <v>90</v>
      </c>
      <c r="M6" s="301" t="s">
        <v>92</v>
      </c>
      <c r="N6" s="301" t="s">
        <v>94</v>
      </c>
      <c r="O6" s="301" t="s">
        <v>96</v>
      </c>
      <c r="P6" s="301" t="s">
        <v>98</v>
      </c>
      <c r="Q6" s="301" t="s">
        <v>100</v>
      </c>
      <c r="R6" s="301" t="s">
        <v>102</v>
      </c>
    </row>
    <row r="7" spans="1:18" ht="15" customHeight="1">
      <c r="A7" s="71" t="s">
        <v>776</v>
      </c>
      <c r="B7" s="126">
        <v>1119777.9513299998</v>
      </c>
      <c r="C7" s="126">
        <v>728848.39191999997</v>
      </c>
      <c r="D7" s="126">
        <v>341595.48830000003</v>
      </c>
      <c r="E7" s="126">
        <v>86823.65651999999</v>
      </c>
      <c r="F7" s="126">
        <v>177662.18713999999</v>
      </c>
      <c r="G7" s="126">
        <v>299645.68589999998</v>
      </c>
      <c r="H7" s="126">
        <v>170584.54083000001</v>
      </c>
      <c r="I7" s="126">
        <v>166755.10318999999</v>
      </c>
      <c r="J7" s="126">
        <v>147961.93891999999</v>
      </c>
      <c r="K7" s="126">
        <v>118835.07977</v>
      </c>
      <c r="L7" s="126">
        <v>92780.297950000007</v>
      </c>
      <c r="M7" s="126">
        <v>61217.708180000001</v>
      </c>
      <c r="N7" s="126">
        <v>238835.80937</v>
      </c>
      <c r="O7" s="126">
        <v>116467.28837000001</v>
      </c>
      <c r="P7" s="126">
        <v>71744.36189</v>
      </c>
      <c r="Q7" s="126">
        <v>53620.32013</v>
      </c>
      <c r="R7" s="126">
        <v>83024.690819999989</v>
      </c>
    </row>
    <row r="8" spans="1:18" ht="15" customHeight="1">
      <c r="A8" s="71" t="s">
        <v>777</v>
      </c>
      <c r="B8" s="126">
        <v>33904.730600000003</v>
      </c>
      <c r="C8" s="126">
        <v>9253.8843400000005</v>
      </c>
      <c r="D8" s="126">
        <v>4886.5409800000007</v>
      </c>
      <c r="E8" s="126">
        <v>2858.3281200000001</v>
      </c>
      <c r="F8" s="126">
        <v>1021.73938</v>
      </c>
      <c r="G8" s="126">
        <v>3145.0917400000003</v>
      </c>
      <c r="H8" s="126">
        <v>1930.1549</v>
      </c>
      <c r="I8" s="126">
        <v>1393.19074</v>
      </c>
      <c r="J8" s="126">
        <v>672.97243000000003</v>
      </c>
      <c r="K8" s="126">
        <v>1285.8763999999999</v>
      </c>
      <c r="L8" s="126">
        <v>1647.5784799999999</v>
      </c>
      <c r="M8" s="126">
        <v>582.63688000000002</v>
      </c>
      <c r="N8" s="126">
        <v>3395.5210299999999</v>
      </c>
      <c r="O8" s="126">
        <v>1276.0623000000001</v>
      </c>
      <c r="P8" s="126">
        <v>382.16406000000001</v>
      </c>
      <c r="Q8" s="126">
        <v>828.42733999999996</v>
      </c>
      <c r="R8" s="126">
        <v>560.88333999999998</v>
      </c>
    </row>
    <row r="9" spans="1:18" ht="15" customHeight="1">
      <c r="A9" s="71" t="s">
        <v>778</v>
      </c>
      <c r="B9" s="126">
        <v>3112.0567999999998</v>
      </c>
      <c r="C9" s="126">
        <v>2479.2695600000002</v>
      </c>
      <c r="D9" s="126">
        <v>4946.4569499999998</v>
      </c>
      <c r="E9" s="126">
        <v>539.37861999999996</v>
      </c>
      <c r="F9" s="126">
        <v>1658.2459099999999</v>
      </c>
      <c r="G9" s="126">
        <v>127.32437</v>
      </c>
      <c r="H9" s="126">
        <v>29.004259999999999</v>
      </c>
      <c r="I9" s="126">
        <v>225.40577999999999</v>
      </c>
      <c r="J9" s="126">
        <v>1.46699</v>
      </c>
      <c r="K9" s="126">
        <v>19.486339999999998</v>
      </c>
      <c r="L9" s="126">
        <v>552.47765000000004</v>
      </c>
      <c r="M9" s="126">
        <v>319.18340000000001</v>
      </c>
      <c r="N9" s="126">
        <v>234.34846999999999</v>
      </c>
      <c r="O9" s="126">
        <v>66.996499999999997</v>
      </c>
      <c r="P9" s="126">
        <v>269.29563999999999</v>
      </c>
      <c r="Q9" s="126">
        <v>0</v>
      </c>
      <c r="R9" s="126">
        <v>40.465730000000001</v>
      </c>
    </row>
    <row r="10" spans="1:18" ht="15" customHeight="1">
      <c r="A10" s="71" t="s">
        <v>779</v>
      </c>
      <c r="B10" s="126">
        <v>153.50023000000002</v>
      </c>
      <c r="C10" s="126">
        <v>93.030280000000005</v>
      </c>
      <c r="D10" s="126">
        <v>222.39807999999999</v>
      </c>
      <c r="E10" s="126">
        <v>41.53998</v>
      </c>
      <c r="F10" s="126">
        <v>51.255470000000003</v>
      </c>
      <c r="G10" s="126">
        <v>8.7444799999999994</v>
      </c>
      <c r="H10" s="126">
        <v>1.81497</v>
      </c>
      <c r="I10" s="126">
        <v>11.281459999999999</v>
      </c>
      <c r="J10" s="126">
        <v>9.534999999999999E-2</v>
      </c>
      <c r="K10" s="126">
        <v>1.2666099999999998</v>
      </c>
      <c r="L10" s="126">
        <v>24.11487</v>
      </c>
      <c r="M10" s="126">
        <v>12.34596</v>
      </c>
      <c r="N10" s="126">
        <v>14.0662</v>
      </c>
      <c r="O10" s="126">
        <v>2.2873899999999998</v>
      </c>
      <c r="P10" s="126">
        <v>5.59314</v>
      </c>
      <c r="Q10" s="126">
        <v>0</v>
      </c>
      <c r="R10" s="126">
        <v>0.87952999999999992</v>
      </c>
    </row>
    <row r="11" spans="1:18" ht="15" customHeight="1">
      <c r="A11" s="71" t="s">
        <v>780</v>
      </c>
      <c r="B11" s="126">
        <v>7815.1354099999999</v>
      </c>
      <c r="C11" s="126">
        <v>945.19831999999997</v>
      </c>
      <c r="D11" s="126">
        <v>3800.55645</v>
      </c>
      <c r="E11" s="126">
        <v>26.968130000000002</v>
      </c>
      <c r="F11" s="126">
        <v>448.88769000000002</v>
      </c>
      <c r="G11" s="126">
        <v>513.38861999999995</v>
      </c>
      <c r="H11" s="126">
        <v>0</v>
      </c>
      <c r="I11" s="126">
        <v>241.07621</v>
      </c>
      <c r="J11" s="126">
        <v>1.2578099999999999</v>
      </c>
      <c r="K11" s="126">
        <v>8.7998500000000011</v>
      </c>
      <c r="L11" s="126">
        <v>568.01310000000001</v>
      </c>
      <c r="M11" s="126">
        <v>217.12854999999999</v>
      </c>
      <c r="N11" s="126">
        <v>170.48110999999997</v>
      </c>
      <c r="O11" s="126">
        <v>43.606430000000003</v>
      </c>
      <c r="P11" s="126">
        <v>0</v>
      </c>
      <c r="Q11" s="126">
        <v>0</v>
      </c>
      <c r="R11" s="126">
        <v>26.696339999999999</v>
      </c>
    </row>
    <row r="12" spans="1:18" ht="15" customHeight="1">
      <c r="A12" s="71" t="s">
        <v>781</v>
      </c>
      <c r="B12" s="126">
        <v>2366.5587799999998</v>
      </c>
      <c r="C12" s="126">
        <v>109.00127999999999</v>
      </c>
      <c r="D12" s="126">
        <v>444.34667999999999</v>
      </c>
      <c r="E12" s="126">
        <v>5.3936299999999999</v>
      </c>
      <c r="F12" s="126">
        <v>58.885820000000002</v>
      </c>
      <c r="G12" s="126">
        <v>58.662559999999999</v>
      </c>
      <c r="H12" s="126">
        <v>0</v>
      </c>
      <c r="I12" s="126">
        <v>44.06738</v>
      </c>
      <c r="J12" s="126">
        <v>0.25156000000000001</v>
      </c>
      <c r="K12" s="126">
        <v>1.75997</v>
      </c>
      <c r="L12" s="126">
        <v>87.067429999999987</v>
      </c>
      <c r="M12" s="126">
        <v>43.425699999999999</v>
      </c>
      <c r="N12" s="126">
        <v>34.096230000000006</v>
      </c>
      <c r="O12" s="126">
        <v>8.7212800000000001</v>
      </c>
      <c r="P12" s="126">
        <v>0</v>
      </c>
      <c r="Q12" s="126">
        <v>0</v>
      </c>
      <c r="R12" s="126">
        <v>5.3392600000000003</v>
      </c>
    </row>
    <row r="13" spans="1:18" ht="15" customHeight="1">
      <c r="A13" s="71" t="s">
        <v>782</v>
      </c>
      <c r="B13" s="126">
        <v>6483.8475199999993</v>
      </c>
      <c r="C13" s="126">
        <v>50.639160000000004</v>
      </c>
      <c r="D13" s="126">
        <v>1896.49972</v>
      </c>
      <c r="E13" s="126">
        <v>115.23119</v>
      </c>
      <c r="F13" s="126">
        <v>19.333449999999999</v>
      </c>
      <c r="G13" s="126">
        <v>0</v>
      </c>
      <c r="H13" s="126">
        <v>0</v>
      </c>
      <c r="I13" s="126">
        <v>0</v>
      </c>
      <c r="J13" s="126">
        <v>0</v>
      </c>
      <c r="K13" s="126">
        <v>33.744250000000001</v>
      </c>
      <c r="L13" s="126">
        <v>141.65246999999999</v>
      </c>
      <c r="M13" s="126">
        <v>0</v>
      </c>
      <c r="N13" s="126">
        <v>45.807120000000005</v>
      </c>
      <c r="O13" s="126">
        <v>36.884920000000001</v>
      </c>
      <c r="P13" s="126">
        <v>0</v>
      </c>
      <c r="Q13" s="126">
        <v>0</v>
      </c>
      <c r="R13" s="126">
        <v>10.645820000000001</v>
      </c>
    </row>
    <row r="14" spans="1:18" ht="15" customHeight="1">
      <c r="A14" s="71" t="s">
        <v>783</v>
      </c>
      <c r="B14" s="126">
        <v>1784.1817699999999</v>
      </c>
      <c r="C14" s="126">
        <v>25.319580000000002</v>
      </c>
      <c r="D14" s="126">
        <v>524.20429000000001</v>
      </c>
      <c r="E14" s="126">
        <v>57.615559999999995</v>
      </c>
      <c r="F14" s="126">
        <v>7.5833500000000003</v>
      </c>
      <c r="G14" s="126">
        <v>0</v>
      </c>
      <c r="H14" s="126">
        <v>0</v>
      </c>
      <c r="I14" s="126">
        <v>0</v>
      </c>
      <c r="J14" s="126">
        <v>0</v>
      </c>
      <c r="K14" s="126">
        <v>16.872139999999998</v>
      </c>
      <c r="L14" s="126">
        <v>59.538839999999993</v>
      </c>
      <c r="M14" s="126">
        <v>0</v>
      </c>
      <c r="N14" s="126">
        <v>22.903590000000001</v>
      </c>
      <c r="O14" s="126">
        <v>18.442460000000001</v>
      </c>
      <c r="P14" s="126">
        <v>0</v>
      </c>
      <c r="Q14" s="126">
        <v>0</v>
      </c>
      <c r="R14" s="126">
        <v>5.3229199999999999</v>
      </c>
    </row>
    <row r="15" spans="1:18" ht="15" customHeight="1">
      <c r="A15" s="71" t="s">
        <v>784</v>
      </c>
      <c r="B15" s="126">
        <v>907.48487</v>
      </c>
      <c r="C15" s="126">
        <v>398.75063</v>
      </c>
      <c r="D15" s="126">
        <v>1097.94805</v>
      </c>
      <c r="E15" s="126">
        <v>101.40394000000001</v>
      </c>
      <c r="F15" s="126">
        <v>87.780830000000009</v>
      </c>
      <c r="G15" s="126">
        <v>11.69679</v>
      </c>
      <c r="H15" s="126">
        <v>15.45927</v>
      </c>
      <c r="I15" s="126">
        <v>13.98399</v>
      </c>
      <c r="J15" s="126">
        <v>12.04993</v>
      </c>
      <c r="K15" s="126">
        <v>0</v>
      </c>
      <c r="L15" s="126">
        <v>76.332729999999998</v>
      </c>
      <c r="M15" s="126">
        <v>0</v>
      </c>
      <c r="N15" s="126">
        <v>38.679169999999999</v>
      </c>
      <c r="O15" s="126">
        <v>104.36524</v>
      </c>
      <c r="P15" s="126">
        <v>0</v>
      </c>
      <c r="Q15" s="126">
        <v>98.69135</v>
      </c>
      <c r="R15" s="126">
        <v>34.355760000000004</v>
      </c>
    </row>
    <row r="16" spans="1:18" ht="15" customHeight="1">
      <c r="A16" s="71" t="s">
        <v>785</v>
      </c>
      <c r="B16" s="126">
        <v>726.33753999999999</v>
      </c>
      <c r="C16" s="126">
        <v>192.86351000000002</v>
      </c>
      <c r="D16" s="126">
        <v>480.06869</v>
      </c>
      <c r="E16" s="126">
        <v>81.123179999999991</v>
      </c>
      <c r="F16" s="126">
        <v>70.224670000000003</v>
      </c>
      <c r="G16" s="126">
        <v>9.3574300000000008</v>
      </c>
      <c r="H16" s="126">
        <v>12.367419999999999</v>
      </c>
      <c r="I16" s="126">
        <v>11.187200000000001</v>
      </c>
      <c r="J16" s="126">
        <v>9.6399400000000011</v>
      </c>
      <c r="K16" s="126">
        <v>0</v>
      </c>
      <c r="L16" s="126">
        <v>61.066180000000003</v>
      </c>
      <c r="M16" s="126">
        <v>0</v>
      </c>
      <c r="N16" s="126">
        <v>30.943349999999999</v>
      </c>
      <c r="O16" s="126">
        <v>85.398350000000008</v>
      </c>
      <c r="P16" s="126">
        <v>0</v>
      </c>
      <c r="Q16" s="126">
        <v>49.157080000000001</v>
      </c>
      <c r="R16" s="126">
        <v>27.48462</v>
      </c>
    </row>
    <row r="17" spans="1:18" ht="15" customHeight="1">
      <c r="A17" s="71" t="s">
        <v>786</v>
      </c>
      <c r="B17" s="126">
        <v>21752.909059999998</v>
      </c>
      <c r="C17" s="126">
        <v>21483.31223</v>
      </c>
      <c r="D17" s="126">
        <v>12053.78961</v>
      </c>
      <c r="E17" s="126">
        <v>6275.36175</v>
      </c>
      <c r="F17" s="126">
        <v>3586.0019400000001</v>
      </c>
      <c r="G17" s="126">
        <v>27127.813399999999</v>
      </c>
      <c r="H17" s="126">
        <v>7400.1652100000001</v>
      </c>
      <c r="I17" s="126">
        <v>6057.2479299999995</v>
      </c>
      <c r="J17" s="126">
        <v>6221.98524</v>
      </c>
      <c r="K17" s="126">
        <v>1801.4649899999999</v>
      </c>
      <c r="L17" s="126">
        <v>3458.8397099999997</v>
      </c>
      <c r="M17" s="126">
        <v>353.22340000000003</v>
      </c>
      <c r="N17" s="126">
        <v>2719.01134</v>
      </c>
      <c r="O17" s="126">
        <v>1511.8393999999998</v>
      </c>
      <c r="P17" s="126">
        <v>1719.16868</v>
      </c>
      <c r="Q17" s="126">
        <v>1360.25306</v>
      </c>
      <c r="R17" s="126">
        <v>3564.9508700000001</v>
      </c>
    </row>
    <row r="18" spans="1:18" ht="15" customHeight="1">
      <c r="A18" s="71" t="s">
        <v>787</v>
      </c>
      <c r="B18" s="126">
        <v>14918.784710000002</v>
      </c>
      <c r="C18" s="126">
        <v>18562.403489999997</v>
      </c>
      <c r="D18" s="126">
        <v>7216.88393</v>
      </c>
      <c r="E18" s="126">
        <v>4493.4951200000005</v>
      </c>
      <c r="F18" s="126">
        <v>2176.4868300000003</v>
      </c>
      <c r="G18" s="126">
        <v>15028.03888</v>
      </c>
      <c r="H18" s="126">
        <v>4995.4182199999996</v>
      </c>
      <c r="I18" s="126">
        <v>3897.7397400000004</v>
      </c>
      <c r="J18" s="126">
        <v>5645.8168099999994</v>
      </c>
      <c r="K18" s="126">
        <v>1636.4649899999999</v>
      </c>
      <c r="L18" s="126">
        <v>2611.4986899999999</v>
      </c>
      <c r="M18" s="126">
        <v>353.22340000000003</v>
      </c>
      <c r="N18" s="126">
        <v>1955.7227399999999</v>
      </c>
      <c r="O18" s="126">
        <v>1062.94427</v>
      </c>
      <c r="P18" s="126">
        <v>1391.6854799999999</v>
      </c>
      <c r="Q18" s="126">
        <v>1166.5417600000001</v>
      </c>
      <c r="R18" s="126">
        <v>2625.1383300000002</v>
      </c>
    </row>
    <row r="19" spans="1:18" ht="15" customHeight="1">
      <c r="A19" s="303" t="s">
        <v>788</v>
      </c>
      <c r="B19" s="304">
        <v>1159849.3849899999</v>
      </c>
      <c r="C19" s="304">
        <v>754205.56182000006</v>
      </c>
      <c r="D19" s="304">
        <v>365390.73908000003</v>
      </c>
      <c r="E19" s="304">
        <v>93882.000149999993</v>
      </c>
      <c r="F19" s="304">
        <v>183462.43695999999</v>
      </c>
      <c r="G19" s="304">
        <v>327425.90907999995</v>
      </c>
      <c r="H19" s="304">
        <v>178029.16957</v>
      </c>
      <c r="I19" s="304">
        <v>173292.81710000001</v>
      </c>
      <c r="J19" s="304">
        <v>154198.69889</v>
      </c>
      <c r="K19" s="304">
        <v>120698.57519999999</v>
      </c>
      <c r="L19" s="304">
        <v>97577.61361</v>
      </c>
      <c r="M19" s="304">
        <v>62107.243530000007</v>
      </c>
      <c r="N19" s="304">
        <v>242044.13657999999</v>
      </c>
      <c r="O19" s="304">
        <v>118230.98086</v>
      </c>
      <c r="P19" s="304">
        <v>73732.826209999999</v>
      </c>
      <c r="Q19" s="304">
        <v>55079.264540000004</v>
      </c>
      <c r="R19" s="304">
        <v>86701.805339999992</v>
      </c>
    </row>
    <row r="20" spans="1:18" ht="15" customHeight="1">
      <c r="A20" s="247" t="s">
        <v>1140</v>
      </c>
      <c r="B20" s="126">
        <v>53854.093630000003</v>
      </c>
      <c r="C20" s="126">
        <v>28236.502479999996</v>
      </c>
      <c r="D20" s="126">
        <v>13774.442650000001</v>
      </c>
      <c r="E20" s="126">
        <v>7537.4955900000004</v>
      </c>
      <c r="F20" s="126">
        <v>3386.1755200000007</v>
      </c>
      <c r="G20" s="126">
        <v>18249.895090000002</v>
      </c>
      <c r="H20" s="126">
        <v>6939.755509999999</v>
      </c>
      <c r="I20" s="126">
        <v>5357.4665199999999</v>
      </c>
      <c r="J20" s="126">
        <v>6328.7760899999994</v>
      </c>
      <c r="K20" s="126">
        <v>2942.2401099999997</v>
      </c>
      <c r="L20" s="126">
        <v>4490.8644899999999</v>
      </c>
      <c r="M20" s="126">
        <v>991.63193999999999</v>
      </c>
      <c r="N20" s="126">
        <v>5453.2531399999998</v>
      </c>
      <c r="O20" s="126">
        <v>2453.8560499999999</v>
      </c>
      <c r="P20" s="126">
        <v>1779.4426799999999</v>
      </c>
      <c r="Q20" s="126">
        <v>2044.12618</v>
      </c>
      <c r="R20" s="126">
        <v>3225.0480000000002</v>
      </c>
    </row>
    <row r="21" spans="1:18" s="30" customFormat="1" ht="15" customHeight="1" thickBot="1">
      <c r="A21" s="305" t="s">
        <v>1141</v>
      </c>
      <c r="B21" s="306">
        <v>0.17280460520507177</v>
      </c>
      <c r="C21" s="306">
        <v>0.11236820576914662</v>
      </c>
      <c r="D21" s="306">
        <v>5.4439139451587668E-2</v>
      </c>
      <c r="E21" s="306">
        <v>1.3987369551369045E-2</v>
      </c>
      <c r="F21" s="306">
        <v>2.7333854204791001E-2</v>
      </c>
      <c r="G21" s="306">
        <v>4.8782803771516378E-2</v>
      </c>
      <c r="H21" s="306">
        <v>2.652435804222621E-2</v>
      </c>
      <c r="I21" s="306">
        <v>2.5818694419619322E-2</v>
      </c>
      <c r="J21" s="306">
        <v>2.2973884048791325E-2</v>
      </c>
      <c r="K21" s="306">
        <v>1.7982739747222001E-2</v>
      </c>
      <c r="L21" s="306">
        <v>1.4537974684423763E-2</v>
      </c>
      <c r="M21" s="306">
        <v>9.2532856743890359E-3</v>
      </c>
      <c r="N21" s="306">
        <v>3.6061873209744376E-2</v>
      </c>
      <c r="O21" s="306">
        <v>1.761509574857157E-2</v>
      </c>
      <c r="P21" s="306">
        <v>1.098536765959752E-2</v>
      </c>
      <c r="Q21" s="306">
        <v>8.2061952931090903E-3</v>
      </c>
      <c r="R21" s="306">
        <v>1.2917600712850195E-2</v>
      </c>
    </row>
    <row r="22" spans="1:18" ht="15" customHeight="1">
      <c r="A22" s="639" t="s">
        <v>791</v>
      </c>
      <c r="B22" s="284"/>
      <c r="C22" s="285"/>
      <c r="D22" s="285"/>
      <c r="E22" s="285"/>
      <c r="F22" s="285"/>
      <c r="G22" s="285"/>
      <c r="H22" s="284"/>
      <c r="I22" s="284"/>
      <c r="J22" s="284"/>
      <c r="K22" s="284"/>
      <c r="L22" s="284"/>
      <c r="M22" s="284"/>
      <c r="N22" s="284"/>
      <c r="O22" s="284"/>
      <c r="P22" s="284"/>
      <c r="Q22" s="284"/>
      <c r="R22" s="307"/>
    </row>
    <row r="23" spans="1:18" ht="48" customHeight="1">
      <c r="A23" s="775" t="s">
        <v>596</v>
      </c>
      <c r="B23" s="795"/>
      <c r="C23" s="795"/>
      <c r="D23" s="795"/>
      <c r="E23" s="795"/>
      <c r="F23" s="795"/>
      <c r="G23" s="795"/>
      <c r="H23" s="795"/>
      <c r="I23" s="795"/>
      <c r="J23" s="795"/>
      <c r="K23" s="795"/>
      <c r="L23" s="764"/>
      <c r="M23" s="764"/>
      <c r="N23" s="764"/>
      <c r="O23" s="764"/>
      <c r="P23" s="764"/>
      <c r="Q23" s="764"/>
      <c r="R23" s="764"/>
    </row>
    <row r="24" spans="1:18" ht="50.25" customHeight="1">
      <c r="A24" s="775" t="s">
        <v>597</v>
      </c>
      <c r="B24" s="795"/>
      <c r="C24" s="795"/>
      <c r="D24" s="795"/>
      <c r="E24" s="795"/>
      <c r="F24" s="795"/>
      <c r="G24" s="795"/>
      <c r="H24" s="795"/>
      <c r="I24" s="795"/>
      <c r="J24" s="795"/>
      <c r="K24" s="795"/>
      <c r="L24" s="795"/>
      <c r="M24" s="795"/>
      <c r="N24" s="795"/>
      <c r="O24" s="795"/>
      <c r="P24" s="795"/>
      <c r="Q24" s="795"/>
      <c r="R24" s="795"/>
    </row>
    <row r="25" spans="1:18" ht="15" customHeight="1">
      <c r="A25" s="639" t="s">
        <v>792</v>
      </c>
      <c r="B25" s="639"/>
      <c r="C25" s="286"/>
      <c r="D25" s="286"/>
      <c r="E25" s="286"/>
      <c r="F25" s="286"/>
      <c r="G25" s="286"/>
      <c r="H25" s="639"/>
      <c r="I25" s="639"/>
      <c r="J25" s="639"/>
      <c r="K25" s="639"/>
      <c r="L25" s="639"/>
      <c r="M25" s="639"/>
      <c r="N25" s="696"/>
      <c r="O25" s="639"/>
      <c r="P25" s="700"/>
      <c r="Q25" s="639"/>
      <c r="R25" s="307"/>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V3"/>
    </sheetView>
  </sheetViews>
  <sheetFormatPr defaultRowHeight="12.75"/>
  <cols>
    <col min="1" max="1" width="42.5703125" style="33" customWidth="1"/>
    <col min="2" max="21" width="13.140625" style="641" customWidth="1"/>
    <col min="22" max="22" width="13.140625" style="30" customWidth="1"/>
    <col min="23" max="259" width="9.140625" style="641"/>
    <col min="260" max="260" width="42.5703125" style="641" customWidth="1"/>
    <col min="261" max="278" width="13.140625" style="641" customWidth="1"/>
    <col min="279" max="515" width="9.140625" style="641"/>
    <col min="516" max="516" width="42.5703125" style="641" customWidth="1"/>
    <col min="517" max="534" width="13.140625" style="641" customWidth="1"/>
    <col min="535" max="771" width="9.140625" style="641"/>
    <col min="772" max="772" width="42.5703125" style="641" customWidth="1"/>
    <col min="773" max="790" width="13.140625" style="641" customWidth="1"/>
    <col min="791" max="1027" width="9.140625" style="641"/>
    <col min="1028" max="1028" width="42.5703125" style="641" customWidth="1"/>
    <col min="1029" max="1046" width="13.140625" style="641" customWidth="1"/>
    <col min="1047" max="1283" width="9.140625" style="641"/>
    <col min="1284" max="1284" width="42.5703125" style="641" customWidth="1"/>
    <col min="1285" max="1302" width="13.140625" style="641" customWidth="1"/>
    <col min="1303" max="1539" width="9.140625" style="641"/>
    <col min="1540" max="1540" width="42.5703125" style="641" customWidth="1"/>
    <col min="1541" max="1558" width="13.140625" style="641" customWidth="1"/>
    <col min="1559" max="1795" width="9.140625" style="641"/>
    <col min="1796" max="1796" width="42.5703125" style="641" customWidth="1"/>
    <col min="1797" max="1814" width="13.140625" style="641" customWidth="1"/>
    <col min="1815" max="2051" width="9.140625" style="641"/>
    <col min="2052" max="2052" width="42.5703125" style="641" customWidth="1"/>
    <col min="2053" max="2070" width="13.140625" style="641" customWidth="1"/>
    <col min="2071" max="2307" width="9.140625" style="641"/>
    <col min="2308" max="2308" width="42.5703125" style="641" customWidth="1"/>
    <col min="2309" max="2326" width="13.140625" style="641" customWidth="1"/>
    <col min="2327" max="2563" width="9.140625" style="641"/>
    <col min="2564" max="2564" width="42.5703125" style="641" customWidth="1"/>
    <col min="2565" max="2582" width="13.140625" style="641" customWidth="1"/>
    <col min="2583" max="2819" width="9.140625" style="641"/>
    <col min="2820" max="2820" width="42.5703125" style="641" customWidth="1"/>
    <col min="2821" max="2838" width="13.140625" style="641" customWidth="1"/>
    <col min="2839" max="3075" width="9.140625" style="641"/>
    <col min="3076" max="3076" width="42.5703125" style="641" customWidth="1"/>
    <col min="3077" max="3094" width="13.140625" style="641" customWidth="1"/>
    <col min="3095" max="3331" width="9.140625" style="641"/>
    <col min="3332" max="3332" width="42.5703125" style="641" customWidth="1"/>
    <col min="3333" max="3350" width="13.140625" style="641" customWidth="1"/>
    <col min="3351" max="3587" width="9.140625" style="641"/>
    <col min="3588" max="3588" width="42.5703125" style="641" customWidth="1"/>
    <col min="3589" max="3606" width="13.140625" style="641" customWidth="1"/>
    <col min="3607" max="3843" width="9.140625" style="641"/>
    <col min="3844" max="3844" width="42.5703125" style="641" customWidth="1"/>
    <col min="3845" max="3862" width="13.140625" style="641" customWidth="1"/>
    <col min="3863" max="4099" width="9.140625" style="641"/>
    <col min="4100" max="4100" width="42.5703125" style="641" customWidth="1"/>
    <col min="4101" max="4118" width="13.140625" style="641" customWidth="1"/>
    <col min="4119" max="4355" width="9.140625" style="641"/>
    <col min="4356" max="4356" width="42.5703125" style="641" customWidth="1"/>
    <col min="4357" max="4374" width="13.140625" style="641" customWidth="1"/>
    <col min="4375" max="4611" width="9.140625" style="641"/>
    <col min="4612" max="4612" width="42.5703125" style="641" customWidth="1"/>
    <col min="4613" max="4630" width="13.140625" style="641" customWidth="1"/>
    <col min="4631" max="4867" width="9.140625" style="641"/>
    <col min="4868" max="4868" width="42.5703125" style="641" customWidth="1"/>
    <col min="4869" max="4886" width="13.140625" style="641" customWidth="1"/>
    <col min="4887" max="5123" width="9.140625" style="641"/>
    <col min="5124" max="5124" width="42.5703125" style="641" customWidth="1"/>
    <col min="5125" max="5142" width="13.140625" style="641" customWidth="1"/>
    <col min="5143" max="5379" width="9.140625" style="641"/>
    <col min="5380" max="5380" width="42.5703125" style="641" customWidth="1"/>
    <col min="5381" max="5398" width="13.140625" style="641" customWidth="1"/>
    <col min="5399" max="5635" width="9.140625" style="641"/>
    <col min="5636" max="5636" width="42.5703125" style="641" customWidth="1"/>
    <col min="5637" max="5654" width="13.140625" style="641" customWidth="1"/>
    <col min="5655" max="5891" width="9.140625" style="641"/>
    <col min="5892" max="5892" width="42.5703125" style="641" customWidth="1"/>
    <col min="5893" max="5910" width="13.140625" style="641" customWidth="1"/>
    <col min="5911" max="6147" width="9.140625" style="641"/>
    <col min="6148" max="6148" width="42.5703125" style="641" customWidth="1"/>
    <col min="6149" max="6166" width="13.140625" style="641" customWidth="1"/>
    <col min="6167" max="6403" width="9.140625" style="641"/>
    <col min="6404" max="6404" width="42.5703125" style="641" customWidth="1"/>
    <col min="6405" max="6422" width="13.140625" style="641" customWidth="1"/>
    <col min="6423" max="6659" width="9.140625" style="641"/>
    <col min="6660" max="6660" width="42.5703125" style="641" customWidth="1"/>
    <col min="6661" max="6678" width="13.140625" style="641" customWidth="1"/>
    <col min="6679" max="6915" width="9.140625" style="641"/>
    <col min="6916" max="6916" width="42.5703125" style="641" customWidth="1"/>
    <col min="6917" max="6934" width="13.140625" style="641" customWidth="1"/>
    <col min="6935" max="7171" width="9.140625" style="641"/>
    <col min="7172" max="7172" width="42.5703125" style="641" customWidth="1"/>
    <col min="7173" max="7190" width="13.140625" style="641" customWidth="1"/>
    <col min="7191" max="7427" width="9.140625" style="641"/>
    <col min="7428" max="7428" width="42.5703125" style="641" customWidth="1"/>
    <col min="7429" max="7446" width="13.140625" style="641" customWidth="1"/>
    <col min="7447" max="7683" width="9.140625" style="641"/>
    <col min="7684" max="7684" width="42.5703125" style="641" customWidth="1"/>
    <col min="7685" max="7702" width="13.140625" style="641" customWidth="1"/>
    <col min="7703" max="7939" width="9.140625" style="641"/>
    <col min="7940" max="7940" width="42.5703125" style="641" customWidth="1"/>
    <col min="7941" max="7958" width="13.140625" style="641" customWidth="1"/>
    <col min="7959" max="8195" width="9.140625" style="641"/>
    <col min="8196" max="8196" width="42.5703125" style="641" customWidth="1"/>
    <col min="8197" max="8214" width="13.140625" style="641" customWidth="1"/>
    <col min="8215" max="8451" width="9.140625" style="641"/>
    <col min="8452" max="8452" width="42.5703125" style="641" customWidth="1"/>
    <col min="8453" max="8470" width="13.140625" style="641" customWidth="1"/>
    <col min="8471" max="8707" width="9.140625" style="641"/>
    <col min="8708" max="8708" width="42.5703125" style="641" customWidth="1"/>
    <col min="8709" max="8726" width="13.140625" style="641" customWidth="1"/>
    <col min="8727" max="8963" width="9.140625" style="641"/>
    <col min="8964" max="8964" width="42.5703125" style="641" customWidth="1"/>
    <col min="8965" max="8982" width="13.140625" style="641" customWidth="1"/>
    <col min="8983" max="9219" width="9.140625" style="641"/>
    <col min="9220" max="9220" width="42.5703125" style="641" customWidth="1"/>
    <col min="9221" max="9238" width="13.140625" style="641" customWidth="1"/>
    <col min="9239" max="9475" width="9.140625" style="641"/>
    <col min="9476" max="9476" width="42.5703125" style="641" customWidth="1"/>
    <col min="9477" max="9494" width="13.140625" style="641" customWidth="1"/>
    <col min="9495" max="9731" width="9.140625" style="641"/>
    <col min="9732" max="9732" width="42.5703125" style="641" customWidth="1"/>
    <col min="9733" max="9750" width="13.140625" style="641" customWidth="1"/>
    <col min="9751" max="9987" width="9.140625" style="641"/>
    <col min="9988" max="9988" width="42.5703125" style="641" customWidth="1"/>
    <col min="9989" max="10006" width="13.140625" style="641" customWidth="1"/>
    <col min="10007" max="10243" width="9.140625" style="641"/>
    <col min="10244" max="10244" width="42.5703125" style="641" customWidth="1"/>
    <col min="10245" max="10262" width="13.140625" style="641" customWidth="1"/>
    <col min="10263" max="10499" width="9.140625" style="641"/>
    <col min="10500" max="10500" width="42.5703125" style="641" customWidth="1"/>
    <col min="10501" max="10518" width="13.140625" style="641" customWidth="1"/>
    <col min="10519" max="10755" width="9.140625" style="641"/>
    <col min="10756" max="10756" width="42.5703125" style="641" customWidth="1"/>
    <col min="10757" max="10774" width="13.140625" style="641" customWidth="1"/>
    <col min="10775" max="11011" width="9.140625" style="641"/>
    <col min="11012" max="11012" width="42.5703125" style="641" customWidth="1"/>
    <col min="11013" max="11030" width="13.140625" style="641" customWidth="1"/>
    <col min="11031" max="11267" width="9.140625" style="641"/>
    <col min="11268" max="11268" width="42.5703125" style="641" customWidth="1"/>
    <col min="11269" max="11286" width="13.140625" style="641" customWidth="1"/>
    <col min="11287" max="11523" width="9.140625" style="641"/>
    <col min="11524" max="11524" width="42.5703125" style="641" customWidth="1"/>
    <col min="11525" max="11542" width="13.140625" style="641" customWidth="1"/>
    <col min="11543" max="11779" width="9.140625" style="641"/>
    <col min="11780" max="11780" width="42.5703125" style="641" customWidth="1"/>
    <col min="11781" max="11798" width="13.140625" style="641" customWidth="1"/>
    <col min="11799" max="12035" width="9.140625" style="641"/>
    <col min="12036" max="12036" width="42.5703125" style="641" customWidth="1"/>
    <col min="12037" max="12054" width="13.140625" style="641" customWidth="1"/>
    <col min="12055" max="12291" width="9.140625" style="641"/>
    <col min="12292" max="12292" width="42.5703125" style="641" customWidth="1"/>
    <col min="12293" max="12310" width="13.140625" style="641" customWidth="1"/>
    <col min="12311" max="12547" width="9.140625" style="641"/>
    <col min="12548" max="12548" width="42.5703125" style="641" customWidth="1"/>
    <col min="12549" max="12566" width="13.140625" style="641" customWidth="1"/>
    <col min="12567" max="12803" width="9.140625" style="641"/>
    <col min="12804" max="12804" width="42.5703125" style="641" customWidth="1"/>
    <col min="12805" max="12822" width="13.140625" style="641" customWidth="1"/>
    <col min="12823" max="13059" width="9.140625" style="641"/>
    <col min="13060" max="13060" width="42.5703125" style="641" customWidth="1"/>
    <col min="13061" max="13078" width="13.140625" style="641" customWidth="1"/>
    <col min="13079" max="13315" width="9.140625" style="641"/>
    <col min="13316" max="13316" width="42.5703125" style="641" customWidth="1"/>
    <col min="13317" max="13334" width="13.140625" style="641" customWidth="1"/>
    <col min="13335" max="13571" width="9.140625" style="641"/>
    <col min="13572" max="13572" width="42.5703125" style="641" customWidth="1"/>
    <col min="13573" max="13590" width="13.140625" style="641" customWidth="1"/>
    <col min="13591" max="13827" width="9.140625" style="641"/>
    <col min="13828" max="13828" width="42.5703125" style="641" customWidth="1"/>
    <col min="13829" max="13846" width="13.140625" style="641" customWidth="1"/>
    <col min="13847" max="14083" width="9.140625" style="641"/>
    <col min="14084" max="14084" width="42.5703125" style="641" customWidth="1"/>
    <col min="14085" max="14102" width="13.140625" style="641" customWidth="1"/>
    <col min="14103" max="14339" width="9.140625" style="641"/>
    <col min="14340" max="14340" width="42.5703125" style="641" customWidth="1"/>
    <col min="14341" max="14358" width="13.140625" style="641" customWidth="1"/>
    <col min="14359" max="14595" width="9.140625" style="641"/>
    <col min="14596" max="14596" width="42.5703125" style="641" customWidth="1"/>
    <col min="14597" max="14614" width="13.140625" style="641" customWidth="1"/>
    <col min="14615" max="14851" width="9.140625" style="641"/>
    <col min="14852" max="14852" width="42.5703125" style="641" customWidth="1"/>
    <col min="14853" max="14870" width="13.140625" style="641" customWidth="1"/>
    <col min="14871" max="15107" width="9.140625" style="641"/>
    <col min="15108" max="15108" width="42.5703125" style="641" customWidth="1"/>
    <col min="15109" max="15126" width="13.140625" style="641" customWidth="1"/>
    <col min="15127" max="15363" width="9.140625" style="641"/>
    <col min="15364" max="15364" width="42.5703125" style="641" customWidth="1"/>
    <col min="15365" max="15382" width="13.140625" style="641" customWidth="1"/>
    <col min="15383" max="15619" width="9.140625" style="641"/>
    <col min="15620" max="15620" width="42.5703125" style="641" customWidth="1"/>
    <col min="15621" max="15638" width="13.140625" style="641" customWidth="1"/>
    <col min="15639" max="15875" width="9.140625" style="641"/>
    <col min="15876" max="15876" width="42.5703125" style="641" customWidth="1"/>
    <col min="15877" max="15894" width="13.140625" style="641" customWidth="1"/>
    <col min="15895" max="16131" width="9.140625" style="641"/>
    <col min="16132" max="16132" width="42.5703125" style="641" customWidth="1"/>
    <col min="16133" max="16150" width="13.140625" style="641" customWidth="1"/>
    <col min="16151" max="16384" width="9.140625" style="641"/>
  </cols>
  <sheetData>
    <row r="1" spans="1:24" s="28" customFormat="1" ht="30" customHeight="1">
      <c r="A1" s="760" t="s">
        <v>1092</v>
      </c>
      <c r="B1" s="760"/>
      <c r="C1" s="760"/>
      <c r="D1" s="760"/>
      <c r="E1" s="760"/>
      <c r="F1" s="760"/>
      <c r="G1" s="760"/>
      <c r="H1" s="760"/>
      <c r="I1" s="760"/>
      <c r="J1" s="760"/>
      <c r="K1" s="760"/>
      <c r="L1" s="760"/>
      <c r="M1" s="760"/>
      <c r="N1" s="760"/>
      <c r="O1" s="760"/>
      <c r="P1" s="760"/>
      <c r="Q1" s="760"/>
      <c r="R1" s="760"/>
      <c r="S1" s="760"/>
      <c r="T1" s="760"/>
      <c r="U1" s="760"/>
      <c r="V1" s="760"/>
      <c r="W1" s="47"/>
      <c r="X1" s="47"/>
    </row>
    <row r="2" spans="1:24" s="28" customFormat="1" ht="15" customHeight="1">
      <c r="A2" s="761" t="s">
        <v>774</v>
      </c>
      <c r="B2" s="761"/>
      <c r="C2" s="761"/>
      <c r="D2" s="761"/>
      <c r="E2" s="761"/>
      <c r="F2" s="761"/>
      <c r="G2" s="761"/>
      <c r="H2" s="761"/>
      <c r="I2" s="761"/>
      <c r="J2" s="761"/>
      <c r="K2" s="761"/>
      <c r="L2" s="761"/>
      <c r="M2" s="761"/>
      <c r="N2" s="761"/>
      <c r="O2" s="761"/>
      <c r="P2" s="761"/>
      <c r="Q2" s="761"/>
      <c r="R2" s="761"/>
      <c r="S2" s="761"/>
      <c r="T2" s="761"/>
      <c r="U2" s="761"/>
      <c r="V2" s="761"/>
      <c r="W2" s="47"/>
      <c r="X2" s="47"/>
    </row>
    <row r="3" spans="1:24" s="28" customFormat="1" ht="15" customHeight="1">
      <c r="A3" s="772" t="s">
        <v>1595</v>
      </c>
      <c r="B3" s="772"/>
      <c r="C3" s="772"/>
      <c r="D3" s="772"/>
      <c r="E3" s="772"/>
      <c r="F3" s="772"/>
      <c r="G3" s="772"/>
      <c r="H3" s="772"/>
      <c r="I3" s="772"/>
      <c r="J3" s="772"/>
      <c r="K3" s="772"/>
      <c r="L3" s="772"/>
      <c r="M3" s="772"/>
      <c r="N3" s="772"/>
      <c r="O3" s="772"/>
      <c r="P3" s="772"/>
      <c r="Q3" s="772"/>
      <c r="R3" s="772"/>
      <c r="S3" s="772"/>
      <c r="T3" s="772"/>
      <c r="U3" s="772"/>
      <c r="V3" s="772"/>
      <c r="W3" s="47"/>
      <c r="X3" s="47"/>
    </row>
    <row r="4" spans="1:24" s="28" customFormat="1" ht="30" customHeight="1">
      <c r="A4" s="762" t="s">
        <v>544</v>
      </c>
      <c r="B4" s="762"/>
      <c r="C4" s="762"/>
      <c r="D4" s="762"/>
      <c r="E4" s="762"/>
      <c r="F4" s="762"/>
      <c r="G4" s="762"/>
      <c r="H4" s="762"/>
      <c r="I4" s="762"/>
      <c r="J4" s="762"/>
      <c r="K4" s="762"/>
      <c r="L4" s="762"/>
      <c r="M4" s="762"/>
      <c r="N4" s="762"/>
      <c r="O4" s="762"/>
      <c r="P4" s="762"/>
      <c r="Q4" s="762"/>
      <c r="R4" s="762"/>
      <c r="S4" s="762"/>
      <c r="T4" s="762"/>
      <c r="U4" s="762"/>
      <c r="V4" s="762"/>
      <c r="W4" s="47"/>
      <c r="X4" s="47"/>
    </row>
    <row r="5" spans="1:24" ht="15" customHeight="1">
      <c r="A5" s="125"/>
      <c r="B5" s="47"/>
      <c r="C5" s="126"/>
      <c r="D5" s="126"/>
      <c r="E5" s="126"/>
      <c r="F5" s="126"/>
      <c r="G5" s="126"/>
      <c r="H5" s="47"/>
      <c r="I5" s="47"/>
      <c r="J5" s="47"/>
      <c r="K5" s="283"/>
      <c r="L5" s="283"/>
      <c r="M5" s="47"/>
      <c r="N5" s="47"/>
      <c r="O5" s="47"/>
      <c r="P5" s="47"/>
      <c r="Q5" s="47"/>
      <c r="R5" s="47"/>
      <c r="S5" s="47"/>
      <c r="T5" s="125"/>
      <c r="U5" s="47"/>
      <c r="V5" s="126"/>
      <c r="W5" s="47"/>
      <c r="X5" s="47"/>
    </row>
    <row r="6" spans="1:24" ht="30" customHeight="1">
      <c r="A6" s="300"/>
      <c r="B6" s="301" t="s">
        <v>104</v>
      </c>
      <c r="C6" s="301" t="s">
        <v>106</v>
      </c>
      <c r="D6" s="301" t="s">
        <v>108</v>
      </c>
      <c r="E6" s="301" t="s">
        <v>110</v>
      </c>
      <c r="F6" s="301" t="s">
        <v>112</v>
      </c>
      <c r="G6" s="301" t="s">
        <v>114</v>
      </c>
      <c r="H6" s="301" t="s">
        <v>116</v>
      </c>
      <c r="I6" s="301" t="s">
        <v>118</v>
      </c>
      <c r="J6" s="301" t="s">
        <v>120</v>
      </c>
      <c r="K6" s="301" t="s">
        <v>121</v>
      </c>
      <c r="L6" s="301" t="s">
        <v>122</v>
      </c>
      <c r="M6" s="301" t="s">
        <v>123</v>
      </c>
      <c r="N6" s="301" t="s">
        <v>125</v>
      </c>
      <c r="O6" s="301" t="s">
        <v>550</v>
      </c>
      <c r="P6" s="301" t="s">
        <v>1474</v>
      </c>
      <c r="Q6" s="301" t="s">
        <v>1491</v>
      </c>
      <c r="R6" s="301" t="s">
        <v>1492</v>
      </c>
      <c r="S6" s="301" t="s">
        <v>1509</v>
      </c>
      <c r="T6" s="301" t="s">
        <v>1510</v>
      </c>
      <c r="U6" s="309" t="s">
        <v>1597</v>
      </c>
      <c r="V6" s="301" t="s">
        <v>775</v>
      </c>
      <c r="W6" s="47"/>
      <c r="X6" s="47"/>
    </row>
    <row r="7" spans="1:24" ht="15" customHeight="1">
      <c r="A7" s="71" t="s">
        <v>776</v>
      </c>
      <c r="B7" s="126">
        <v>160500.86108</v>
      </c>
      <c r="C7" s="126">
        <v>58730.975149999998</v>
      </c>
      <c r="D7" s="126">
        <v>250052.85728</v>
      </c>
      <c r="E7" s="126">
        <v>246769.63498</v>
      </c>
      <c r="F7" s="126">
        <v>108827.50706</v>
      </c>
      <c r="G7" s="126">
        <v>180868.06685</v>
      </c>
      <c r="H7" s="126">
        <v>99624.84375</v>
      </c>
      <c r="I7" s="126">
        <v>206161.20887</v>
      </c>
      <c r="J7" s="126">
        <v>105233.0675</v>
      </c>
      <c r="K7" s="126">
        <v>268273.91821000003</v>
      </c>
      <c r="L7" s="126">
        <v>209364.88530000002</v>
      </c>
      <c r="M7" s="126">
        <v>60815.125289999996</v>
      </c>
      <c r="N7" s="126">
        <v>228557.53484000001</v>
      </c>
      <c r="O7" s="126">
        <v>51917.468759999996</v>
      </c>
      <c r="P7" s="126">
        <v>54961.422630000001</v>
      </c>
      <c r="Q7" s="126">
        <v>55708.946369999998</v>
      </c>
      <c r="R7" s="126">
        <v>19391.584139999999</v>
      </c>
      <c r="S7" s="126">
        <v>32109.724839999999</v>
      </c>
      <c r="T7" s="71">
        <v>17240.950379999998</v>
      </c>
      <c r="U7" s="126">
        <v>6491291.0838100007</v>
      </c>
      <c r="V7" s="138">
        <v>0.96712987696989727</v>
      </c>
      <c r="W7" s="47"/>
      <c r="X7" s="47"/>
    </row>
    <row r="8" spans="1:24" ht="15" customHeight="1">
      <c r="A8" s="71" t="s">
        <v>777</v>
      </c>
      <c r="B8" s="126">
        <v>3885.4507999999996</v>
      </c>
      <c r="C8" s="126">
        <v>613.82707999999991</v>
      </c>
      <c r="D8" s="126">
        <v>2773.09593</v>
      </c>
      <c r="E8" s="126">
        <v>3741.6286399999999</v>
      </c>
      <c r="F8" s="126">
        <v>2658.1619900000001</v>
      </c>
      <c r="G8" s="126">
        <v>2871.8425000000002</v>
      </c>
      <c r="H8" s="126">
        <v>2561.1269199999997</v>
      </c>
      <c r="I8" s="126">
        <v>1965.9345900000001</v>
      </c>
      <c r="J8" s="126">
        <v>991.85749999999996</v>
      </c>
      <c r="K8" s="126">
        <v>2436.8197999999998</v>
      </c>
      <c r="L8" s="126">
        <v>2125.4834500000002</v>
      </c>
      <c r="M8" s="126">
        <v>516.12904000000003</v>
      </c>
      <c r="N8" s="126">
        <v>4689.0983099999994</v>
      </c>
      <c r="O8" s="126">
        <v>1038.60689</v>
      </c>
      <c r="P8" s="126">
        <v>689.65568999999994</v>
      </c>
      <c r="Q8" s="126">
        <v>611.58992000000001</v>
      </c>
      <c r="R8" s="126">
        <v>232.36905999999999</v>
      </c>
      <c r="S8" s="126">
        <v>99.638509999999997</v>
      </c>
      <c r="T8" s="71">
        <v>73.179559999999995</v>
      </c>
      <c r="U8" s="126">
        <v>103601.27923999999</v>
      </c>
      <c r="V8" s="138">
        <v>1.5435433591201113E-2</v>
      </c>
      <c r="W8" s="47"/>
      <c r="X8" s="47"/>
    </row>
    <row r="9" spans="1:24" ht="15" customHeight="1">
      <c r="A9" s="71" t="s">
        <v>778</v>
      </c>
      <c r="B9" s="126">
        <v>480.23190999999997</v>
      </c>
      <c r="C9" s="126">
        <v>35.986429999999999</v>
      </c>
      <c r="D9" s="126">
        <v>0</v>
      </c>
      <c r="E9" s="126">
        <v>669.34059000000002</v>
      </c>
      <c r="F9" s="126">
        <v>1058.53845</v>
      </c>
      <c r="G9" s="126">
        <v>1941.87472</v>
      </c>
      <c r="H9" s="126">
        <v>107.28245</v>
      </c>
      <c r="I9" s="126">
        <v>902.95461999999998</v>
      </c>
      <c r="J9" s="126">
        <v>20.477509999999999</v>
      </c>
      <c r="K9" s="126">
        <v>741.74982</v>
      </c>
      <c r="L9" s="126">
        <v>2027.51052</v>
      </c>
      <c r="M9" s="126">
        <v>376.32837000000001</v>
      </c>
      <c r="N9" s="126">
        <v>287.96195</v>
      </c>
      <c r="O9" s="126">
        <v>1140.37166</v>
      </c>
      <c r="P9" s="126">
        <v>46.41236</v>
      </c>
      <c r="Q9" s="126">
        <v>0</v>
      </c>
      <c r="R9" s="126">
        <v>260.04897</v>
      </c>
      <c r="S9" s="126">
        <v>13.627139999999999</v>
      </c>
      <c r="T9" s="71">
        <v>34.792859999999997</v>
      </c>
      <c r="U9" s="126">
        <v>24766.353300000002</v>
      </c>
      <c r="V9" s="138">
        <v>3.6899100519096509E-3</v>
      </c>
      <c r="W9" s="47"/>
      <c r="X9" s="47"/>
    </row>
    <row r="10" spans="1:24" ht="15" customHeight="1">
      <c r="A10" s="71" t="s">
        <v>779</v>
      </c>
      <c r="B10" s="126">
        <v>30.098700000000001</v>
      </c>
      <c r="C10" s="126">
        <v>2.21638</v>
      </c>
      <c r="D10" s="126">
        <v>0</v>
      </c>
      <c r="E10" s="126">
        <v>40.123800000000003</v>
      </c>
      <c r="F10" s="126">
        <v>53.079730000000005</v>
      </c>
      <c r="G10" s="126">
        <v>66.742869999999996</v>
      </c>
      <c r="H10" s="126">
        <v>6.9733599999999996</v>
      </c>
      <c r="I10" s="126">
        <v>41.403100000000002</v>
      </c>
      <c r="J10" s="126">
        <v>1.2259599999999999</v>
      </c>
      <c r="K10" s="126">
        <v>21.835349999999998</v>
      </c>
      <c r="L10" s="126">
        <v>58.565739999999998</v>
      </c>
      <c r="M10" s="126">
        <v>17.00806</v>
      </c>
      <c r="N10" s="126">
        <v>9.3587600000000002</v>
      </c>
      <c r="O10" s="126">
        <v>62.886240000000001</v>
      </c>
      <c r="P10" s="126">
        <v>3.01681</v>
      </c>
      <c r="Q10" s="126">
        <v>0</v>
      </c>
      <c r="R10" s="126">
        <v>10.897680000000001</v>
      </c>
      <c r="S10" s="126">
        <v>0.34067999999999998</v>
      </c>
      <c r="T10" s="71">
        <v>1.2156199999999999</v>
      </c>
      <c r="U10" s="126">
        <v>1071.2028400000002</v>
      </c>
      <c r="V10" s="138">
        <v>1.5959726000315779E-4</v>
      </c>
      <c r="W10" s="47"/>
      <c r="X10" s="47"/>
    </row>
    <row r="11" spans="1:24" ht="15" customHeight="1">
      <c r="A11" s="71" t="s">
        <v>780</v>
      </c>
      <c r="B11" s="126">
        <v>0</v>
      </c>
      <c r="C11" s="126">
        <v>0</v>
      </c>
      <c r="D11" s="126">
        <v>0</v>
      </c>
      <c r="E11" s="126">
        <v>377.76524000000001</v>
      </c>
      <c r="F11" s="126">
        <v>437.78134999999997</v>
      </c>
      <c r="G11" s="126">
        <v>807.05736000000002</v>
      </c>
      <c r="H11" s="126">
        <v>124.64224</v>
      </c>
      <c r="I11" s="126">
        <v>104.13248</v>
      </c>
      <c r="J11" s="126">
        <v>0</v>
      </c>
      <c r="K11" s="126">
        <v>47.431220000000003</v>
      </c>
      <c r="L11" s="126">
        <v>549.94639000000006</v>
      </c>
      <c r="M11" s="126">
        <v>43.694470000000003</v>
      </c>
      <c r="N11" s="126">
        <v>0</v>
      </c>
      <c r="O11" s="126">
        <v>205.67553000000001</v>
      </c>
      <c r="P11" s="126">
        <v>0</v>
      </c>
      <c r="Q11" s="126">
        <v>0</v>
      </c>
      <c r="R11" s="126">
        <v>1.3438399999999999</v>
      </c>
      <c r="S11" s="126">
        <v>0</v>
      </c>
      <c r="T11" s="71">
        <v>12.355540000000001</v>
      </c>
      <c r="U11" s="126">
        <v>17539.019680000001</v>
      </c>
      <c r="V11" s="138">
        <v>2.6131180571454249E-3</v>
      </c>
      <c r="W11" s="47"/>
      <c r="X11" s="47"/>
    </row>
    <row r="12" spans="1:24" ht="15" customHeight="1">
      <c r="A12" s="71" t="s">
        <v>781</v>
      </c>
      <c r="B12" s="126">
        <v>0</v>
      </c>
      <c r="C12" s="126">
        <v>0</v>
      </c>
      <c r="D12" s="126">
        <v>0</v>
      </c>
      <c r="E12" s="126">
        <v>59.649389999999997</v>
      </c>
      <c r="F12" s="126">
        <v>73.871520000000004</v>
      </c>
      <c r="G12" s="126">
        <v>96.983800000000002</v>
      </c>
      <c r="H12" s="126">
        <v>24.928459999999998</v>
      </c>
      <c r="I12" s="126">
        <v>16.203399999999998</v>
      </c>
      <c r="J12" s="126">
        <v>0</v>
      </c>
      <c r="K12" s="126">
        <v>9.4862599999999997</v>
      </c>
      <c r="L12" s="126">
        <v>75.78285000000001</v>
      </c>
      <c r="M12" s="126">
        <v>8.7388899999999996</v>
      </c>
      <c r="N12" s="126">
        <v>0</v>
      </c>
      <c r="O12" s="126">
        <v>37.18967</v>
      </c>
      <c r="P12" s="126">
        <v>0</v>
      </c>
      <c r="Q12" s="126">
        <v>0</v>
      </c>
      <c r="R12" s="126">
        <v>0.26877000000000001</v>
      </c>
      <c r="S12" s="126">
        <v>0</v>
      </c>
      <c r="T12" s="71">
        <v>0</v>
      </c>
      <c r="U12" s="126">
        <v>3670.68057</v>
      </c>
      <c r="V12" s="138">
        <v>5.468904108943825E-4</v>
      </c>
      <c r="W12" s="47"/>
      <c r="X12" s="47"/>
    </row>
    <row r="13" spans="1:24" ht="15" customHeight="1">
      <c r="A13" s="71" t="s">
        <v>782</v>
      </c>
      <c r="B13" s="126">
        <v>0</v>
      </c>
      <c r="C13" s="126">
        <v>0</v>
      </c>
      <c r="D13" s="126">
        <v>0</v>
      </c>
      <c r="E13" s="126">
        <v>83.877560000000003</v>
      </c>
      <c r="F13" s="126">
        <v>13.70839</v>
      </c>
      <c r="G13" s="126">
        <v>1769.44165</v>
      </c>
      <c r="H13" s="126">
        <v>15.459820000000001</v>
      </c>
      <c r="I13" s="126">
        <v>0</v>
      </c>
      <c r="J13" s="126">
        <v>0</v>
      </c>
      <c r="K13" s="126">
        <v>100.34752999999999</v>
      </c>
      <c r="L13" s="126">
        <v>68.129729999999995</v>
      </c>
      <c r="M13" s="126">
        <v>7.5809700000000007</v>
      </c>
      <c r="N13" s="126">
        <v>0</v>
      </c>
      <c r="O13" s="126">
        <v>64.782070000000004</v>
      </c>
      <c r="P13" s="126">
        <v>0</v>
      </c>
      <c r="Q13" s="126">
        <v>0</v>
      </c>
      <c r="R13" s="126">
        <v>10.260159999999999</v>
      </c>
      <c r="S13" s="126">
        <v>6</v>
      </c>
      <c r="T13" s="71">
        <v>0</v>
      </c>
      <c r="U13" s="126">
        <v>10973.8735</v>
      </c>
      <c r="V13" s="138">
        <v>1.634984595654417E-3</v>
      </c>
      <c r="W13" s="47"/>
      <c r="X13" s="47"/>
    </row>
    <row r="14" spans="1:24" ht="15" customHeight="1">
      <c r="A14" s="71" t="s">
        <v>783</v>
      </c>
      <c r="B14" s="126">
        <v>0</v>
      </c>
      <c r="C14" s="126">
        <v>0</v>
      </c>
      <c r="D14" s="126">
        <v>0</v>
      </c>
      <c r="E14" s="126">
        <v>41.938800000000001</v>
      </c>
      <c r="F14" s="126">
        <v>6.85419</v>
      </c>
      <c r="G14" s="126">
        <v>632.86427000000003</v>
      </c>
      <c r="H14" s="126">
        <v>7.7299100000000003</v>
      </c>
      <c r="I14" s="126">
        <v>0</v>
      </c>
      <c r="J14" s="126">
        <v>0</v>
      </c>
      <c r="K14" s="126">
        <v>25.687279999999998</v>
      </c>
      <c r="L14" s="126">
        <v>32.208559999999999</v>
      </c>
      <c r="M14" s="126">
        <v>3.7904899999999997</v>
      </c>
      <c r="N14" s="126">
        <v>0</v>
      </c>
      <c r="O14" s="126">
        <v>32.391040000000004</v>
      </c>
      <c r="P14" s="126">
        <v>0</v>
      </c>
      <c r="Q14" s="126">
        <v>0</v>
      </c>
      <c r="R14" s="126">
        <v>5.1300799999999995</v>
      </c>
      <c r="S14" s="126">
        <v>3</v>
      </c>
      <c r="T14" s="71">
        <v>0</v>
      </c>
      <c r="U14" s="126">
        <v>3313.5791200000003</v>
      </c>
      <c r="V14" s="138">
        <v>4.936862829412167E-4</v>
      </c>
      <c r="W14" s="47"/>
      <c r="X14" s="47"/>
    </row>
    <row r="15" spans="1:24" ht="15" customHeight="1">
      <c r="A15" s="71" t="s">
        <v>784</v>
      </c>
      <c r="B15" s="126">
        <v>16.316590000000001</v>
      </c>
      <c r="C15" s="126">
        <v>0</v>
      </c>
      <c r="D15" s="126">
        <v>0</v>
      </c>
      <c r="E15" s="126">
        <v>41.143730000000005</v>
      </c>
      <c r="F15" s="126">
        <v>24.80198</v>
      </c>
      <c r="G15" s="126">
        <v>99.841830000000002</v>
      </c>
      <c r="H15" s="126">
        <v>1.6633499999999999</v>
      </c>
      <c r="I15" s="126">
        <v>0</v>
      </c>
      <c r="J15" s="126">
        <v>44.726260000000003</v>
      </c>
      <c r="K15" s="126">
        <v>0</v>
      </c>
      <c r="L15" s="126">
        <v>78.701189999999997</v>
      </c>
      <c r="M15" s="126">
        <v>23.802880000000002</v>
      </c>
      <c r="N15" s="126">
        <v>0</v>
      </c>
      <c r="O15" s="126">
        <v>70</v>
      </c>
      <c r="P15" s="126">
        <v>0</v>
      </c>
      <c r="Q15" s="126">
        <v>0</v>
      </c>
      <c r="R15" s="126">
        <v>0</v>
      </c>
      <c r="S15" s="126">
        <v>0</v>
      </c>
      <c r="T15" s="71">
        <v>0</v>
      </c>
      <c r="U15" s="126">
        <v>3399.98036</v>
      </c>
      <c r="V15" s="138">
        <v>5.0655910277511032E-4</v>
      </c>
      <c r="W15" s="47"/>
      <c r="X15" s="47"/>
    </row>
    <row r="16" spans="1:24" ht="15" customHeight="1">
      <c r="A16" s="71" t="s">
        <v>785</v>
      </c>
      <c r="B16" s="126">
        <v>13.053270000000001</v>
      </c>
      <c r="C16" s="126">
        <v>0</v>
      </c>
      <c r="D16" s="126">
        <v>0</v>
      </c>
      <c r="E16" s="126">
        <v>32.91498</v>
      </c>
      <c r="F16" s="126">
        <v>19.84159</v>
      </c>
      <c r="G16" s="126">
        <v>79.873460000000009</v>
      </c>
      <c r="H16" s="126">
        <v>1.3306800000000001</v>
      </c>
      <c r="I16" s="126">
        <v>0</v>
      </c>
      <c r="J16" s="126">
        <v>35.781010000000002</v>
      </c>
      <c r="K16" s="126">
        <v>0</v>
      </c>
      <c r="L16" s="126">
        <v>62.960949999999997</v>
      </c>
      <c r="M16" s="126">
        <v>16.242290000000001</v>
      </c>
      <c r="N16" s="126">
        <v>0</v>
      </c>
      <c r="O16" s="126">
        <v>56</v>
      </c>
      <c r="P16" s="126">
        <v>0</v>
      </c>
      <c r="Q16" s="126">
        <v>0</v>
      </c>
      <c r="R16" s="126">
        <v>0</v>
      </c>
      <c r="S16" s="126">
        <v>0</v>
      </c>
      <c r="T16" s="71">
        <v>0</v>
      </c>
      <c r="U16" s="126">
        <v>2165.2173900000003</v>
      </c>
      <c r="V16" s="138">
        <v>3.2259321003591507E-4</v>
      </c>
      <c r="W16" s="47"/>
      <c r="X16" s="47"/>
    </row>
    <row r="17" spans="1:24" ht="15" customHeight="1">
      <c r="A17" s="71" t="s">
        <v>786</v>
      </c>
      <c r="B17" s="126">
        <v>2438.1257900000001</v>
      </c>
      <c r="C17" s="126">
        <v>1031.69748</v>
      </c>
      <c r="D17" s="126">
        <v>2329.26082</v>
      </c>
      <c r="E17" s="126">
        <v>3467.53386</v>
      </c>
      <c r="F17" s="126">
        <v>1971.0010500000001</v>
      </c>
      <c r="G17" s="126">
        <v>1128.9283700000001</v>
      </c>
      <c r="H17" s="126">
        <v>915.02044999999998</v>
      </c>
      <c r="I17" s="126">
        <v>5367.2624599999999</v>
      </c>
      <c r="J17" s="126">
        <v>2528.3205699999999</v>
      </c>
      <c r="K17" s="126">
        <v>2304.1222699999998</v>
      </c>
      <c r="L17" s="126">
        <v>6472.8823700000003</v>
      </c>
      <c r="M17" s="126">
        <v>293.08343000000002</v>
      </c>
      <c r="N17" s="126">
        <v>405.62852000000004</v>
      </c>
      <c r="O17" s="126">
        <v>1489.4167199999999</v>
      </c>
      <c r="P17" s="126">
        <v>468.72634000000005</v>
      </c>
      <c r="Q17" s="126">
        <v>1932.1571100000001</v>
      </c>
      <c r="R17" s="126">
        <v>351.04384999999996</v>
      </c>
      <c r="S17" s="126">
        <v>578.23211000000003</v>
      </c>
      <c r="T17" s="71">
        <v>22.380509999999997</v>
      </c>
      <c r="U17" s="126">
        <v>163942.16190000001</v>
      </c>
      <c r="V17" s="138">
        <v>2.4425551222618202E-2</v>
      </c>
      <c r="W17" s="47"/>
      <c r="X17" s="47"/>
    </row>
    <row r="18" spans="1:24" ht="15" customHeight="1">
      <c r="A18" s="71" t="s">
        <v>787</v>
      </c>
      <c r="B18" s="126">
        <v>2429.8321800000003</v>
      </c>
      <c r="C18" s="126">
        <v>765.62823000000003</v>
      </c>
      <c r="D18" s="126">
        <v>2329.26082</v>
      </c>
      <c r="E18" s="126">
        <v>3061.4702499999999</v>
      </c>
      <c r="F18" s="126">
        <v>1855.1755000000001</v>
      </c>
      <c r="G18" s="126">
        <v>1126.9991</v>
      </c>
      <c r="H18" s="126">
        <v>915.02044999999998</v>
      </c>
      <c r="I18" s="126">
        <v>3364.94299</v>
      </c>
      <c r="J18" s="126">
        <v>2199.2163599999999</v>
      </c>
      <c r="K18" s="126">
        <v>1667.8598400000001</v>
      </c>
      <c r="L18" s="126">
        <v>4994.3302100000001</v>
      </c>
      <c r="M18" s="126">
        <v>293.08343000000002</v>
      </c>
      <c r="N18" s="126">
        <v>202.81426000000002</v>
      </c>
      <c r="O18" s="126">
        <v>975.55183</v>
      </c>
      <c r="P18" s="126">
        <v>456.22838000000002</v>
      </c>
      <c r="Q18" s="126">
        <v>1623.9267600000001</v>
      </c>
      <c r="R18" s="126">
        <v>222.27032</v>
      </c>
      <c r="S18" s="126">
        <v>379.63084999999995</v>
      </c>
      <c r="T18" s="71">
        <v>22.380509999999997</v>
      </c>
      <c r="U18" s="126">
        <v>118623.90965999999</v>
      </c>
      <c r="V18" s="138">
        <v>1.7673637751556108E-2</v>
      </c>
      <c r="W18" s="47"/>
      <c r="X18" s="47"/>
    </row>
    <row r="19" spans="1:24" ht="15" customHeight="1">
      <c r="A19" s="303" t="s">
        <v>788</v>
      </c>
      <c r="B19" s="304">
        <v>163435.53537</v>
      </c>
      <c r="C19" s="304">
        <v>59798.659059999998</v>
      </c>
      <c r="D19" s="304">
        <v>252382.11809999999</v>
      </c>
      <c r="E19" s="304">
        <v>251409.29596000002</v>
      </c>
      <c r="F19" s="304">
        <v>112333.33828000001</v>
      </c>
      <c r="G19" s="304">
        <v>186615.21077999999</v>
      </c>
      <c r="H19" s="304">
        <v>100788.91206</v>
      </c>
      <c r="I19" s="304">
        <v>212535.55843</v>
      </c>
      <c r="J19" s="304">
        <v>107826.59183999999</v>
      </c>
      <c r="K19" s="304">
        <v>271467.56905000011</v>
      </c>
      <c r="L19" s="304">
        <v>218562.05550000002</v>
      </c>
      <c r="M19" s="304">
        <v>61559.615410000006</v>
      </c>
      <c r="N19" s="304">
        <v>229251.12531</v>
      </c>
      <c r="O19" s="304">
        <v>54887.714739999996</v>
      </c>
      <c r="P19" s="304">
        <v>55476.561330000004</v>
      </c>
      <c r="Q19" s="304">
        <v>57641.103479999998</v>
      </c>
      <c r="R19" s="304">
        <v>20014.28096</v>
      </c>
      <c r="S19" s="304">
        <v>32707.58409</v>
      </c>
      <c r="T19" s="582">
        <v>17310.479289999999</v>
      </c>
      <c r="U19" s="304">
        <v>6711912.4725500001</v>
      </c>
      <c r="V19" s="538">
        <v>1</v>
      </c>
      <c r="W19" s="47"/>
      <c r="X19" s="47"/>
    </row>
    <row r="20" spans="1:24" ht="15" customHeight="1">
      <c r="A20" s="247" t="s">
        <v>1140</v>
      </c>
      <c r="B20" s="126">
        <v>6358.4349499999998</v>
      </c>
      <c r="C20" s="126">
        <v>1381.6716899999999</v>
      </c>
      <c r="D20" s="126">
        <v>5102.3567499999999</v>
      </c>
      <c r="E20" s="126">
        <v>6977.7258599999996</v>
      </c>
      <c r="F20" s="126">
        <v>4666.98452</v>
      </c>
      <c r="G20" s="126">
        <v>4875.3060000000005</v>
      </c>
      <c r="H20" s="126">
        <v>3517.1097799999998</v>
      </c>
      <c r="I20" s="126">
        <v>5388.4840800000002</v>
      </c>
      <c r="J20" s="126">
        <v>3228.0808299999999</v>
      </c>
      <c r="K20" s="126">
        <v>4161.6885299999994</v>
      </c>
      <c r="L20" s="126">
        <v>7349.3317600000009</v>
      </c>
      <c r="M20" s="126">
        <v>854.99220000000003</v>
      </c>
      <c r="N20" s="126">
        <v>4901.2713299999996</v>
      </c>
      <c r="O20" s="126">
        <v>2202.6256699999999</v>
      </c>
      <c r="P20" s="126">
        <v>1148.9008799999999</v>
      </c>
      <c r="Q20" s="126">
        <v>2235.5166800000002</v>
      </c>
      <c r="R20" s="126">
        <v>470.93590999999998</v>
      </c>
      <c r="S20" s="126">
        <v>482.61003999999997</v>
      </c>
      <c r="T20" s="126">
        <v>96.775689999999997</v>
      </c>
      <c r="U20" s="126">
        <v>232445.86881999997</v>
      </c>
      <c r="V20" s="302"/>
      <c r="W20" s="47"/>
      <c r="X20" s="47"/>
    </row>
    <row r="21" spans="1:24" s="30" customFormat="1" ht="15" customHeight="1" thickBot="1">
      <c r="A21" s="305" t="s">
        <v>1141</v>
      </c>
      <c r="B21" s="306">
        <v>2.4350069527636038E-2</v>
      </c>
      <c r="C21" s="306">
        <v>8.9093323705517861E-3</v>
      </c>
      <c r="D21" s="306">
        <v>3.7602117001998774E-2</v>
      </c>
      <c r="E21" s="306">
        <v>3.7457177367583312E-2</v>
      </c>
      <c r="F21" s="306">
        <v>1.6736412868823089E-2</v>
      </c>
      <c r="G21" s="306">
        <v>2.7803582293900335E-2</v>
      </c>
      <c r="H21" s="306">
        <v>1.5016422289802019E-2</v>
      </c>
      <c r="I21" s="306">
        <v>3.1665424616190381E-2</v>
      </c>
      <c r="J21" s="306">
        <v>1.6064957980453872E-2</v>
      </c>
      <c r="K21" s="306">
        <v>4.0445636047882448E-2</v>
      </c>
      <c r="L21" s="306">
        <v>3.2563305375906307E-2</v>
      </c>
      <c r="M21" s="306">
        <v>9.1716952004012326E-3</v>
      </c>
      <c r="N21" s="306">
        <v>3.4155857402428637E-2</v>
      </c>
      <c r="O21" s="306">
        <v>8.1776565121307321E-3</v>
      </c>
      <c r="P21" s="306">
        <v>8.2653880778220667E-3</v>
      </c>
      <c r="Q21" s="306">
        <v>8.587880684639039E-3</v>
      </c>
      <c r="R21" s="306">
        <v>2.9819043442317335E-3</v>
      </c>
      <c r="S21" s="306">
        <v>4.8730647522245898E-3</v>
      </c>
      <c r="T21" s="306">
        <v>2.5790680913667183E-3</v>
      </c>
      <c r="U21" s="306">
        <v>1</v>
      </c>
      <c r="V21" s="306"/>
      <c r="W21" s="308"/>
      <c r="X21" s="308"/>
    </row>
    <row r="22" spans="1:24" ht="15" customHeight="1">
      <c r="A22" s="798" t="s">
        <v>791</v>
      </c>
      <c r="B22" s="798"/>
      <c r="C22" s="798"/>
      <c r="D22" s="798"/>
      <c r="E22" s="798"/>
      <c r="F22" s="798"/>
      <c r="G22" s="798"/>
      <c r="H22" s="798"/>
      <c r="I22" s="798"/>
      <c r="J22" s="798"/>
      <c r="K22" s="798"/>
      <c r="L22" s="798"/>
      <c r="M22" s="798"/>
      <c r="N22" s="798"/>
      <c r="O22" s="798"/>
      <c r="P22" s="798"/>
      <c r="Q22" s="798"/>
      <c r="R22" s="798"/>
      <c r="S22" s="798"/>
      <c r="T22" s="798"/>
      <c r="U22" s="798"/>
      <c r="V22" s="798"/>
      <c r="W22" s="47"/>
      <c r="X22" s="47"/>
    </row>
    <row r="23" spans="1:24" ht="38.25" customHeight="1">
      <c r="A23" s="775" t="s">
        <v>596</v>
      </c>
      <c r="B23" s="775"/>
      <c r="C23" s="775"/>
      <c r="D23" s="775"/>
      <c r="E23" s="775"/>
      <c r="F23" s="775"/>
      <c r="G23" s="775"/>
      <c r="H23" s="775"/>
      <c r="I23" s="775"/>
      <c r="J23" s="775"/>
      <c r="K23" s="775"/>
      <c r="L23" s="775"/>
      <c r="M23" s="775"/>
      <c r="N23" s="775"/>
      <c r="O23" s="775"/>
      <c r="P23" s="775"/>
      <c r="Q23" s="775"/>
      <c r="R23" s="775"/>
      <c r="S23" s="775"/>
      <c r="T23" s="775"/>
      <c r="U23" s="775"/>
      <c r="V23" s="775"/>
      <c r="W23" s="47"/>
      <c r="X23" s="47"/>
    </row>
    <row r="24" spans="1:24" ht="41.25" customHeight="1">
      <c r="A24" s="775" t="s">
        <v>597</v>
      </c>
      <c r="B24" s="775"/>
      <c r="C24" s="775"/>
      <c r="D24" s="775"/>
      <c r="E24" s="775"/>
      <c r="F24" s="775"/>
      <c r="G24" s="775"/>
      <c r="H24" s="775"/>
      <c r="I24" s="775"/>
      <c r="J24" s="775"/>
      <c r="K24" s="775"/>
      <c r="L24" s="775"/>
      <c r="M24" s="775"/>
      <c r="N24" s="775"/>
      <c r="O24" s="775"/>
      <c r="P24" s="775"/>
      <c r="Q24" s="775"/>
      <c r="R24" s="775"/>
      <c r="S24" s="775"/>
      <c r="T24" s="775"/>
      <c r="U24" s="775"/>
      <c r="V24" s="775"/>
      <c r="W24" s="47"/>
      <c r="X24" s="47"/>
    </row>
    <row r="25" spans="1:24" ht="15" customHeight="1">
      <c r="A25" s="764" t="s">
        <v>792</v>
      </c>
      <c r="B25" s="764"/>
      <c r="C25" s="764"/>
      <c r="D25" s="764"/>
      <c r="E25" s="764"/>
      <c r="F25" s="764"/>
      <c r="G25" s="764"/>
      <c r="H25" s="764"/>
      <c r="I25" s="764"/>
      <c r="J25" s="764"/>
      <c r="K25" s="764"/>
      <c r="L25" s="764"/>
      <c r="M25" s="764"/>
      <c r="N25" s="764"/>
      <c r="O25" s="764"/>
      <c r="P25" s="764"/>
      <c r="Q25" s="764"/>
      <c r="R25" s="764"/>
      <c r="S25" s="764"/>
      <c r="T25" s="764"/>
      <c r="U25" s="764"/>
      <c r="V25" s="764"/>
      <c r="W25" s="47"/>
      <c r="X25" s="47"/>
    </row>
    <row r="26" spans="1:24" ht="15" customHeight="1">
      <c r="A26" s="287"/>
      <c r="B26" s="47"/>
      <c r="C26" s="126"/>
      <c r="D26" s="126"/>
      <c r="E26" s="126"/>
      <c r="F26" s="126"/>
      <c r="G26" s="126"/>
      <c r="H26" s="47"/>
      <c r="I26" s="47"/>
      <c r="J26" s="47"/>
      <c r="K26" s="47"/>
      <c r="L26" s="47"/>
      <c r="M26" s="47"/>
      <c r="N26" s="47"/>
      <c r="O26" s="47"/>
      <c r="P26" s="47"/>
      <c r="Q26" s="47"/>
      <c r="R26" s="47"/>
      <c r="S26" s="47"/>
      <c r="T26" s="47"/>
      <c r="U26" s="71"/>
      <c r="V26" s="308"/>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09"/>
  <sheetViews>
    <sheetView zoomScaleNormal="100" workbookViewId="0">
      <selection sqref="A1:AM1"/>
    </sheetView>
  </sheetViews>
  <sheetFormatPr defaultRowHeight="15"/>
  <cols>
    <col min="1" max="1" width="48.7109375" style="5" customWidth="1"/>
    <col min="2" max="2" width="10.140625" style="5" bestFit="1" customWidth="1"/>
    <col min="3" max="3" width="10.140625" style="5" customWidth="1"/>
    <col min="4" max="34" width="9.140625" style="5"/>
    <col min="35" max="36" width="9.140625" style="721"/>
    <col min="37" max="37" width="9.140625" style="5"/>
    <col min="38" max="38" width="13.85546875" style="5" customWidth="1"/>
    <col min="39" max="261" width="9.140625" style="5"/>
    <col min="262" max="262" width="48.7109375" style="5" customWidth="1"/>
    <col min="263" max="263" width="10.140625" style="5" bestFit="1" customWidth="1"/>
    <col min="264" max="293" width="9.140625" style="5"/>
    <col min="294" max="294" width="13.85546875" style="5" customWidth="1"/>
    <col min="295" max="517" width="9.140625" style="5"/>
    <col min="518" max="518" width="48.7109375" style="5" customWidth="1"/>
    <col min="519" max="519" width="10.140625" style="5" bestFit="1" customWidth="1"/>
    <col min="520" max="549" width="9.140625" style="5"/>
    <col min="550" max="550" width="13.85546875" style="5" customWidth="1"/>
    <col min="551" max="773" width="9.140625" style="5"/>
    <col min="774" max="774" width="48.7109375" style="5" customWidth="1"/>
    <col min="775" max="775" width="10.140625" style="5" bestFit="1" customWidth="1"/>
    <col min="776" max="805" width="9.140625" style="5"/>
    <col min="806" max="806" width="13.85546875" style="5" customWidth="1"/>
    <col min="807" max="1029" width="9.140625" style="5"/>
    <col min="1030" max="1030" width="48.7109375" style="5" customWidth="1"/>
    <col min="1031" max="1031" width="10.140625" style="5" bestFit="1" customWidth="1"/>
    <col min="1032" max="1061" width="9.140625" style="5"/>
    <col min="1062" max="1062" width="13.85546875" style="5" customWidth="1"/>
    <col min="1063" max="1285" width="9.140625" style="5"/>
    <col min="1286" max="1286" width="48.7109375" style="5" customWidth="1"/>
    <col min="1287" max="1287" width="10.140625" style="5" bestFit="1" customWidth="1"/>
    <col min="1288" max="1317" width="9.140625" style="5"/>
    <col min="1318" max="1318" width="13.85546875" style="5" customWidth="1"/>
    <col min="1319" max="1541" width="9.140625" style="5"/>
    <col min="1542" max="1542" width="48.7109375" style="5" customWidth="1"/>
    <col min="1543" max="1543" width="10.140625" style="5" bestFit="1" customWidth="1"/>
    <col min="1544" max="1573" width="9.140625" style="5"/>
    <col min="1574" max="1574" width="13.85546875" style="5" customWidth="1"/>
    <col min="1575" max="1797" width="9.140625" style="5"/>
    <col min="1798" max="1798" width="48.7109375" style="5" customWidth="1"/>
    <col min="1799" max="1799" width="10.140625" style="5" bestFit="1" customWidth="1"/>
    <col min="1800" max="1829" width="9.140625" style="5"/>
    <col min="1830" max="1830" width="13.85546875" style="5" customWidth="1"/>
    <col min="1831" max="2053" width="9.140625" style="5"/>
    <col min="2054" max="2054" width="48.7109375" style="5" customWidth="1"/>
    <col min="2055" max="2055" width="10.140625" style="5" bestFit="1" customWidth="1"/>
    <col min="2056" max="2085" width="9.140625" style="5"/>
    <col min="2086" max="2086" width="13.85546875" style="5" customWidth="1"/>
    <col min="2087" max="2309" width="9.140625" style="5"/>
    <col min="2310" max="2310" width="48.7109375" style="5" customWidth="1"/>
    <col min="2311" max="2311" width="10.140625" style="5" bestFit="1" customWidth="1"/>
    <col min="2312" max="2341" width="9.140625" style="5"/>
    <col min="2342" max="2342" width="13.85546875" style="5" customWidth="1"/>
    <col min="2343" max="2565" width="9.140625" style="5"/>
    <col min="2566" max="2566" width="48.7109375" style="5" customWidth="1"/>
    <col min="2567" max="2567" width="10.140625" style="5" bestFit="1" customWidth="1"/>
    <col min="2568" max="2597" width="9.140625" style="5"/>
    <col min="2598" max="2598" width="13.85546875" style="5" customWidth="1"/>
    <col min="2599" max="2821" width="9.140625" style="5"/>
    <col min="2822" max="2822" width="48.7109375" style="5" customWidth="1"/>
    <col min="2823" max="2823" width="10.140625" style="5" bestFit="1" customWidth="1"/>
    <col min="2824" max="2853" width="9.140625" style="5"/>
    <col min="2854" max="2854" width="13.85546875" style="5" customWidth="1"/>
    <col min="2855" max="3077" width="9.140625" style="5"/>
    <col min="3078" max="3078" width="48.7109375" style="5" customWidth="1"/>
    <col min="3079" max="3079" width="10.140625" style="5" bestFit="1" customWidth="1"/>
    <col min="3080" max="3109" width="9.140625" style="5"/>
    <col min="3110" max="3110" width="13.85546875" style="5" customWidth="1"/>
    <col min="3111" max="3333" width="9.140625" style="5"/>
    <col min="3334" max="3334" width="48.7109375" style="5" customWidth="1"/>
    <col min="3335" max="3335" width="10.140625" style="5" bestFit="1" customWidth="1"/>
    <col min="3336" max="3365" width="9.140625" style="5"/>
    <col min="3366" max="3366" width="13.85546875" style="5" customWidth="1"/>
    <col min="3367" max="3589" width="9.140625" style="5"/>
    <col min="3590" max="3590" width="48.7109375" style="5" customWidth="1"/>
    <col min="3591" max="3591" width="10.140625" style="5" bestFit="1" customWidth="1"/>
    <col min="3592" max="3621" width="9.140625" style="5"/>
    <col min="3622" max="3622" width="13.85546875" style="5" customWidth="1"/>
    <col min="3623" max="3845" width="9.140625" style="5"/>
    <col min="3846" max="3846" width="48.7109375" style="5" customWidth="1"/>
    <col min="3847" max="3847" width="10.140625" style="5" bestFit="1" customWidth="1"/>
    <col min="3848" max="3877" width="9.140625" style="5"/>
    <col min="3878" max="3878" width="13.85546875" style="5" customWidth="1"/>
    <col min="3879" max="4101" width="9.140625" style="5"/>
    <col min="4102" max="4102" width="48.7109375" style="5" customWidth="1"/>
    <col min="4103" max="4103" width="10.140625" style="5" bestFit="1" customWidth="1"/>
    <col min="4104" max="4133" width="9.140625" style="5"/>
    <col min="4134" max="4134" width="13.85546875" style="5" customWidth="1"/>
    <col min="4135" max="4357" width="9.140625" style="5"/>
    <col min="4358" max="4358" width="48.7109375" style="5" customWidth="1"/>
    <col min="4359" max="4359" width="10.140625" style="5" bestFit="1" customWidth="1"/>
    <col min="4360" max="4389" width="9.140625" style="5"/>
    <col min="4390" max="4390" width="13.85546875" style="5" customWidth="1"/>
    <col min="4391" max="4613" width="9.140625" style="5"/>
    <col min="4614" max="4614" width="48.7109375" style="5" customWidth="1"/>
    <col min="4615" max="4615" width="10.140625" style="5" bestFit="1" customWidth="1"/>
    <col min="4616" max="4645" width="9.140625" style="5"/>
    <col min="4646" max="4646" width="13.85546875" style="5" customWidth="1"/>
    <col min="4647" max="4869" width="9.140625" style="5"/>
    <col min="4870" max="4870" width="48.7109375" style="5" customWidth="1"/>
    <col min="4871" max="4871" width="10.140625" style="5" bestFit="1" customWidth="1"/>
    <col min="4872" max="4901" width="9.140625" style="5"/>
    <col min="4902" max="4902" width="13.85546875" style="5" customWidth="1"/>
    <col min="4903" max="5125" width="9.140625" style="5"/>
    <col min="5126" max="5126" width="48.7109375" style="5" customWidth="1"/>
    <col min="5127" max="5127" width="10.140625" style="5" bestFit="1" customWidth="1"/>
    <col min="5128" max="5157" width="9.140625" style="5"/>
    <col min="5158" max="5158" width="13.85546875" style="5" customWidth="1"/>
    <col min="5159" max="5381" width="9.140625" style="5"/>
    <col min="5382" max="5382" width="48.7109375" style="5" customWidth="1"/>
    <col min="5383" max="5383" width="10.140625" style="5" bestFit="1" customWidth="1"/>
    <col min="5384" max="5413" width="9.140625" style="5"/>
    <col min="5414" max="5414" width="13.85546875" style="5" customWidth="1"/>
    <col min="5415" max="5637" width="9.140625" style="5"/>
    <col min="5638" max="5638" width="48.7109375" style="5" customWidth="1"/>
    <col min="5639" max="5639" width="10.140625" style="5" bestFit="1" customWidth="1"/>
    <col min="5640" max="5669" width="9.140625" style="5"/>
    <col min="5670" max="5670" width="13.85546875" style="5" customWidth="1"/>
    <col min="5671" max="5893" width="9.140625" style="5"/>
    <col min="5894" max="5894" width="48.7109375" style="5" customWidth="1"/>
    <col min="5895" max="5895" width="10.140625" style="5" bestFit="1" customWidth="1"/>
    <col min="5896" max="5925" width="9.140625" style="5"/>
    <col min="5926" max="5926" width="13.85546875" style="5" customWidth="1"/>
    <col min="5927" max="6149" width="9.140625" style="5"/>
    <col min="6150" max="6150" width="48.7109375" style="5" customWidth="1"/>
    <col min="6151" max="6151" width="10.140625" style="5" bestFit="1" customWidth="1"/>
    <col min="6152" max="6181" width="9.140625" style="5"/>
    <col min="6182" max="6182" width="13.85546875" style="5" customWidth="1"/>
    <col min="6183" max="6405" width="9.140625" style="5"/>
    <col min="6406" max="6406" width="48.7109375" style="5" customWidth="1"/>
    <col min="6407" max="6407" width="10.140625" style="5" bestFit="1" customWidth="1"/>
    <col min="6408" max="6437" width="9.140625" style="5"/>
    <col min="6438" max="6438" width="13.85546875" style="5" customWidth="1"/>
    <col min="6439" max="6661" width="9.140625" style="5"/>
    <col min="6662" max="6662" width="48.7109375" style="5" customWidth="1"/>
    <col min="6663" max="6663" width="10.140625" style="5" bestFit="1" customWidth="1"/>
    <col min="6664" max="6693" width="9.140625" style="5"/>
    <col min="6694" max="6694" width="13.85546875" style="5" customWidth="1"/>
    <col min="6695" max="6917" width="9.140625" style="5"/>
    <col min="6918" max="6918" width="48.7109375" style="5" customWidth="1"/>
    <col min="6919" max="6919" width="10.140625" style="5" bestFit="1" customWidth="1"/>
    <col min="6920" max="6949" width="9.140625" style="5"/>
    <col min="6950" max="6950" width="13.85546875" style="5" customWidth="1"/>
    <col min="6951" max="7173" width="9.140625" style="5"/>
    <col min="7174" max="7174" width="48.7109375" style="5" customWidth="1"/>
    <col min="7175" max="7175" width="10.140625" style="5" bestFit="1" customWidth="1"/>
    <col min="7176" max="7205" width="9.140625" style="5"/>
    <col min="7206" max="7206" width="13.85546875" style="5" customWidth="1"/>
    <col min="7207" max="7429" width="9.140625" style="5"/>
    <col min="7430" max="7430" width="48.7109375" style="5" customWidth="1"/>
    <col min="7431" max="7431" width="10.140625" style="5" bestFit="1" customWidth="1"/>
    <col min="7432" max="7461" width="9.140625" style="5"/>
    <col min="7462" max="7462" width="13.85546875" style="5" customWidth="1"/>
    <col min="7463" max="7685" width="9.140625" style="5"/>
    <col min="7686" max="7686" width="48.7109375" style="5" customWidth="1"/>
    <col min="7687" max="7687" width="10.140625" style="5" bestFit="1" customWidth="1"/>
    <col min="7688" max="7717" width="9.140625" style="5"/>
    <col min="7718" max="7718" width="13.85546875" style="5" customWidth="1"/>
    <col min="7719" max="7941" width="9.140625" style="5"/>
    <col min="7942" max="7942" width="48.7109375" style="5" customWidth="1"/>
    <col min="7943" max="7943" width="10.140625" style="5" bestFit="1" customWidth="1"/>
    <col min="7944" max="7973" width="9.140625" style="5"/>
    <col min="7974" max="7974" width="13.85546875" style="5" customWidth="1"/>
    <col min="7975" max="8197" width="9.140625" style="5"/>
    <col min="8198" max="8198" width="48.7109375" style="5" customWidth="1"/>
    <col min="8199" max="8199" width="10.140625" style="5" bestFit="1" customWidth="1"/>
    <col min="8200" max="8229" width="9.140625" style="5"/>
    <col min="8230" max="8230" width="13.85546875" style="5" customWidth="1"/>
    <col min="8231" max="8453" width="9.140625" style="5"/>
    <col min="8454" max="8454" width="48.7109375" style="5" customWidth="1"/>
    <col min="8455" max="8455" width="10.140625" style="5" bestFit="1" customWidth="1"/>
    <col min="8456" max="8485" width="9.140625" style="5"/>
    <col min="8486" max="8486" width="13.85546875" style="5" customWidth="1"/>
    <col min="8487" max="8709" width="9.140625" style="5"/>
    <col min="8710" max="8710" width="48.7109375" style="5" customWidth="1"/>
    <col min="8711" max="8711" width="10.140625" style="5" bestFit="1" customWidth="1"/>
    <col min="8712" max="8741" width="9.140625" style="5"/>
    <col min="8742" max="8742" width="13.85546875" style="5" customWidth="1"/>
    <col min="8743" max="8965" width="9.140625" style="5"/>
    <col min="8966" max="8966" width="48.7109375" style="5" customWidth="1"/>
    <col min="8967" max="8967" width="10.140625" style="5" bestFit="1" customWidth="1"/>
    <col min="8968" max="8997" width="9.140625" style="5"/>
    <col min="8998" max="8998" width="13.85546875" style="5" customWidth="1"/>
    <col min="8999" max="9221" width="9.140625" style="5"/>
    <col min="9222" max="9222" width="48.7109375" style="5" customWidth="1"/>
    <col min="9223" max="9223" width="10.140625" style="5" bestFit="1" customWidth="1"/>
    <col min="9224" max="9253" width="9.140625" style="5"/>
    <col min="9254" max="9254" width="13.85546875" style="5" customWidth="1"/>
    <col min="9255" max="9477" width="9.140625" style="5"/>
    <col min="9478" max="9478" width="48.7109375" style="5" customWidth="1"/>
    <col min="9479" max="9479" width="10.140625" style="5" bestFit="1" customWidth="1"/>
    <col min="9480" max="9509" width="9.140625" style="5"/>
    <col min="9510" max="9510" width="13.85546875" style="5" customWidth="1"/>
    <col min="9511" max="9733" width="9.140625" style="5"/>
    <col min="9734" max="9734" width="48.7109375" style="5" customWidth="1"/>
    <col min="9735" max="9735" width="10.140625" style="5" bestFit="1" customWidth="1"/>
    <col min="9736" max="9765" width="9.140625" style="5"/>
    <col min="9766" max="9766" width="13.85546875" style="5" customWidth="1"/>
    <col min="9767" max="9989" width="9.140625" style="5"/>
    <col min="9990" max="9990" width="48.7109375" style="5" customWidth="1"/>
    <col min="9991" max="9991" width="10.140625" style="5" bestFit="1" customWidth="1"/>
    <col min="9992" max="10021" width="9.140625" style="5"/>
    <col min="10022" max="10022" width="13.85546875" style="5" customWidth="1"/>
    <col min="10023" max="10245" width="9.140625" style="5"/>
    <col min="10246" max="10246" width="48.7109375" style="5" customWidth="1"/>
    <col min="10247" max="10247" width="10.140625" style="5" bestFit="1" customWidth="1"/>
    <col min="10248" max="10277" width="9.140625" style="5"/>
    <col min="10278" max="10278" width="13.85546875" style="5" customWidth="1"/>
    <col min="10279" max="10501" width="9.140625" style="5"/>
    <col min="10502" max="10502" width="48.7109375" style="5" customWidth="1"/>
    <col min="10503" max="10503" width="10.140625" style="5" bestFit="1" customWidth="1"/>
    <col min="10504" max="10533" width="9.140625" style="5"/>
    <col min="10534" max="10534" width="13.85546875" style="5" customWidth="1"/>
    <col min="10535" max="10757" width="9.140625" style="5"/>
    <col min="10758" max="10758" width="48.7109375" style="5" customWidth="1"/>
    <col min="10759" max="10759" width="10.140625" style="5" bestFit="1" customWidth="1"/>
    <col min="10760" max="10789" width="9.140625" style="5"/>
    <col min="10790" max="10790" width="13.85546875" style="5" customWidth="1"/>
    <col min="10791" max="11013" width="9.140625" style="5"/>
    <col min="11014" max="11014" width="48.7109375" style="5" customWidth="1"/>
    <col min="11015" max="11015" width="10.140625" style="5" bestFit="1" customWidth="1"/>
    <col min="11016" max="11045" width="9.140625" style="5"/>
    <col min="11046" max="11046" width="13.85546875" style="5" customWidth="1"/>
    <col min="11047" max="11269" width="9.140625" style="5"/>
    <col min="11270" max="11270" width="48.7109375" style="5" customWidth="1"/>
    <col min="11271" max="11271" width="10.140625" style="5" bestFit="1" customWidth="1"/>
    <col min="11272" max="11301" width="9.140625" style="5"/>
    <col min="11302" max="11302" width="13.85546875" style="5" customWidth="1"/>
    <col min="11303" max="11525" width="9.140625" style="5"/>
    <col min="11526" max="11526" width="48.7109375" style="5" customWidth="1"/>
    <col min="11527" max="11527" width="10.140625" style="5" bestFit="1" customWidth="1"/>
    <col min="11528" max="11557" width="9.140625" style="5"/>
    <col min="11558" max="11558" width="13.85546875" style="5" customWidth="1"/>
    <col min="11559" max="11781" width="9.140625" style="5"/>
    <col min="11782" max="11782" width="48.7109375" style="5" customWidth="1"/>
    <col min="11783" max="11783" width="10.140625" style="5" bestFit="1" customWidth="1"/>
    <col min="11784" max="11813" width="9.140625" style="5"/>
    <col min="11814" max="11814" width="13.85546875" style="5" customWidth="1"/>
    <col min="11815" max="12037" width="9.140625" style="5"/>
    <col min="12038" max="12038" width="48.7109375" style="5" customWidth="1"/>
    <col min="12039" max="12039" width="10.140625" style="5" bestFit="1" customWidth="1"/>
    <col min="12040" max="12069" width="9.140625" style="5"/>
    <col min="12070" max="12070" width="13.85546875" style="5" customWidth="1"/>
    <col min="12071" max="12293" width="9.140625" style="5"/>
    <col min="12294" max="12294" width="48.7109375" style="5" customWidth="1"/>
    <col min="12295" max="12295" width="10.140625" style="5" bestFit="1" customWidth="1"/>
    <col min="12296" max="12325" width="9.140625" style="5"/>
    <col min="12326" max="12326" width="13.85546875" style="5" customWidth="1"/>
    <col min="12327" max="12549" width="9.140625" style="5"/>
    <col min="12550" max="12550" width="48.7109375" style="5" customWidth="1"/>
    <col min="12551" max="12551" width="10.140625" style="5" bestFit="1" customWidth="1"/>
    <col min="12552" max="12581" width="9.140625" style="5"/>
    <col min="12582" max="12582" width="13.85546875" style="5" customWidth="1"/>
    <col min="12583" max="12805" width="9.140625" style="5"/>
    <col min="12806" max="12806" width="48.7109375" style="5" customWidth="1"/>
    <col min="12807" max="12807" width="10.140625" style="5" bestFit="1" customWidth="1"/>
    <col min="12808" max="12837" width="9.140625" style="5"/>
    <col min="12838" max="12838" width="13.85546875" style="5" customWidth="1"/>
    <col min="12839" max="13061" width="9.140625" style="5"/>
    <col min="13062" max="13062" width="48.7109375" style="5" customWidth="1"/>
    <col min="13063" max="13063" width="10.140625" style="5" bestFit="1" customWidth="1"/>
    <col min="13064" max="13093" width="9.140625" style="5"/>
    <col min="13094" max="13094" width="13.85546875" style="5" customWidth="1"/>
    <col min="13095" max="13317" width="9.140625" style="5"/>
    <col min="13318" max="13318" width="48.7109375" style="5" customWidth="1"/>
    <col min="13319" max="13319" width="10.140625" style="5" bestFit="1" customWidth="1"/>
    <col min="13320" max="13349" width="9.140625" style="5"/>
    <col min="13350" max="13350" width="13.85546875" style="5" customWidth="1"/>
    <col min="13351" max="13573" width="9.140625" style="5"/>
    <col min="13574" max="13574" width="48.7109375" style="5" customWidth="1"/>
    <col min="13575" max="13575" width="10.140625" style="5" bestFit="1" customWidth="1"/>
    <col min="13576" max="13605" width="9.140625" style="5"/>
    <col min="13606" max="13606" width="13.85546875" style="5" customWidth="1"/>
    <col min="13607" max="13829" width="9.140625" style="5"/>
    <col min="13830" max="13830" width="48.7109375" style="5" customWidth="1"/>
    <col min="13831" max="13831" width="10.140625" style="5" bestFit="1" customWidth="1"/>
    <col min="13832" max="13861" width="9.140625" style="5"/>
    <col min="13862" max="13862" width="13.85546875" style="5" customWidth="1"/>
    <col min="13863" max="14085" width="9.140625" style="5"/>
    <col min="14086" max="14086" width="48.7109375" style="5" customWidth="1"/>
    <col min="14087" max="14087" width="10.140625" style="5" bestFit="1" customWidth="1"/>
    <col min="14088" max="14117" width="9.140625" style="5"/>
    <col min="14118" max="14118" width="13.85546875" style="5" customWidth="1"/>
    <col min="14119" max="14341" width="9.140625" style="5"/>
    <col min="14342" max="14342" width="48.7109375" style="5" customWidth="1"/>
    <col min="14343" max="14343" width="10.140625" style="5" bestFit="1" customWidth="1"/>
    <col min="14344" max="14373" width="9.140625" style="5"/>
    <col min="14374" max="14374" width="13.85546875" style="5" customWidth="1"/>
    <col min="14375" max="14597" width="9.140625" style="5"/>
    <col min="14598" max="14598" width="48.7109375" style="5" customWidth="1"/>
    <col min="14599" max="14599" width="10.140625" style="5" bestFit="1" customWidth="1"/>
    <col min="14600" max="14629" width="9.140625" style="5"/>
    <col min="14630" max="14630" width="13.85546875" style="5" customWidth="1"/>
    <col min="14631" max="14853" width="9.140625" style="5"/>
    <col min="14854" max="14854" width="48.7109375" style="5" customWidth="1"/>
    <col min="14855" max="14855" width="10.140625" style="5" bestFit="1" customWidth="1"/>
    <col min="14856" max="14885" width="9.140625" style="5"/>
    <col min="14886" max="14886" width="13.85546875" style="5" customWidth="1"/>
    <col min="14887" max="15109" width="9.140625" style="5"/>
    <col min="15110" max="15110" width="48.7109375" style="5" customWidth="1"/>
    <col min="15111" max="15111" width="10.140625" style="5" bestFit="1" customWidth="1"/>
    <col min="15112" max="15141" width="9.140625" style="5"/>
    <col min="15142" max="15142" width="13.85546875" style="5" customWidth="1"/>
    <col min="15143" max="15365" width="9.140625" style="5"/>
    <col min="15366" max="15366" width="48.7109375" style="5" customWidth="1"/>
    <col min="15367" max="15367" width="10.140625" style="5" bestFit="1" customWidth="1"/>
    <col min="15368" max="15397" width="9.140625" style="5"/>
    <col min="15398" max="15398" width="13.85546875" style="5" customWidth="1"/>
    <col min="15399" max="15621" width="9.140625" style="5"/>
    <col min="15622" max="15622" width="48.7109375" style="5" customWidth="1"/>
    <col min="15623" max="15623" width="10.140625" style="5" bestFit="1" customWidth="1"/>
    <col min="15624" max="15653" width="9.140625" style="5"/>
    <col min="15654" max="15654" width="13.85546875" style="5" customWidth="1"/>
    <col min="15655" max="15877" width="9.140625" style="5"/>
    <col min="15878" max="15878" width="48.7109375" style="5" customWidth="1"/>
    <col min="15879" max="15879" width="10.140625" style="5" bestFit="1" customWidth="1"/>
    <col min="15880" max="15909" width="9.140625" style="5"/>
    <col min="15910" max="15910" width="13.85546875" style="5" customWidth="1"/>
    <col min="15911" max="16133" width="9.140625" style="5"/>
    <col min="16134" max="16134" width="48.7109375" style="5" customWidth="1"/>
    <col min="16135" max="16135" width="10.140625" style="5" bestFit="1" customWidth="1"/>
    <col min="16136" max="16165" width="9.140625" style="5"/>
    <col min="16166" max="16166" width="13.85546875" style="5" customWidth="1"/>
    <col min="16167" max="16384" width="9.140625" style="5"/>
  </cols>
  <sheetData>
    <row r="1" spans="1:39" ht="30" customHeight="1">
      <c r="A1" s="745" t="s">
        <v>1092</v>
      </c>
      <c r="B1" s="745"/>
      <c r="C1" s="745"/>
      <c r="D1" s="745"/>
      <c r="E1" s="745"/>
      <c r="F1" s="745"/>
      <c r="G1" s="745"/>
      <c r="H1" s="745"/>
      <c r="I1" s="745"/>
      <c r="J1" s="745"/>
      <c r="K1" s="745"/>
      <c r="L1" s="745"/>
      <c r="M1" s="745"/>
      <c r="N1" s="745"/>
      <c r="O1" s="745"/>
      <c r="P1" s="745"/>
      <c r="Q1" s="745"/>
      <c r="R1" s="745"/>
      <c r="S1" s="745"/>
      <c r="T1" s="745"/>
      <c r="U1" s="745"/>
      <c r="V1" s="745"/>
      <c r="W1" s="745"/>
      <c r="X1" s="745"/>
      <c r="Y1" s="745"/>
      <c r="Z1" s="745"/>
      <c r="AA1" s="745"/>
      <c r="AB1" s="745"/>
      <c r="AC1" s="745"/>
      <c r="AD1" s="745"/>
      <c r="AE1" s="745"/>
      <c r="AF1" s="745"/>
      <c r="AG1" s="745"/>
      <c r="AH1" s="745"/>
      <c r="AI1" s="745"/>
      <c r="AJ1" s="745"/>
      <c r="AK1" s="745"/>
      <c r="AL1" s="745"/>
      <c r="AM1" s="745"/>
    </row>
    <row r="2" spans="1:39" ht="18">
      <c r="A2" s="746" t="s">
        <v>1385</v>
      </c>
      <c r="B2" s="746"/>
      <c r="C2" s="746"/>
      <c r="D2" s="746"/>
      <c r="E2" s="746"/>
      <c r="F2" s="746"/>
      <c r="G2" s="746"/>
      <c r="H2" s="746"/>
      <c r="I2" s="746"/>
      <c r="J2" s="746"/>
      <c r="K2" s="746"/>
      <c r="L2" s="746"/>
      <c r="M2" s="746"/>
      <c r="N2" s="746"/>
      <c r="O2" s="746"/>
      <c r="P2" s="746"/>
      <c r="Q2" s="746"/>
      <c r="R2" s="746"/>
      <c r="S2" s="746"/>
      <c r="T2" s="746"/>
      <c r="U2" s="746"/>
      <c r="V2" s="746"/>
      <c r="W2" s="746"/>
      <c r="X2" s="746"/>
      <c r="Y2" s="746"/>
      <c r="Z2" s="746"/>
      <c r="AA2" s="746"/>
      <c r="AB2" s="746"/>
      <c r="AC2" s="746"/>
      <c r="AD2" s="746"/>
      <c r="AE2" s="746"/>
      <c r="AF2" s="746"/>
      <c r="AG2" s="746"/>
      <c r="AH2" s="746"/>
      <c r="AI2" s="746"/>
      <c r="AJ2" s="746"/>
      <c r="AK2" s="746"/>
      <c r="AL2" s="746"/>
      <c r="AM2" s="746"/>
    </row>
    <row r="3" spans="1:39" ht="18">
      <c r="A3" s="746" t="s">
        <v>1595</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c r="AM3" s="746"/>
    </row>
    <row r="4" spans="1:39" ht="30" customHeight="1">
      <c r="A4" s="750" t="s">
        <v>544</v>
      </c>
      <c r="B4" s="750"/>
      <c r="C4" s="750"/>
      <c r="D4" s="750"/>
      <c r="E4" s="750"/>
      <c r="F4" s="750"/>
      <c r="G4" s="750"/>
      <c r="H4" s="750"/>
      <c r="I4" s="750"/>
      <c r="J4" s="750"/>
      <c r="K4" s="750"/>
      <c r="L4" s="750"/>
      <c r="M4" s="750"/>
      <c r="N4" s="750"/>
      <c r="O4" s="750"/>
      <c r="P4" s="750"/>
      <c r="Q4" s="750"/>
      <c r="R4" s="750"/>
      <c r="S4" s="750"/>
      <c r="T4" s="750"/>
      <c r="U4" s="750"/>
      <c r="V4" s="750"/>
      <c r="W4" s="750"/>
      <c r="X4" s="750"/>
      <c r="Y4" s="750"/>
      <c r="Z4" s="750"/>
      <c r="AA4" s="750"/>
      <c r="AB4" s="750"/>
      <c r="AC4" s="750"/>
      <c r="AD4" s="750"/>
      <c r="AE4" s="750"/>
      <c r="AF4" s="750"/>
      <c r="AG4" s="750"/>
      <c r="AH4" s="750"/>
      <c r="AI4" s="750"/>
      <c r="AJ4" s="750"/>
      <c r="AK4" s="750"/>
      <c r="AL4" s="750"/>
      <c r="AM4" s="750"/>
    </row>
    <row r="5" spans="1:39">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9" ht="30" customHeight="1">
      <c r="A6" s="72" t="s">
        <v>821</v>
      </c>
      <c r="B6" s="73" t="s">
        <v>70</v>
      </c>
      <c r="C6" s="73" t="s">
        <v>72</v>
      </c>
      <c r="D6" s="73" t="s">
        <v>74</v>
      </c>
      <c r="E6" s="73" t="s">
        <v>76</v>
      </c>
      <c r="F6" s="73" t="s">
        <v>78</v>
      </c>
      <c r="G6" s="73" t="s">
        <v>80</v>
      </c>
      <c r="H6" s="73" t="s">
        <v>82</v>
      </c>
      <c r="I6" s="73" t="s">
        <v>84</v>
      </c>
      <c r="J6" s="73" t="s">
        <v>86</v>
      </c>
      <c r="K6" s="73" t="s">
        <v>88</v>
      </c>
      <c r="L6" s="73" t="s">
        <v>90</v>
      </c>
      <c r="M6" s="73" t="s">
        <v>92</v>
      </c>
      <c r="N6" s="73" t="s">
        <v>94</v>
      </c>
      <c r="O6" s="73" t="s">
        <v>96</v>
      </c>
      <c r="P6" s="73" t="s">
        <v>98</v>
      </c>
      <c r="Q6" s="73" t="s">
        <v>100</v>
      </c>
      <c r="R6" s="73" t="s">
        <v>102</v>
      </c>
      <c r="S6" s="73" t="s">
        <v>104</v>
      </c>
      <c r="T6" s="73" t="s">
        <v>106</v>
      </c>
      <c r="U6" s="73" t="s">
        <v>108</v>
      </c>
      <c r="V6" s="73" t="s">
        <v>110</v>
      </c>
      <c r="W6" s="73" t="s">
        <v>112</v>
      </c>
      <c r="X6" s="73" t="s">
        <v>114</v>
      </c>
      <c r="Y6" s="73" t="s">
        <v>116</v>
      </c>
      <c r="Z6" s="73" t="s">
        <v>118</v>
      </c>
      <c r="AA6" s="73" t="s">
        <v>120</v>
      </c>
      <c r="AB6" s="73" t="s">
        <v>121</v>
      </c>
      <c r="AC6" s="73" t="s">
        <v>122</v>
      </c>
      <c r="AD6" s="73" t="s">
        <v>123</v>
      </c>
      <c r="AE6" s="73" t="s">
        <v>125</v>
      </c>
      <c r="AF6" s="73" t="s">
        <v>550</v>
      </c>
      <c r="AG6" s="73" t="s">
        <v>1474</v>
      </c>
      <c r="AH6" s="73" t="s">
        <v>1491</v>
      </c>
      <c r="AI6" s="73" t="s">
        <v>1492</v>
      </c>
      <c r="AJ6" s="73" t="s">
        <v>1509</v>
      </c>
      <c r="AK6" s="73" t="s">
        <v>1510</v>
      </c>
      <c r="AL6" s="176" t="s">
        <v>551</v>
      </c>
      <c r="AM6" s="310" t="s">
        <v>775</v>
      </c>
    </row>
    <row r="7" spans="1:39">
      <c r="A7" s="100" t="s">
        <v>823</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160">
        <v>0</v>
      </c>
    </row>
    <row r="8" spans="1:39">
      <c r="A8" s="100" t="s">
        <v>824</v>
      </c>
      <c r="B8" s="95">
        <v>48078.074829999998</v>
      </c>
      <c r="C8" s="95">
        <v>19801.331850000002</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67879.40668</v>
      </c>
      <c r="AM8" s="160">
        <v>9.8844848179070119E-3</v>
      </c>
    </row>
    <row r="9" spans="1:39">
      <c r="A9" s="100" t="s">
        <v>825</v>
      </c>
      <c r="B9" s="95">
        <v>45011.201380000006</v>
      </c>
      <c r="C9" s="95">
        <v>105150.79213</v>
      </c>
      <c r="D9" s="95">
        <v>3737.3122200000003</v>
      </c>
      <c r="E9" s="95">
        <v>0</v>
      </c>
      <c r="F9" s="95">
        <v>0</v>
      </c>
      <c r="G9" s="95">
        <v>19823.36578</v>
      </c>
      <c r="H9" s="95">
        <v>5000</v>
      </c>
      <c r="I9" s="95">
        <v>0</v>
      </c>
      <c r="J9" s="95">
        <v>0</v>
      </c>
      <c r="K9" s="95">
        <v>0</v>
      </c>
      <c r="L9" s="95">
        <v>0</v>
      </c>
      <c r="M9" s="95">
        <v>0</v>
      </c>
      <c r="N9" s="95">
        <v>0</v>
      </c>
      <c r="O9" s="95">
        <v>0</v>
      </c>
      <c r="P9" s="95">
        <v>0</v>
      </c>
      <c r="Q9" s="95">
        <v>0</v>
      </c>
      <c r="R9" s="95">
        <v>0</v>
      </c>
      <c r="S9" s="95">
        <v>0</v>
      </c>
      <c r="T9" s="95">
        <v>0</v>
      </c>
      <c r="U9" s="95">
        <v>4258.7243600000002</v>
      </c>
      <c r="V9" s="95">
        <v>0</v>
      </c>
      <c r="W9" s="95">
        <v>3440.0666699999997</v>
      </c>
      <c r="X9" s="95">
        <v>0</v>
      </c>
      <c r="Y9" s="95">
        <v>0</v>
      </c>
      <c r="Z9" s="95">
        <v>28858.639320000002</v>
      </c>
      <c r="AA9" s="95">
        <v>14444.5</v>
      </c>
      <c r="AB9" s="95">
        <v>0</v>
      </c>
      <c r="AC9" s="95">
        <v>0</v>
      </c>
      <c r="AD9" s="95">
        <v>4000</v>
      </c>
      <c r="AE9" s="95">
        <v>0</v>
      </c>
      <c r="AF9" s="95">
        <v>0</v>
      </c>
      <c r="AG9" s="95">
        <v>0</v>
      </c>
      <c r="AH9" s="95">
        <v>0</v>
      </c>
      <c r="AI9" s="95">
        <v>0</v>
      </c>
      <c r="AJ9" s="95">
        <v>0</v>
      </c>
      <c r="AK9" s="95">
        <v>0</v>
      </c>
      <c r="AL9" s="95">
        <v>233724.60186000002</v>
      </c>
      <c r="AM9" s="160">
        <v>3.4034582676121458E-2</v>
      </c>
    </row>
    <row r="10" spans="1:39">
      <c r="A10" s="100" t="s">
        <v>826</v>
      </c>
      <c r="B10" s="95">
        <v>158812.19238999998</v>
      </c>
      <c r="C10" s="95">
        <v>72798.022920000003</v>
      </c>
      <c r="D10" s="95">
        <v>29990.244649999997</v>
      </c>
      <c r="E10" s="95">
        <v>11935.31673</v>
      </c>
      <c r="F10" s="95">
        <v>26916.77363</v>
      </c>
      <c r="G10" s="95">
        <v>9963.5085299999992</v>
      </c>
      <c r="H10" s="95">
        <v>13650.4773</v>
      </c>
      <c r="I10" s="95">
        <v>6472.30224</v>
      </c>
      <c r="J10" s="95">
        <v>13801.38</v>
      </c>
      <c r="K10" s="95">
        <v>0</v>
      </c>
      <c r="L10" s="95">
        <v>0</v>
      </c>
      <c r="M10" s="95">
        <v>0</v>
      </c>
      <c r="N10" s="95">
        <v>5100</v>
      </c>
      <c r="O10" s="95">
        <v>4876.3999999999996</v>
      </c>
      <c r="P10" s="95">
        <v>1685.2205800000002</v>
      </c>
      <c r="Q10" s="95">
        <v>6314.37435</v>
      </c>
      <c r="R10" s="95">
        <v>0</v>
      </c>
      <c r="S10" s="95">
        <v>2901.3382299999998</v>
      </c>
      <c r="T10" s="95">
        <v>0</v>
      </c>
      <c r="U10" s="95">
        <v>6923.2723399999995</v>
      </c>
      <c r="V10" s="95">
        <v>0</v>
      </c>
      <c r="W10" s="95">
        <v>5730</v>
      </c>
      <c r="X10" s="95">
        <v>18375.423559999999</v>
      </c>
      <c r="Y10" s="95">
        <v>1507.1</v>
      </c>
      <c r="Z10" s="95">
        <v>40037.556920000003</v>
      </c>
      <c r="AA10" s="95">
        <v>14517.624960000001</v>
      </c>
      <c r="AB10" s="95">
        <v>16323.09489</v>
      </c>
      <c r="AC10" s="95">
        <v>0</v>
      </c>
      <c r="AD10" s="95">
        <v>0</v>
      </c>
      <c r="AE10" s="95">
        <v>2069.4795199999999</v>
      </c>
      <c r="AF10" s="95">
        <v>0</v>
      </c>
      <c r="AG10" s="95">
        <v>0</v>
      </c>
      <c r="AH10" s="95">
        <v>0</v>
      </c>
      <c r="AI10" s="95">
        <v>0</v>
      </c>
      <c r="AJ10" s="95">
        <v>5311</v>
      </c>
      <c r="AK10" s="95">
        <v>0</v>
      </c>
      <c r="AL10" s="95">
        <v>476012.10373999999</v>
      </c>
      <c r="AM10" s="160">
        <v>6.931608042390755E-2</v>
      </c>
    </row>
    <row r="11" spans="1:39">
      <c r="A11" s="100" t="s">
        <v>827</v>
      </c>
      <c r="B11" s="95">
        <v>127167.09731999999</v>
      </c>
      <c r="C11" s="95">
        <v>112175.43607</v>
      </c>
      <c r="D11" s="95">
        <v>50268.198689999997</v>
      </c>
      <c r="E11" s="95">
        <v>6241.1647599999997</v>
      </c>
      <c r="F11" s="95">
        <v>37771.339479999995</v>
      </c>
      <c r="G11" s="95">
        <v>11381.73137</v>
      </c>
      <c r="H11" s="95">
        <v>16188.314910000001</v>
      </c>
      <c r="I11" s="95">
        <v>8547.39</v>
      </c>
      <c r="J11" s="95">
        <v>20007.717399999998</v>
      </c>
      <c r="K11" s="95">
        <v>1000</v>
      </c>
      <c r="L11" s="95">
        <v>0</v>
      </c>
      <c r="M11" s="95">
        <v>5422</v>
      </c>
      <c r="N11" s="95">
        <v>11745.997240000001</v>
      </c>
      <c r="O11" s="95">
        <v>13676.088</v>
      </c>
      <c r="P11" s="95">
        <v>1944.7458100000001</v>
      </c>
      <c r="Q11" s="95">
        <v>6158.6750000000002</v>
      </c>
      <c r="R11" s="95">
        <v>7407.5792999999994</v>
      </c>
      <c r="S11" s="95">
        <v>3047.8</v>
      </c>
      <c r="T11" s="95">
        <v>852.2966899999999</v>
      </c>
      <c r="U11" s="95">
        <v>7784.2044999999998</v>
      </c>
      <c r="V11" s="95">
        <v>2086.8472400000001</v>
      </c>
      <c r="W11" s="95">
        <v>9105.7113499999996</v>
      </c>
      <c r="X11" s="95">
        <v>25073.146499999999</v>
      </c>
      <c r="Y11" s="95">
        <v>886.31200000000001</v>
      </c>
      <c r="Z11" s="95">
        <v>25082.768489999999</v>
      </c>
      <c r="AA11" s="95">
        <v>16296.563189999999</v>
      </c>
      <c r="AB11" s="95">
        <v>11926.93391</v>
      </c>
      <c r="AC11" s="95">
        <v>15113.38776</v>
      </c>
      <c r="AD11" s="95">
        <v>7005.9218000000001</v>
      </c>
      <c r="AE11" s="95">
        <v>1539.8950600000001</v>
      </c>
      <c r="AF11" s="95">
        <v>768.80603000000008</v>
      </c>
      <c r="AG11" s="95">
        <v>701.08431000000007</v>
      </c>
      <c r="AH11" s="95">
        <v>3150</v>
      </c>
      <c r="AI11" s="95">
        <v>1372</v>
      </c>
      <c r="AJ11" s="95">
        <v>7211.3580999999995</v>
      </c>
      <c r="AK11" s="95">
        <v>726.67082999999991</v>
      </c>
      <c r="AL11" s="95">
        <v>576835.18310999998</v>
      </c>
      <c r="AM11" s="160">
        <v>8.3997767345915256E-2</v>
      </c>
    </row>
    <row r="12" spans="1:39">
      <c r="A12" s="100" t="s">
        <v>828</v>
      </c>
      <c r="B12" s="95">
        <v>112964.18137000001</v>
      </c>
      <c r="C12" s="95">
        <v>130103.82612</v>
      </c>
      <c r="D12" s="95">
        <v>58532.982189999995</v>
      </c>
      <c r="E12" s="95">
        <v>22374.654260000003</v>
      </c>
      <c r="F12" s="95">
        <v>31808.034309999999</v>
      </c>
      <c r="G12" s="95">
        <v>21402.90165</v>
      </c>
      <c r="H12" s="95">
        <v>18709.17236</v>
      </c>
      <c r="I12" s="95">
        <v>20597.052210000002</v>
      </c>
      <c r="J12" s="95">
        <v>18014.14875</v>
      </c>
      <c r="K12" s="95">
        <v>2826</v>
      </c>
      <c r="L12" s="95">
        <v>3306.6589199999999</v>
      </c>
      <c r="M12" s="95">
        <v>6130</v>
      </c>
      <c r="N12" s="95">
        <v>22389.476260000003</v>
      </c>
      <c r="O12" s="95">
        <v>13355.27001</v>
      </c>
      <c r="P12" s="95">
        <v>3281</v>
      </c>
      <c r="Q12" s="95">
        <v>9845.7863699999998</v>
      </c>
      <c r="R12" s="95">
        <v>8682.5112599999993</v>
      </c>
      <c r="S12" s="95">
        <v>14337.25885</v>
      </c>
      <c r="T12" s="95">
        <v>5943.8606799999998</v>
      </c>
      <c r="U12" s="95">
        <v>18078.654629999997</v>
      </c>
      <c r="V12" s="95">
        <v>12240.60914</v>
      </c>
      <c r="W12" s="95">
        <v>7311.6982600000001</v>
      </c>
      <c r="X12" s="95">
        <v>38199.105200000005</v>
      </c>
      <c r="Y12" s="95">
        <v>7450.2244099999998</v>
      </c>
      <c r="Z12" s="95">
        <v>26870.523789999999</v>
      </c>
      <c r="AA12" s="95">
        <v>9748.05177</v>
      </c>
      <c r="AB12" s="95">
        <v>24832.106339999998</v>
      </c>
      <c r="AC12" s="95">
        <v>28887.98258</v>
      </c>
      <c r="AD12" s="95">
        <v>6102.57197</v>
      </c>
      <c r="AE12" s="95">
        <v>7947.4114300000001</v>
      </c>
      <c r="AF12" s="95">
        <v>1624.3810800000001</v>
      </c>
      <c r="AG12" s="95">
        <v>3971.64543</v>
      </c>
      <c r="AH12" s="95">
        <v>7647.4737400000004</v>
      </c>
      <c r="AI12" s="95">
        <v>617.4</v>
      </c>
      <c r="AJ12" s="95">
        <v>4591.5627000000004</v>
      </c>
      <c r="AK12" s="95">
        <v>354.375</v>
      </c>
      <c r="AL12" s="95">
        <v>731080.55303999991</v>
      </c>
      <c r="AM12" s="160">
        <v>0.10645871819796143</v>
      </c>
    </row>
    <row r="13" spans="1:39">
      <c r="A13" s="100" t="s">
        <v>829</v>
      </c>
      <c r="B13" s="95">
        <v>129650.15445999999</v>
      </c>
      <c r="C13" s="95">
        <v>92224.879019999993</v>
      </c>
      <c r="D13" s="95">
        <v>55004.465120000001</v>
      </c>
      <c r="E13" s="95">
        <v>7478.4777999999997</v>
      </c>
      <c r="F13" s="95">
        <v>20234.943609999998</v>
      </c>
      <c r="G13" s="95">
        <v>25772.984789999999</v>
      </c>
      <c r="H13" s="95">
        <v>13182.37542</v>
      </c>
      <c r="I13" s="95">
        <v>13909.6975</v>
      </c>
      <c r="J13" s="95">
        <v>11834.29326</v>
      </c>
      <c r="K13" s="95">
        <v>8513.5792899999997</v>
      </c>
      <c r="L13" s="95">
        <v>3472.3620899999996</v>
      </c>
      <c r="M13" s="95">
        <v>5324.1078099999995</v>
      </c>
      <c r="N13" s="95">
        <v>20001.691910000001</v>
      </c>
      <c r="O13" s="95">
        <v>13837.186109999999</v>
      </c>
      <c r="P13" s="95">
        <v>6025.2325700000001</v>
      </c>
      <c r="Q13" s="95">
        <v>5259.8980199999996</v>
      </c>
      <c r="R13" s="95">
        <v>8053.9430400000001</v>
      </c>
      <c r="S13" s="95">
        <v>22131.488719999998</v>
      </c>
      <c r="T13" s="95">
        <v>6947.6027000000004</v>
      </c>
      <c r="U13" s="95">
        <v>23544.297690000003</v>
      </c>
      <c r="V13" s="95">
        <v>16063.34239</v>
      </c>
      <c r="W13" s="95">
        <v>12907.37477</v>
      </c>
      <c r="X13" s="95">
        <v>31478.83611</v>
      </c>
      <c r="Y13" s="95">
        <v>6950.8972599999997</v>
      </c>
      <c r="Z13" s="95">
        <v>21638.955109999999</v>
      </c>
      <c r="AA13" s="95">
        <v>8242.7609900000007</v>
      </c>
      <c r="AB13" s="95">
        <v>21659.62571</v>
      </c>
      <c r="AC13" s="95">
        <v>26872.88319</v>
      </c>
      <c r="AD13" s="95">
        <v>8664.9771500000006</v>
      </c>
      <c r="AE13" s="95">
        <v>9515.15409</v>
      </c>
      <c r="AF13" s="95">
        <v>1612.45461</v>
      </c>
      <c r="AG13" s="95">
        <v>4980.4066199999997</v>
      </c>
      <c r="AH13" s="95">
        <v>6315.8693800000001</v>
      </c>
      <c r="AI13" s="95">
        <v>1884.1198899999999</v>
      </c>
      <c r="AJ13" s="95">
        <v>3139.38906</v>
      </c>
      <c r="AK13" s="95">
        <v>1271.8033600000001</v>
      </c>
      <c r="AL13" s="95">
        <v>675602.51061999996</v>
      </c>
      <c r="AM13" s="160">
        <v>9.8380099146194402E-2</v>
      </c>
    </row>
    <row r="14" spans="1:39">
      <c r="A14" s="100" t="s">
        <v>830</v>
      </c>
      <c r="B14" s="95">
        <v>82966.566810000004</v>
      </c>
      <c r="C14" s="95">
        <v>75010.549140000003</v>
      </c>
      <c r="D14" s="95">
        <v>41914.02117</v>
      </c>
      <c r="E14" s="95">
        <v>9562.9973399999999</v>
      </c>
      <c r="F14" s="95">
        <v>15618.45448</v>
      </c>
      <c r="G14" s="95">
        <v>29303.92425</v>
      </c>
      <c r="H14" s="95">
        <v>14196.962300000001</v>
      </c>
      <c r="I14" s="95">
        <v>15073.004080000001</v>
      </c>
      <c r="J14" s="95">
        <v>13230.415919999999</v>
      </c>
      <c r="K14" s="95">
        <v>14091.17986</v>
      </c>
      <c r="L14" s="95">
        <v>8041.13393</v>
      </c>
      <c r="M14" s="95">
        <v>8218.1251599999996</v>
      </c>
      <c r="N14" s="95">
        <v>29011.984710000001</v>
      </c>
      <c r="O14" s="95">
        <v>14779.303749999999</v>
      </c>
      <c r="P14" s="95">
        <v>11938.17006</v>
      </c>
      <c r="Q14" s="95">
        <v>4734.2358199999999</v>
      </c>
      <c r="R14" s="95">
        <v>9988.1001699999997</v>
      </c>
      <c r="S14" s="95">
        <v>22351.279109999999</v>
      </c>
      <c r="T14" s="95">
        <v>5630.17137</v>
      </c>
      <c r="U14" s="95">
        <v>27309.212210000002</v>
      </c>
      <c r="V14" s="95">
        <v>25265.877820000002</v>
      </c>
      <c r="W14" s="95">
        <v>12105.89797</v>
      </c>
      <c r="X14" s="95">
        <v>25467.04696</v>
      </c>
      <c r="Y14" s="95">
        <v>12020.075949999999</v>
      </c>
      <c r="Z14" s="95">
        <v>26650.659769999998</v>
      </c>
      <c r="AA14" s="95">
        <v>6292.1639100000002</v>
      </c>
      <c r="AB14" s="95">
        <v>33709.347780000004</v>
      </c>
      <c r="AC14" s="95">
        <v>32175.012719999999</v>
      </c>
      <c r="AD14" s="95">
        <v>5273.4139800000003</v>
      </c>
      <c r="AE14" s="95">
        <v>17748.786199999999</v>
      </c>
      <c r="AF14" s="95">
        <v>1391.94407</v>
      </c>
      <c r="AG14" s="95">
        <v>4316.1696400000001</v>
      </c>
      <c r="AH14" s="95">
        <v>8577.0825299999997</v>
      </c>
      <c r="AI14" s="95">
        <v>3280.34881</v>
      </c>
      <c r="AJ14" s="95">
        <v>5218.3906500000003</v>
      </c>
      <c r="AK14" s="95">
        <v>518.58393999999998</v>
      </c>
      <c r="AL14" s="95">
        <v>672980.59434000007</v>
      </c>
      <c r="AM14" s="160">
        <v>9.7998300115662823E-2</v>
      </c>
    </row>
    <row r="15" spans="1:39">
      <c r="A15" s="100" t="s">
        <v>831</v>
      </c>
      <c r="B15" s="95">
        <v>55007.782030000002</v>
      </c>
      <c r="C15" s="95">
        <v>41365.946000000004</v>
      </c>
      <c r="D15" s="95">
        <v>27647.784329999999</v>
      </c>
      <c r="E15" s="95">
        <v>4134.7260900000001</v>
      </c>
      <c r="F15" s="95">
        <v>10581.97421</v>
      </c>
      <c r="G15" s="95">
        <v>16741.200970000002</v>
      </c>
      <c r="H15" s="95">
        <v>7020.9320900000002</v>
      </c>
      <c r="I15" s="95">
        <v>11984.599970000001</v>
      </c>
      <c r="J15" s="95">
        <v>7663.4545099999996</v>
      </c>
      <c r="K15" s="95">
        <v>9983.4811699999991</v>
      </c>
      <c r="L15" s="95">
        <v>4079.39509</v>
      </c>
      <c r="M15" s="95">
        <v>4621.4433200000003</v>
      </c>
      <c r="N15" s="95">
        <v>15798.546339999999</v>
      </c>
      <c r="O15" s="95">
        <v>6540.1630500000001</v>
      </c>
      <c r="P15" s="95">
        <v>4518.7484599999998</v>
      </c>
      <c r="Q15" s="95">
        <v>1010.7347199999999</v>
      </c>
      <c r="R15" s="95">
        <v>7039.1871500000007</v>
      </c>
      <c r="S15" s="95">
        <v>12988.369560000001</v>
      </c>
      <c r="T15" s="95">
        <v>4503.0332800000006</v>
      </c>
      <c r="U15" s="95">
        <v>15142.257880000001</v>
      </c>
      <c r="V15" s="95">
        <v>18837.119429999999</v>
      </c>
      <c r="W15" s="95">
        <v>6852.0165700000007</v>
      </c>
      <c r="X15" s="95">
        <v>16005.99548</v>
      </c>
      <c r="Y15" s="95">
        <v>7587.74316</v>
      </c>
      <c r="Z15" s="95">
        <v>12919.222820000001</v>
      </c>
      <c r="AA15" s="95">
        <v>3803.8951699999998</v>
      </c>
      <c r="AB15" s="95">
        <v>15676.003130000001</v>
      </c>
      <c r="AC15" s="95">
        <v>14596.001910000001</v>
      </c>
      <c r="AD15" s="95">
        <v>2569.3672900000001</v>
      </c>
      <c r="AE15" s="95">
        <v>19183.208930000001</v>
      </c>
      <c r="AF15" s="95">
        <v>1418.0113999999999</v>
      </c>
      <c r="AG15" s="95">
        <v>3140.6559500000003</v>
      </c>
      <c r="AH15" s="95">
        <v>3340.5765200000001</v>
      </c>
      <c r="AI15" s="95">
        <v>327.74367000000001</v>
      </c>
      <c r="AJ15" s="95">
        <v>1317.58305</v>
      </c>
      <c r="AK15" s="95">
        <v>0</v>
      </c>
      <c r="AL15" s="95">
        <v>395948.90470000001</v>
      </c>
      <c r="AM15" s="160">
        <v>5.7657412293310582E-2</v>
      </c>
    </row>
    <row r="16" spans="1:39">
      <c r="A16" s="100" t="s">
        <v>832</v>
      </c>
      <c r="B16" s="95">
        <v>77517.768060000002</v>
      </c>
      <c r="C16" s="95">
        <v>59772.25531</v>
      </c>
      <c r="D16" s="95">
        <v>30972.263320000002</v>
      </c>
      <c r="E16" s="95">
        <v>6556.6823400000003</v>
      </c>
      <c r="F16" s="95">
        <v>17100.248350000002</v>
      </c>
      <c r="G16" s="95">
        <v>37268.578719999998</v>
      </c>
      <c r="H16" s="95">
        <v>21198.742320000001</v>
      </c>
      <c r="I16" s="95">
        <v>22293.927059999998</v>
      </c>
      <c r="J16" s="95">
        <v>17718.91215</v>
      </c>
      <c r="K16" s="95">
        <v>20171.27262</v>
      </c>
      <c r="L16" s="95">
        <v>9179.8703000000005</v>
      </c>
      <c r="M16" s="95">
        <v>9971.0336400000015</v>
      </c>
      <c r="N16" s="95">
        <v>35399.204469999997</v>
      </c>
      <c r="O16" s="95">
        <v>15214.85123</v>
      </c>
      <c r="P16" s="95">
        <v>15595.819029999999</v>
      </c>
      <c r="Q16" s="95">
        <v>2500.4563800000001</v>
      </c>
      <c r="R16" s="95">
        <v>14179.24034</v>
      </c>
      <c r="S16" s="95">
        <v>27260.689039999997</v>
      </c>
      <c r="T16" s="95">
        <v>8213.6888199999994</v>
      </c>
      <c r="U16" s="95">
        <v>36808.235420000005</v>
      </c>
      <c r="V16" s="95">
        <v>47711.01816</v>
      </c>
      <c r="W16" s="95">
        <v>10941.85932</v>
      </c>
      <c r="X16" s="95">
        <v>26964.152600000001</v>
      </c>
      <c r="Y16" s="95">
        <v>16084.867279999999</v>
      </c>
      <c r="Z16" s="95">
        <v>19090.213920000002</v>
      </c>
      <c r="AA16" s="95">
        <v>9805.8237200000003</v>
      </c>
      <c r="AB16" s="95">
        <v>46780.79118</v>
      </c>
      <c r="AC16" s="95">
        <v>28895.21646</v>
      </c>
      <c r="AD16" s="95">
        <v>6860.7445499999994</v>
      </c>
      <c r="AE16" s="95">
        <v>61776.491620000001</v>
      </c>
      <c r="AF16" s="95">
        <v>2229.80942</v>
      </c>
      <c r="AG16" s="95">
        <v>7729.7299699999994</v>
      </c>
      <c r="AH16" s="95">
        <v>7569.5238600000002</v>
      </c>
      <c r="AI16" s="95">
        <v>2625.0564100000001</v>
      </c>
      <c r="AJ16" s="95">
        <v>4444.6299300000001</v>
      </c>
      <c r="AK16" s="95">
        <v>356.02716999999996</v>
      </c>
      <c r="AL16" s="95">
        <v>784759.69449000002</v>
      </c>
      <c r="AM16" s="160">
        <v>0.11427538432178515</v>
      </c>
    </row>
    <row r="17" spans="1:39">
      <c r="A17" s="100" t="s">
        <v>833</v>
      </c>
      <c r="B17" s="95">
        <v>100083.47413</v>
      </c>
      <c r="C17" s="95">
        <v>60771.628290000001</v>
      </c>
      <c r="D17" s="95">
        <v>37309.240880000005</v>
      </c>
      <c r="E17" s="95">
        <v>9904.6176199999991</v>
      </c>
      <c r="F17" s="95">
        <v>18021.64214</v>
      </c>
      <c r="G17" s="95">
        <v>42351.010320000001</v>
      </c>
      <c r="H17" s="95">
        <v>23371.271379999998</v>
      </c>
      <c r="I17" s="95">
        <v>28279.097969999999</v>
      </c>
      <c r="J17" s="95">
        <v>18996.079550000002</v>
      </c>
      <c r="K17" s="95">
        <v>23798.253370000002</v>
      </c>
      <c r="L17" s="95">
        <v>14127.25071</v>
      </c>
      <c r="M17" s="95">
        <v>8936.6896799999995</v>
      </c>
      <c r="N17" s="95">
        <v>40545.132279999998</v>
      </c>
      <c r="O17" s="95">
        <v>18889.721579999998</v>
      </c>
      <c r="P17" s="95">
        <v>16992.01987</v>
      </c>
      <c r="Q17" s="95">
        <v>3492.8703700000001</v>
      </c>
      <c r="R17" s="95">
        <v>15644.620010000001</v>
      </c>
      <c r="S17" s="95">
        <v>26094.196030000003</v>
      </c>
      <c r="T17" s="95">
        <v>11501.801019999999</v>
      </c>
      <c r="U17" s="95">
        <v>42790.528380000003</v>
      </c>
      <c r="V17" s="95">
        <v>59976.139579999995</v>
      </c>
      <c r="W17" s="95">
        <v>15217.768179999999</v>
      </c>
      <c r="X17" s="95">
        <v>25194.749909999999</v>
      </c>
      <c r="Y17" s="95">
        <v>21467.1718</v>
      </c>
      <c r="Z17" s="95">
        <v>20895.232780000002</v>
      </c>
      <c r="AA17" s="95">
        <v>10879.28455</v>
      </c>
      <c r="AB17" s="95">
        <v>34802.073280000004</v>
      </c>
      <c r="AC17" s="95">
        <v>33480.858039999999</v>
      </c>
      <c r="AD17" s="95">
        <v>7201.0759699999999</v>
      </c>
      <c r="AE17" s="95">
        <v>49821.098490000004</v>
      </c>
      <c r="AF17" s="95">
        <v>2731.8108999999999</v>
      </c>
      <c r="AG17" s="95">
        <v>9199.2523299999993</v>
      </c>
      <c r="AH17" s="95">
        <v>7404.6321600000001</v>
      </c>
      <c r="AI17" s="95">
        <v>1566.1379899999999</v>
      </c>
      <c r="AJ17" s="95">
        <v>3627.2464199999999</v>
      </c>
      <c r="AK17" s="95">
        <v>443.46249999999998</v>
      </c>
      <c r="AL17" s="95">
        <v>865809.14046000002</v>
      </c>
      <c r="AM17" s="160">
        <v>0.12607766806841497</v>
      </c>
    </row>
    <row r="18" spans="1:39">
      <c r="A18" s="100" t="s">
        <v>834</v>
      </c>
      <c r="B18" s="95">
        <v>141094.92372999998</v>
      </c>
      <c r="C18" s="95">
        <v>56974.811719999998</v>
      </c>
      <c r="D18" s="95">
        <v>32996.869030000002</v>
      </c>
      <c r="E18" s="95">
        <v>11163.11814</v>
      </c>
      <c r="F18" s="95">
        <v>18676.545469999997</v>
      </c>
      <c r="G18" s="95">
        <v>49464.563959999999</v>
      </c>
      <c r="H18" s="95">
        <v>22575.666670000002</v>
      </c>
      <c r="I18" s="95">
        <v>26055.101449999998</v>
      </c>
      <c r="J18" s="95">
        <v>22119.532440000003</v>
      </c>
      <c r="K18" s="95">
        <v>22226.930700000001</v>
      </c>
      <c r="L18" s="95">
        <v>18887.877940000002</v>
      </c>
      <c r="M18" s="95">
        <v>10943.764009999999</v>
      </c>
      <c r="N18" s="95">
        <v>44909.840219999998</v>
      </c>
      <c r="O18" s="95">
        <v>22125.74654</v>
      </c>
      <c r="P18" s="95">
        <v>16877.573469999999</v>
      </c>
      <c r="Q18" s="95">
        <v>6201.1940000000004</v>
      </c>
      <c r="R18" s="95">
        <v>15350.53909</v>
      </c>
      <c r="S18" s="95">
        <v>26143.182089999998</v>
      </c>
      <c r="T18" s="95">
        <v>14243.77989</v>
      </c>
      <c r="U18" s="95">
        <v>51015.155639999997</v>
      </c>
      <c r="V18" s="95">
        <v>89780.35686</v>
      </c>
      <c r="W18" s="95">
        <v>15550.220230000001</v>
      </c>
      <c r="X18" s="95">
        <v>21597.893090000001</v>
      </c>
      <c r="Y18" s="95">
        <v>20179.413260000001</v>
      </c>
      <c r="Z18" s="95">
        <v>14723.23504</v>
      </c>
      <c r="AA18" s="95">
        <v>12890.04739</v>
      </c>
      <c r="AB18" s="95">
        <v>47524.358500000002</v>
      </c>
      <c r="AC18" s="95">
        <v>32816.753079999995</v>
      </c>
      <c r="AD18" s="95">
        <v>5498.9463299999998</v>
      </c>
      <c r="AE18" s="95">
        <v>62596.423069999997</v>
      </c>
      <c r="AF18" s="95">
        <v>5905.3489900000004</v>
      </c>
      <c r="AG18" s="95">
        <v>13243.733039999999</v>
      </c>
      <c r="AH18" s="95">
        <v>7205.1075599999995</v>
      </c>
      <c r="AI18" s="95">
        <v>1501.3537200000001</v>
      </c>
      <c r="AJ18" s="95">
        <v>2828.4327599999997</v>
      </c>
      <c r="AK18" s="95">
        <v>522.24183000000005</v>
      </c>
      <c r="AL18" s="95">
        <v>984410.58095000009</v>
      </c>
      <c r="AM18" s="160">
        <v>0.14334820997859815</v>
      </c>
    </row>
    <row r="19" spans="1:39">
      <c r="A19" s="100" t="s">
        <v>835</v>
      </c>
      <c r="B19" s="95">
        <v>45064.173869999999</v>
      </c>
      <c r="C19" s="95">
        <v>8913.3327799999988</v>
      </c>
      <c r="D19" s="95">
        <v>4600.4050099999995</v>
      </c>
      <c r="E19" s="95">
        <v>1878.3753200000001</v>
      </c>
      <c r="F19" s="95">
        <v>2335.9314800000002</v>
      </c>
      <c r="G19" s="95">
        <v>9092.3909899999999</v>
      </c>
      <c r="H19" s="95">
        <v>3593.6857400000004</v>
      </c>
      <c r="I19" s="95">
        <v>3161.2229500000003</v>
      </c>
      <c r="J19" s="95">
        <v>3316.4913199999996</v>
      </c>
      <c r="K19" s="95">
        <v>2406.51521</v>
      </c>
      <c r="L19" s="95">
        <v>4053.4429599999999</v>
      </c>
      <c r="M19" s="95">
        <v>1644.38968</v>
      </c>
      <c r="N19" s="95">
        <v>6523.1287999999995</v>
      </c>
      <c r="O19" s="95">
        <v>2754.7914000000001</v>
      </c>
      <c r="P19" s="95">
        <v>2049.8958000000002</v>
      </c>
      <c r="Q19" s="95">
        <v>1339.1297500000001</v>
      </c>
      <c r="R19" s="95">
        <v>2890.8456499999998</v>
      </c>
      <c r="S19" s="95">
        <v>3048.7112700000002</v>
      </c>
      <c r="T19" s="95">
        <v>2343.2830099999996</v>
      </c>
      <c r="U19" s="95">
        <v>8627.4341100000001</v>
      </c>
      <c r="V19" s="95">
        <v>15689.717720000001</v>
      </c>
      <c r="W19" s="95">
        <v>2414.6322300000002</v>
      </c>
      <c r="X19" s="95">
        <v>2175.8262</v>
      </c>
      <c r="Y19" s="95">
        <v>2570.9431800000002</v>
      </c>
      <c r="Z19" s="95">
        <v>1909.5619899999999</v>
      </c>
      <c r="AA19" s="95">
        <v>1891.4721399999999</v>
      </c>
      <c r="AB19" s="95">
        <v>6865.1498899999997</v>
      </c>
      <c r="AC19" s="95">
        <v>5211.2457800000002</v>
      </c>
      <c r="AD19" s="95">
        <v>730.02028000000007</v>
      </c>
      <c r="AE19" s="95">
        <v>5907.0043900000001</v>
      </c>
      <c r="AF19" s="95">
        <v>1379.62456</v>
      </c>
      <c r="AG19" s="95">
        <v>2994.7468199999998</v>
      </c>
      <c r="AH19" s="95">
        <v>1035.5878700000001</v>
      </c>
      <c r="AI19" s="95">
        <v>276.06646999999998</v>
      </c>
      <c r="AJ19" s="95">
        <v>411.47199999999998</v>
      </c>
      <c r="AK19" s="95">
        <v>146.34757000000002</v>
      </c>
      <c r="AL19" s="95">
        <v>171246.99619000001</v>
      </c>
      <c r="AM19" s="160">
        <v>2.4936699018775734E-2</v>
      </c>
    </row>
    <row r="20" spans="1:39">
      <c r="A20" s="100" t="s">
        <v>836</v>
      </c>
      <c r="B20" s="95">
        <v>31106.608479999999</v>
      </c>
      <c r="C20" s="95">
        <v>12606.068600000001</v>
      </c>
      <c r="D20" s="95">
        <v>7930.9280199999994</v>
      </c>
      <c r="E20" s="95">
        <v>3274.5426400000001</v>
      </c>
      <c r="F20" s="95">
        <v>3110.0963400000001</v>
      </c>
      <c r="G20" s="95">
        <v>21331.85154</v>
      </c>
      <c r="H20" s="95">
        <v>5717.4362999999994</v>
      </c>
      <c r="I20" s="95">
        <v>4714.1604900000002</v>
      </c>
      <c r="J20" s="95">
        <v>5833.7166699999998</v>
      </c>
      <c r="K20" s="95">
        <v>3311.66372</v>
      </c>
      <c r="L20" s="95">
        <v>6453.3061799999996</v>
      </c>
      <c r="M20" s="95">
        <v>2345.2377000000001</v>
      </c>
      <c r="N20" s="95">
        <v>8654.4804899999999</v>
      </c>
      <c r="O20" s="95">
        <v>3707.3684600000001</v>
      </c>
      <c r="P20" s="95">
        <v>2754.9134300000001</v>
      </c>
      <c r="Q20" s="95">
        <v>4758.8487400000004</v>
      </c>
      <c r="R20" s="95">
        <v>4466.3947500000004</v>
      </c>
      <c r="S20" s="95">
        <v>3868.9609799999998</v>
      </c>
      <c r="T20" s="95">
        <v>3356.5273199999997</v>
      </c>
      <c r="U20" s="95">
        <v>14998.88463</v>
      </c>
      <c r="V20" s="95">
        <v>25970.969829999998</v>
      </c>
      <c r="W20" s="95">
        <v>2956.9560200000001</v>
      </c>
      <c r="X20" s="95">
        <v>2424.5808900000002</v>
      </c>
      <c r="Y20" s="95">
        <v>3438.75371</v>
      </c>
      <c r="Z20" s="95">
        <v>3556.6505499999998</v>
      </c>
      <c r="AA20" s="95">
        <v>2774.6469099999999</v>
      </c>
      <c r="AB20" s="95">
        <v>8339.9146999999994</v>
      </c>
      <c r="AC20" s="95">
        <v>6069.4262900000003</v>
      </c>
      <c r="AD20" s="95">
        <v>2645.1749500000001</v>
      </c>
      <c r="AE20" s="95">
        <v>7806.0704000000005</v>
      </c>
      <c r="AF20" s="95">
        <v>2341.9297499999998</v>
      </c>
      <c r="AG20" s="95">
        <v>3309.9057699999998</v>
      </c>
      <c r="AH20" s="95">
        <v>2878.2042499999998</v>
      </c>
      <c r="AI20" s="95">
        <v>605.58558999999991</v>
      </c>
      <c r="AJ20" s="95">
        <v>1147.1082099999999</v>
      </c>
      <c r="AK20" s="95">
        <v>409.89633000000003</v>
      </c>
      <c r="AL20" s="95">
        <v>230977.76963</v>
      </c>
      <c r="AM20" s="160">
        <v>3.363459359544535E-2</v>
      </c>
    </row>
    <row r="21" spans="1:39">
      <c r="A21" s="72" t="s">
        <v>189</v>
      </c>
      <c r="B21" s="57">
        <v>1154524.1988599999</v>
      </c>
      <c r="C21" s="57">
        <v>847668.87995000009</v>
      </c>
      <c r="D21" s="57">
        <v>380904.71463</v>
      </c>
      <c r="E21" s="57">
        <v>94504.673040000023</v>
      </c>
      <c r="F21" s="57">
        <v>202175.9835</v>
      </c>
      <c r="G21" s="57">
        <v>293898.01286999998</v>
      </c>
      <c r="H21" s="57">
        <v>164405.03678999998</v>
      </c>
      <c r="I21" s="57">
        <v>161087.55592000001</v>
      </c>
      <c r="J21" s="57">
        <v>152536.14197</v>
      </c>
      <c r="K21" s="57">
        <v>108328.87594</v>
      </c>
      <c r="L21" s="57">
        <v>71601.298120000007</v>
      </c>
      <c r="M21" s="57">
        <v>63556.791000000005</v>
      </c>
      <c r="N21" s="57">
        <v>240079.48271999997</v>
      </c>
      <c r="O21" s="57">
        <v>129756.89013</v>
      </c>
      <c r="P21" s="57">
        <v>83663.339080000005</v>
      </c>
      <c r="Q21" s="57">
        <v>51616.20352000001</v>
      </c>
      <c r="R21" s="57">
        <v>93702.960760000016</v>
      </c>
      <c r="S21" s="57">
        <v>164173.27387999999</v>
      </c>
      <c r="T21" s="57">
        <v>63536.044779999997</v>
      </c>
      <c r="U21" s="57">
        <v>257280.86179000005</v>
      </c>
      <c r="V21" s="57">
        <v>313621.99817000004</v>
      </c>
      <c r="W21" s="57">
        <v>104534.20157</v>
      </c>
      <c r="X21" s="57">
        <v>232956.75650000002</v>
      </c>
      <c r="Y21" s="57">
        <v>100143.50201</v>
      </c>
      <c r="Z21" s="57">
        <v>242233.2205</v>
      </c>
      <c r="AA21" s="57">
        <v>111586.83469999999</v>
      </c>
      <c r="AB21" s="57">
        <v>268439.39931000001</v>
      </c>
      <c r="AC21" s="57">
        <v>224118.76780999999</v>
      </c>
      <c r="AD21" s="57">
        <v>56552.214269999997</v>
      </c>
      <c r="AE21" s="57">
        <v>245911.02319999997</v>
      </c>
      <c r="AF21" s="57">
        <v>21404.12081</v>
      </c>
      <c r="AG21" s="57">
        <v>53587.329879999998</v>
      </c>
      <c r="AH21" s="57">
        <v>55124.057870000004</v>
      </c>
      <c r="AI21" s="57">
        <v>14055.812549999999</v>
      </c>
      <c r="AJ21" s="57">
        <v>39248.172879999998</v>
      </c>
      <c r="AK21" s="57">
        <v>4749.4085300000006</v>
      </c>
      <c r="AL21" s="57">
        <v>6867268.0398100009</v>
      </c>
      <c r="AM21" s="161">
        <v>1</v>
      </c>
    </row>
    <row r="22" spans="1:39">
      <c r="A22" s="54" t="s">
        <v>837</v>
      </c>
      <c r="B22" s="160">
        <v>0.1681198683620834</v>
      </c>
      <c r="C22" s="160">
        <v>0.12343611390090037</v>
      </c>
      <c r="D22" s="160">
        <v>5.5466702686114845E-2</v>
      </c>
      <c r="E22" s="160">
        <v>1.376161123930947E-2</v>
      </c>
      <c r="F22" s="160">
        <v>2.9440526032764796E-2</v>
      </c>
      <c r="G22" s="160">
        <v>4.2796933389850814E-2</v>
      </c>
      <c r="H22" s="160">
        <v>2.3940384420257557E-2</v>
      </c>
      <c r="I22" s="160">
        <v>2.3457298446218341E-2</v>
      </c>
      <c r="J22" s="160">
        <v>2.2212055956712048E-2</v>
      </c>
      <c r="K22" s="160">
        <v>1.5774668370596639E-2</v>
      </c>
      <c r="L22" s="160">
        <v>1.0426460377681869E-2</v>
      </c>
      <c r="M22" s="160">
        <v>9.2550328065771053E-3</v>
      </c>
      <c r="N22" s="160">
        <v>3.4959969718415466E-2</v>
      </c>
      <c r="O22" s="160">
        <v>1.8894979688835623E-2</v>
      </c>
      <c r="P22" s="160">
        <v>1.2182914456665762E-2</v>
      </c>
      <c r="Q22" s="160">
        <v>7.5162645786909016E-3</v>
      </c>
      <c r="R22" s="160">
        <v>1.3644867248052332E-2</v>
      </c>
      <c r="S22" s="160">
        <v>2.3906635495844462E-2</v>
      </c>
      <c r="T22" s="160">
        <v>9.2520117769799293E-3</v>
      </c>
      <c r="U22" s="160">
        <v>3.7464805552735979E-2</v>
      </c>
      <c r="V22" s="160">
        <v>4.5669106892568173E-2</v>
      </c>
      <c r="W22" s="160">
        <v>1.5222094283200892E-2</v>
      </c>
      <c r="X22" s="160">
        <v>3.3922770328685951E-2</v>
      </c>
      <c r="Y22" s="160">
        <v>1.4582728011992773E-2</v>
      </c>
      <c r="Z22" s="160">
        <v>3.5273593384699445E-2</v>
      </c>
      <c r="AA22" s="160">
        <v>1.6249086835277701E-2</v>
      </c>
      <c r="AB22" s="160">
        <v>3.9089692983270682E-2</v>
      </c>
      <c r="AC22" s="160">
        <v>3.2635797308444764E-2</v>
      </c>
      <c r="AD22" s="160">
        <v>8.235038146488986E-3</v>
      </c>
      <c r="AE22" s="160">
        <v>3.5809148816448949E-2</v>
      </c>
      <c r="AF22" s="160">
        <v>3.1168320045058553E-3</v>
      </c>
      <c r="AG22" s="160">
        <v>7.8032966777109546E-3</v>
      </c>
      <c r="AH22" s="160">
        <v>8.0270724180914795E-3</v>
      </c>
      <c r="AI22" s="160">
        <v>2.0467837382373219E-3</v>
      </c>
      <c r="AJ22" s="160">
        <v>5.7152527981252192E-3</v>
      </c>
      <c r="AK22" s="160">
        <v>6.9160086696301495E-4</v>
      </c>
      <c r="AL22" s="160">
        <v>1</v>
      </c>
      <c r="AM22" s="160"/>
    </row>
    <row r="23" spans="1:39" ht="30" customHeight="1">
      <c r="A23" s="437" t="s">
        <v>838</v>
      </c>
      <c r="B23" s="73" t="s">
        <v>70</v>
      </c>
      <c r="C23" s="73" t="s">
        <v>72</v>
      </c>
      <c r="D23" s="73" t="s">
        <v>74</v>
      </c>
      <c r="E23" s="73" t="s">
        <v>76</v>
      </c>
      <c r="F23" s="73" t="s">
        <v>78</v>
      </c>
      <c r="G23" s="73" t="s">
        <v>80</v>
      </c>
      <c r="H23" s="73" t="s">
        <v>82</v>
      </c>
      <c r="I23" s="73" t="s">
        <v>84</v>
      </c>
      <c r="J23" s="73" t="s">
        <v>86</v>
      </c>
      <c r="K23" s="73" t="s">
        <v>88</v>
      </c>
      <c r="L23" s="73" t="s">
        <v>90</v>
      </c>
      <c r="M23" s="73" t="s">
        <v>92</v>
      </c>
      <c r="N23" s="73" t="s">
        <v>94</v>
      </c>
      <c r="O23" s="73" t="s">
        <v>96</v>
      </c>
      <c r="P23" s="73" t="s">
        <v>98</v>
      </c>
      <c r="Q23" s="73" t="s">
        <v>100</v>
      </c>
      <c r="R23" s="73" t="s">
        <v>102</v>
      </c>
      <c r="S23" s="73" t="s">
        <v>104</v>
      </c>
      <c r="T23" s="73" t="s">
        <v>106</v>
      </c>
      <c r="U23" s="73" t="s">
        <v>108</v>
      </c>
      <c r="V23" s="73" t="s">
        <v>110</v>
      </c>
      <c r="W23" s="73" t="s">
        <v>112</v>
      </c>
      <c r="X23" s="73" t="s">
        <v>114</v>
      </c>
      <c r="Y23" s="73" t="s">
        <v>116</v>
      </c>
      <c r="Z23" s="73" t="s">
        <v>118</v>
      </c>
      <c r="AA23" s="73" t="s">
        <v>120</v>
      </c>
      <c r="AB23" s="73" t="s">
        <v>121</v>
      </c>
      <c r="AC23" s="73" t="s">
        <v>122</v>
      </c>
      <c r="AD23" s="73" t="s">
        <v>123</v>
      </c>
      <c r="AE23" s="73" t="s">
        <v>125</v>
      </c>
      <c r="AF23" s="73" t="s">
        <v>550</v>
      </c>
      <c r="AG23" s="73" t="s">
        <v>1474</v>
      </c>
      <c r="AH23" s="73" t="s">
        <v>1491</v>
      </c>
      <c r="AI23" s="73" t="s">
        <v>1492</v>
      </c>
      <c r="AJ23" s="73" t="s">
        <v>1509</v>
      </c>
      <c r="AK23" s="73" t="s">
        <v>1510</v>
      </c>
      <c r="AL23" s="176" t="s">
        <v>551</v>
      </c>
      <c r="AM23" s="310" t="s">
        <v>775</v>
      </c>
    </row>
    <row r="24" spans="1:39">
      <c r="A24" s="100" t="s">
        <v>823</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160">
        <v>0</v>
      </c>
    </row>
    <row r="25" spans="1:39">
      <c r="A25" s="100" t="s">
        <v>824</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8</v>
      </c>
      <c r="AM25" s="160">
        <v>7.8525526194643191E-6</v>
      </c>
    </row>
    <row r="26" spans="1:39">
      <c r="A26" s="100" t="s">
        <v>825</v>
      </c>
      <c r="B26" s="95">
        <v>9</v>
      </c>
      <c r="C26" s="95">
        <v>22</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1</v>
      </c>
      <c r="X26" s="95">
        <v>0</v>
      </c>
      <c r="Y26" s="95">
        <v>0</v>
      </c>
      <c r="Z26" s="95">
        <v>7</v>
      </c>
      <c r="AA26" s="95">
        <v>3</v>
      </c>
      <c r="AB26" s="95">
        <v>0</v>
      </c>
      <c r="AC26" s="95">
        <v>0</v>
      </c>
      <c r="AD26" s="95">
        <v>1</v>
      </c>
      <c r="AE26" s="95">
        <v>0</v>
      </c>
      <c r="AF26" s="95">
        <v>0</v>
      </c>
      <c r="AG26" s="95">
        <v>0</v>
      </c>
      <c r="AH26" s="95">
        <v>0</v>
      </c>
      <c r="AI26" s="95">
        <v>0</v>
      </c>
      <c r="AJ26" s="95">
        <v>0</v>
      </c>
      <c r="AK26" s="95">
        <v>0</v>
      </c>
      <c r="AL26" s="95">
        <v>50</v>
      </c>
      <c r="AM26" s="160">
        <v>4.9078453871651993E-5</v>
      </c>
    </row>
    <row r="27" spans="1:39">
      <c r="A27" s="100" t="s">
        <v>826</v>
      </c>
      <c r="B27" s="95">
        <v>75</v>
      </c>
      <c r="C27" s="95">
        <v>37</v>
      </c>
      <c r="D27" s="95">
        <v>14</v>
      </c>
      <c r="E27" s="95">
        <v>5</v>
      </c>
      <c r="F27" s="95">
        <v>13</v>
      </c>
      <c r="G27" s="95">
        <v>6</v>
      </c>
      <c r="H27" s="95">
        <v>7</v>
      </c>
      <c r="I27" s="95">
        <v>4</v>
      </c>
      <c r="J27" s="95">
        <v>8</v>
      </c>
      <c r="K27" s="95">
        <v>0</v>
      </c>
      <c r="L27" s="95">
        <v>0</v>
      </c>
      <c r="M27" s="95">
        <v>0</v>
      </c>
      <c r="N27" s="95">
        <v>3</v>
      </c>
      <c r="O27" s="95">
        <v>3</v>
      </c>
      <c r="P27" s="95">
        <v>1</v>
      </c>
      <c r="Q27" s="95">
        <v>3</v>
      </c>
      <c r="R27" s="95">
        <v>0</v>
      </c>
      <c r="S27" s="95">
        <v>2</v>
      </c>
      <c r="T27" s="95">
        <v>0</v>
      </c>
      <c r="U27" s="95">
        <v>4</v>
      </c>
      <c r="V27" s="95">
        <v>0</v>
      </c>
      <c r="W27" s="95">
        <v>3</v>
      </c>
      <c r="X27" s="95">
        <v>10</v>
      </c>
      <c r="Y27" s="95">
        <v>1</v>
      </c>
      <c r="Z27" s="95">
        <v>22</v>
      </c>
      <c r="AA27" s="95">
        <v>7</v>
      </c>
      <c r="AB27" s="95">
        <v>7</v>
      </c>
      <c r="AC27" s="95">
        <v>0</v>
      </c>
      <c r="AD27" s="95">
        <v>0</v>
      </c>
      <c r="AE27" s="95">
        <v>1</v>
      </c>
      <c r="AF27" s="95">
        <v>0</v>
      </c>
      <c r="AG27" s="95">
        <v>0</v>
      </c>
      <c r="AH27" s="95">
        <v>0</v>
      </c>
      <c r="AI27" s="95">
        <v>0</v>
      </c>
      <c r="AJ27" s="95">
        <v>3</v>
      </c>
      <c r="AK27" s="95">
        <v>0</v>
      </c>
      <c r="AL27" s="95">
        <v>239</v>
      </c>
      <c r="AM27" s="160">
        <v>2.3459500950649651E-4</v>
      </c>
    </row>
    <row r="28" spans="1:39">
      <c r="A28" s="100" t="s">
        <v>827</v>
      </c>
      <c r="B28" s="95">
        <v>129</v>
      </c>
      <c r="C28" s="95">
        <v>115</v>
      </c>
      <c r="D28" s="95">
        <v>53</v>
      </c>
      <c r="E28" s="95">
        <v>8</v>
      </c>
      <c r="F28" s="95">
        <v>42</v>
      </c>
      <c r="G28" s="95">
        <v>13</v>
      </c>
      <c r="H28" s="95">
        <v>17</v>
      </c>
      <c r="I28" s="95">
        <v>9</v>
      </c>
      <c r="J28" s="95">
        <v>22</v>
      </c>
      <c r="K28" s="95">
        <v>1</v>
      </c>
      <c r="L28" s="95">
        <v>0</v>
      </c>
      <c r="M28" s="95">
        <v>6</v>
      </c>
      <c r="N28" s="95">
        <v>13</v>
      </c>
      <c r="O28" s="95">
        <v>16</v>
      </c>
      <c r="P28" s="95">
        <v>2</v>
      </c>
      <c r="Q28" s="95">
        <v>7</v>
      </c>
      <c r="R28" s="95">
        <v>9</v>
      </c>
      <c r="S28" s="95">
        <v>3</v>
      </c>
      <c r="T28" s="95">
        <v>1</v>
      </c>
      <c r="U28" s="95">
        <v>9</v>
      </c>
      <c r="V28" s="95">
        <v>3</v>
      </c>
      <c r="W28" s="95">
        <v>9</v>
      </c>
      <c r="X28" s="95">
        <v>29</v>
      </c>
      <c r="Y28" s="95">
        <v>1</v>
      </c>
      <c r="Z28" s="95">
        <v>26</v>
      </c>
      <c r="AA28" s="95">
        <v>17</v>
      </c>
      <c r="AB28" s="95">
        <v>14</v>
      </c>
      <c r="AC28" s="95">
        <v>18</v>
      </c>
      <c r="AD28" s="95">
        <v>8</v>
      </c>
      <c r="AE28" s="95">
        <v>2</v>
      </c>
      <c r="AF28" s="95">
        <v>1</v>
      </c>
      <c r="AG28" s="95">
        <v>1</v>
      </c>
      <c r="AH28" s="95">
        <v>4</v>
      </c>
      <c r="AI28" s="95">
        <v>1</v>
      </c>
      <c r="AJ28" s="95">
        <v>9</v>
      </c>
      <c r="AK28" s="95">
        <v>1</v>
      </c>
      <c r="AL28" s="95">
        <v>619</v>
      </c>
      <c r="AM28" s="160">
        <v>6.0759125893105161E-4</v>
      </c>
    </row>
    <row r="29" spans="1:39">
      <c r="A29" s="100" t="s">
        <v>828</v>
      </c>
      <c r="B29" s="95">
        <v>227</v>
      </c>
      <c r="C29" s="95">
        <v>281</v>
      </c>
      <c r="D29" s="95">
        <v>122</v>
      </c>
      <c r="E29" s="95">
        <v>46</v>
      </c>
      <c r="F29" s="95">
        <v>71</v>
      </c>
      <c r="G29" s="95">
        <v>46</v>
      </c>
      <c r="H29" s="95">
        <v>40</v>
      </c>
      <c r="I29" s="95">
        <v>43</v>
      </c>
      <c r="J29" s="95">
        <v>39</v>
      </c>
      <c r="K29" s="95">
        <v>7</v>
      </c>
      <c r="L29" s="95">
        <v>8</v>
      </c>
      <c r="M29" s="95">
        <v>14</v>
      </c>
      <c r="N29" s="95">
        <v>47</v>
      </c>
      <c r="O29" s="95">
        <v>29</v>
      </c>
      <c r="P29" s="95">
        <v>8</v>
      </c>
      <c r="Q29" s="95">
        <v>22</v>
      </c>
      <c r="R29" s="95">
        <v>19</v>
      </c>
      <c r="S29" s="95">
        <v>33</v>
      </c>
      <c r="T29" s="95">
        <v>12</v>
      </c>
      <c r="U29" s="95">
        <v>40</v>
      </c>
      <c r="V29" s="95">
        <v>28</v>
      </c>
      <c r="W29" s="95">
        <v>16</v>
      </c>
      <c r="X29" s="95">
        <v>77</v>
      </c>
      <c r="Y29" s="95">
        <v>17</v>
      </c>
      <c r="Z29" s="95">
        <v>55</v>
      </c>
      <c r="AA29" s="95">
        <v>23</v>
      </c>
      <c r="AB29" s="95">
        <v>51</v>
      </c>
      <c r="AC29" s="95">
        <v>60</v>
      </c>
      <c r="AD29" s="95">
        <v>13</v>
      </c>
      <c r="AE29" s="95">
        <v>18</v>
      </c>
      <c r="AF29" s="95">
        <v>4</v>
      </c>
      <c r="AG29" s="95">
        <v>9</v>
      </c>
      <c r="AH29" s="95">
        <v>17</v>
      </c>
      <c r="AI29" s="95">
        <v>1</v>
      </c>
      <c r="AJ29" s="95">
        <v>10</v>
      </c>
      <c r="AK29" s="95">
        <v>1</v>
      </c>
      <c r="AL29" s="95">
        <v>1554</v>
      </c>
      <c r="AM29" s="160">
        <v>1.5253583463309438E-3</v>
      </c>
    </row>
    <row r="30" spans="1:39">
      <c r="A30" s="100" t="s">
        <v>829</v>
      </c>
      <c r="B30" s="95">
        <v>446</v>
      </c>
      <c r="C30" s="95">
        <v>344</v>
      </c>
      <c r="D30" s="95">
        <v>202</v>
      </c>
      <c r="E30" s="95">
        <v>27</v>
      </c>
      <c r="F30" s="95">
        <v>75</v>
      </c>
      <c r="G30" s="95">
        <v>101</v>
      </c>
      <c r="H30" s="95">
        <v>52</v>
      </c>
      <c r="I30" s="95">
        <v>56</v>
      </c>
      <c r="J30" s="95">
        <v>45</v>
      </c>
      <c r="K30" s="95">
        <v>34</v>
      </c>
      <c r="L30" s="95">
        <v>14</v>
      </c>
      <c r="M30" s="95">
        <v>20</v>
      </c>
      <c r="N30" s="95">
        <v>76</v>
      </c>
      <c r="O30" s="95">
        <v>52</v>
      </c>
      <c r="P30" s="95">
        <v>24</v>
      </c>
      <c r="Q30" s="95">
        <v>21</v>
      </c>
      <c r="R30" s="95">
        <v>31</v>
      </c>
      <c r="S30" s="95">
        <v>85</v>
      </c>
      <c r="T30" s="95">
        <v>26</v>
      </c>
      <c r="U30" s="95">
        <v>89</v>
      </c>
      <c r="V30" s="95">
        <v>63</v>
      </c>
      <c r="W30" s="95">
        <v>50</v>
      </c>
      <c r="X30" s="95">
        <v>118</v>
      </c>
      <c r="Y30" s="95">
        <v>28</v>
      </c>
      <c r="Z30" s="95">
        <v>85</v>
      </c>
      <c r="AA30" s="95">
        <v>32</v>
      </c>
      <c r="AB30" s="95">
        <v>84</v>
      </c>
      <c r="AC30" s="95">
        <v>101</v>
      </c>
      <c r="AD30" s="95">
        <v>33</v>
      </c>
      <c r="AE30" s="95">
        <v>38</v>
      </c>
      <c r="AF30" s="95">
        <v>6</v>
      </c>
      <c r="AG30" s="95">
        <v>18</v>
      </c>
      <c r="AH30" s="95">
        <v>23</v>
      </c>
      <c r="AI30" s="95">
        <v>7</v>
      </c>
      <c r="AJ30" s="95">
        <v>12</v>
      </c>
      <c r="AK30" s="95">
        <v>5</v>
      </c>
      <c r="AL30" s="95">
        <v>2523</v>
      </c>
      <c r="AM30" s="160">
        <v>2.4764987823635595E-3</v>
      </c>
    </row>
    <row r="31" spans="1:39">
      <c r="A31" s="100" t="s">
        <v>830</v>
      </c>
      <c r="B31" s="95">
        <v>491</v>
      </c>
      <c r="C31" s="95">
        <v>438</v>
      </c>
      <c r="D31" s="95">
        <v>245</v>
      </c>
      <c r="E31" s="95">
        <v>57</v>
      </c>
      <c r="F31" s="95">
        <v>93</v>
      </c>
      <c r="G31" s="95">
        <v>177</v>
      </c>
      <c r="H31" s="95">
        <v>85</v>
      </c>
      <c r="I31" s="95">
        <v>91</v>
      </c>
      <c r="J31" s="95">
        <v>79</v>
      </c>
      <c r="K31" s="95">
        <v>88</v>
      </c>
      <c r="L31" s="95">
        <v>47</v>
      </c>
      <c r="M31" s="95">
        <v>48</v>
      </c>
      <c r="N31" s="95">
        <v>171</v>
      </c>
      <c r="O31" s="95">
        <v>87</v>
      </c>
      <c r="P31" s="95">
        <v>70</v>
      </c>
      <c r="Q31" s="95">
        <v>31</v>
      </c>
      <c r="R31" s="95">
        <v>59</v>
      </c>
      <c r="S31" s="95">
        <v>132</v>
      </c>
      <c r="T31" s="95">
        <v>33</v>
      </c>
      <c r="U31" s="95">
        <v>157</v>
      </c>
      <c r="V31" s="95">
        <v>147</v>
      </c>
      <c r="W31" s="95">
        <v>71</v>
      </c>
      <c r="X31" s="95">
        <v>148</v>
      </c>
      <c r="Y31" s="95">
        <v>72</v>
      </c>
      <c r="Z31" s="95">
        <v>154</v>
      </c>
      <c r="AA31" s="95">
        <v>39</v>
      </c>
      <c r="AB31" s="95">
        <v>201</v>
      </c>
      <c r="AC31" s="95">
        <v>191</v>
      </c>
      <c r="AD31" s="95">
        <v>32</v>
      </c>
      <c r="AE31" s="95">
        <v>109</v>
      </c>
      <c r="AF31" s="95">
        <v>8</v>
      </c>
      <c r="AG31" s="95">
        <v>26</v>
      </c>
      <c r="AH31" s="95">
        <v>49</v>
      </c>
      <c r="AI31" s="95">
        <v>19</v>
      </c>
      <c r="AJ31" s="95">
        <v>31</v>
      </c>
      <c r="AK31" s="95">
        <v>3</v>
      </c>
      <c r="AL31" s="95">
        <v>3979</v>
      </c>
      <c r="AM31" s="160">
        <v>3.9056633591060654E-3</v>
      </c>
    </row>
    <row r="32" spans="1:39">
      <c r="A32" s="100" t="s">
        <v>831</v>
      </c>
      <c r="B32" s="95">
        <v>458</v>
      </c>
      <c r="C32" s="95">
        <v>342</v>
      </c>
      <c r="D32" s="95">
        <v>225</v>
      </c>
      <c r="E32" s="95">
        <v>34</v>
      </c>
      <c r="F32" s="95">
        <v>90</v>
      </c>
      <c r="G32" s="95">
        <v>142</v>
      </c>
      <c r="H32" s="95">
        <v>60</v>
      </c>
      <c r="I32" s="95">
        <v>102</v>
      </c>
      <c r="J32" s="95">
        <v>65</v>
      </c>
      <c r="K32" s="95">
        <v>84</v>
      </c>
      <c r="L32" s="95">
        <v>34</v>
      </c>
      <c r="M32" s="95">
        <v>39</v>
      </c>
      <c r="N32" s="95">
        <v>135</v>
      </c>
      <c r="O32" s="95">
        <v>56</v>
      </c>
      <c r="P32" s="95">
        <v>39</v>
      </c>
      <c r="Q32" s="95">
        <v>9</v>
      </c>
      <c r="R32" s="95">
        <v>59</v>
      </c>
      <c r="S32" s="95">
        <v>110</v>
      </c>
      <c r="T32" s="95">
        <v>39</v>
      </c>
      <c r="U32" s="95">
        <v>129</v>
      </c>
      <c r="V32" s="95">
        <v>161</v>
      </c>
      <c r="W32" s="95">
        <v>59</v>
      </c>
      <c r="X32" s="95">
        <v>135</v>
      </c>
      <c r="Y32" s="95">
        <v>65</v>
      </c>
      <c r="Z32" s="95">
        <v>109</v>
      </c>
      <c r="AA32" s="95">
        <v>33</v>
      </c>
      <c r="AB32" s="95">
        <v>134</v>
      </c>
      <c r="AC32" s="95">
        <v>123</v>
      </c>
      <c r="AD32" s="95">
        <v>22</v>
      </c>
      <c r="AE32" s="95">
        <v>165</v>
      </c>
      <c r="AF32" s="95">
        <v>12</v>
      </c>
      <c r="AG32" s="95">
        <v>27</v>
      </c>
      <c r="AH32" s="95">
        <v>28</v>
      </c>
      <c r="AI32" s="95">
        <v>3</v>
      </c>
      <c r="AJ32" s="95">
        <v>11</v>
      </c>
      <c r="AK32" s="95">
        <v>0</v>
      </c>
      <c r="AL32" s="95">
        <v>3338</v>
      </c>
      <c r="AM32" s="160">
        <v>3.2764775804714867E-3</v>
      </c>
    </row>
    <row r="33" spans="1:39">
      <c r="A33" s="100" t="s">
        <v>832</v>
      </c>
      <c r="B33" s="95">
        <v>910</v>
      </c>
      <c r="C33" s="95">
        <v>696</v>
      </c>
      <c r="D33" s="95">
        <v>364</v>
      </c>
      <c r="E33" s="95">
        <v>78</v>
      </c>
      <c r="F33" s="95">
        <v>208</v>
      </c>
      <c r="G33" s="95">
        <v>443</v>
      </c>
      <c r="H33" s="95">
        <v>249</v>
      </c>
      <c r="I33" s="95">
        <v>267</v>
      </c>
      <c r="J33" s="95">
        <v>212</v>
      </c>
      <c r="K33" s="95">
        <v>245</v>
      </c>
      <c r="L33" s="95">
        <v>106</v>
      </c>
      <c r="M33" s="95">
        <v>115</v>
      </c>
      <c r="N33" s="95">
        <v>410</v>
      </c>
      <c r="O33" s="95">
        <v>180</v>
      </c>
      <c r="P33" s="95">
        <v>182</v>
      </c>
      <c r="Q33" s="95">
        <v>29</v>
      </c>
      <c r="R33" s="95">
        <v>167</v>
      </c>
      <c r="S33" s="95">
        <v>317</v>
      </c>
      <c r="T33" s="95">
        <v>94</v>
      </c>
      <c r="U33" s="95">
        <v>428</v>
      </c>
      <c r="V33" s="95">
        <v>561</v>
      </c>
      <c r="W33" s="95">
        <v>129</v>
      </c>
      <c r="X33" s="95">
        <v>312</v>
      </c>
      <c r="Y33" s="95">
        <v>189</v>
      </c>
      <c r="Z33" s="95">
        <v>223</v>
      </c>
      <c r="AA33" s="95">
        <v>115</v>
      </c>
      <c r="AB33" s="95">
        <v>572</v>
      </c>
      <c r="AC33" s="95">
        <v>336</v>
      </c>
      <c r="AD33" s="95">
        <v>78</v>
      </c>
      <c r="AE33" s="95">
        <v>718</v>
      </c>
      <c r="AF33" s="95">
        <v>26</v>
      </c>
      <c r="AG33" s="95">
        <v>90</v>
      </c>
      <c r="AH33" s="95">
        <v>86</v>
      </c>
      <c r="AI33" s="95">
        <v>30</v>
      </c>
      <c r="AJ33" s="95">
        <v>52</v>
      </c>
      <c r="AK33" s="95">
        <v>4</v>
      </c>
      <c r="AL33" s="95">
        <v>9221</v>
      </c>
      <c r="AM33" s="160">
        <v>9.0510484630100599E-3</v>
      </c>
    </row>
    <row r="34" spans="1:39">
      <c r="A34" s="100" t="s">
        <v>833</v>
      </c>
      <c r="B34" s="95">
        <v>2027</v>
      </c>
      <c r="C34" s="95">
        <v>1221</v>
      </c>
      <c r="D34" s="95">
        <v>754</v>
      </c>
      <c r="E34" s="95">
        <v>202</v>
      </c>
      <c r="F34" s="95">
        <v>371</v>
      </c>
      <c r="G34" s="95">
        <v>877</v>
      </c>
      <c r="H34" s="95">
        <v>476</v>
      </c>
      <c r="I34" s="95">
        <v>591</v>
      </c>
      <c r="J34" s="95">
        <v>390</v>
      </c>
      <c r="K34" s="95">
        <v>484</v>
      </c>
      <c r="L34" s="95">
        <v>299</v>
      </c>
      <c r="M34" s="95">
        <v>190</v>
      </c>
      <c r="N34" s="95">
        <v>854</v>
      </c>
      <c r="O34" s="95">
        <v>396</v>
      </c>
      <c r="P34" s="95">
        <v>353</v>
      </c>
      <c r="Q34" s="95">
        <v>71</v>
      </c>
      <c r="R34" s="95">
        <v>319</v>
      </c>
      <c r="S34" s="95">
        <v>542</v>
      </c>
      <c r="T34" s="95">
        <v>235</v>
      </c>
      <c r="U34" s="95">
        <v>876</v>
      </c>
      <c r="V34" s="95">
        <v>1254</v>
      </c>
      <c r="W34" s="95">
        <v>321</v>
      </c>
      <c r="X34" s="95">
        <v>513</v>
      </c>
      <c r="Y34" s="95">
        <v>443</v>
      </c>
      <c r="Z34" s="95">
        <v>420</v>
      </c>
      <c r="AA34" s="95">
        <v>229</v>
      </c>
      <c r="AB34" s="95">
        <v>717</v>
      </c>
      <c r="AC34" s="95">
        <v>681</v>
      </c>
      <c r="AD34" s="95">
        <v>150</v>
      </c>
      <c r="AE34" s="95">
        <v>1037</v>
      </c>
      <c r="AF34" s="95">
        <v>56</v>
      </c>
      <c r="AG34" s="95">
        <v>191</v>
      </c>
      <c r="AH34" s="95">
        <v>154</v>
      </c>
      <c r="AI34" s="95">
        <v>32</v>
      </c>
      <c r="AJ34" s="95">
        <v>73</v>
      </c>
      <c r="AK34" s="95">
        <v>9</v>
      </c>
      <c r="AL34" s="95">
        <v>17808</v>
      </c>
      <c r="AM34" s="160">
        <v>1.7479782130927574E-2</v>
      </c>
    </row>
    <row r="35" spans="1:39">
      <c r="A35" s="100" t="s">
        <v>834</v>
      </c>
      <c r="B35" s="95">
        <v>9653</v>
      </c>
      <c r="C35" s="95">
        <v>3514</v>
      </c>
      <c r="D35" s="95">
        <v>2002</v>
      </c>
      <c r="E35" s="95">
        <v>701</v>
      </c>
      <c r="F35" s="95">
        <v>1156</v>
      </c>
      <c r="G35" s="95">
        <v>3111</v>
      </c>
      <c r="H35" s="95">
        <v>1382</v>
      </c>
      <c r="I35" s="95">
        <v>1588</v>
      </c>
      <c r="J35" s="95">
        <v>1345</v>
      </c>
      <c r="K35" s="95">
        <v>1298</v>
      </c>
      <c r="L35" s="95">
        <v>1225</v>
      </c>
      <c r="M35" s="95">
        <v>652</v>
      </c>
      <c r="N35" s="95">
        <v>2812</v>
      </c>
      <c r="O35" s="95">
        <v>1344</v>
      </c>
      <c r="P35" s="95">
        <v>1041</v>
      </c>
      <c r="Q35" s="95">
        <v>394</v>
      </c>
      <c r="R35" s="95">
        <v>925</v>
      </c>
      <c r="S35" s="95">
        <v>1538</v>
      </c>
      <c r="T35" s="95">
        <v>929</v>
      </c>
      <c r="U35" s="95">
        <v>3258</v>
      </c>
      <c r="V35" s="95">
        <v>5833</v>
      </c>
      <c r="W35" s="95">
        <v>965</v>
      </c>
      <c r="X35" s="95">
        <v>1262</v>
      </c>
      <c r="Y35" s="95">
        <v>1239</v>
      </c>
      <c r="Z35" s="95">
        <v>877</v>
      </c>
      <c r="AA35" s="95">
        <v>802</v>
      </c>
      <c r="AB35" s="95">
        <v>2977</v>
      </c>
      <c r="AC35" s="95">
        <v>2064</v>
      </c>
      <c r="AD35" s="95">
        <v>330</v>
      </c>
      <c r="AE35" s="95">
        <v>3643</v>
      </c>
      <c r="AF35" s="95">
        <v>390</v>
      </c>
      <c r="AG35" s="95">
        <v>869</v>
      </c>
      <c r="AH35" s="95">
        <v>437</v>
      </c>
      <c r="AI35" s="95">
        <v>97</v>
      </c>
      <c r="AJ35" s="95">
        <v>178</v>
      </c>
      <c r="AK35" s="95">
        <v>37</v>
      </c>
      <c r="AL35" s="95">
        <v>61868</v>
      </c>
      <c r="AM35" s="160">
        <v>6.072771568262731E-2</v>
      </c>
    </row>
    <row r="36" spans="1:39">
      <c r="A36" s="100" t="s">
        <v>835</v>
      </c>
      <c r="B36" s="95">
        <v>9112</v>
      </c>
      <c r="C36" s="95">
        <v>1820</v>
      </c>
      <c r="D36" s="95">
        <v>948</v>
      </c>
      <c r="E36" s="95">
        <v>383</v>
      </c>
      <c r="F36" s="95">
        <v>479</v>
      </c>
      <c r="G36" s="95">
        <v>1878</v>
      </c>
      <c r="H36" s="95">
        <v>732</v>
      </c>
      <c r="I36" s="95">
        <v>638</v>
      </c>
      <c r="J36" s="95">
        <v>673</v>
      </c>
      <c r="K36" s="95">
        <v>490</v>
      </c>
      <c r="L36" s="95">
        <v>837</v>
      </c>
      <c r="M36" s="95">
        <v>333</v>
      </c>
      <c r="N36" s="95">
        <v>1342</v>
      </c>
      <c r="O36" s="95">
        <v>562</v>
      </c>
      <c r="P36" s="95">
        <v>410</v>
      </c>
      <c r="Q36" s="95">
        <v>278</v>
      </c>
      <c r="R36" s="95">
        <v>592</v>
      </c>
      <c r="S36" s="95">
        <v>618</v>
      </c>
      <c r="T36" s="95">
        <v>473</v>
      </c>
      <c r="U36" s="95">
        <v>1765</v>
      </c>
      <c r="V36" s="95">
        <v>3204</v>
      </c>
      <c r="W36" s="95">
        <v>485</v>
      </c>
      <c r="X36" s="95">
        <v>434</v>
      </c>
      <c r="Y36" s="95">
        <v>519</v>
      </c>
      <c r="Z36" s="95">
        <v>391</v>
      </c>
      <c r="AA36" s="95">
        <v>380</v>
      </c>
      <c r="AB36" s="95">
        <v>1398</v>
      </c>
      <c r="AC36" s="95">
        <v>1070</v>
      </c>
      <c r="AD36" s="95">
        <v>152</v>
      </c>
      <c r="AE36" s="95">
        <v>1181</v>
      </c>
      <c r="AF36" s="95">
        <v>290</v>
      </c>
      <c r="AG36" s="95">
        <v>608</v>
      </c>
      <c r="AH36" s="95">
        <v>212</v>
      </c>
      <c r="AI36" s="95">
        <v>57</v>
      </c>
      <c r="AJ36" s="95">
        <v>83</v>
      </c>
      <c r="AK36" s="95">
        <v>31</v>
      </c>
      <c r="AL36" s="95">
        <v>34858</v>
      </c>
      <c r="AM36" s="160">
        <v>3.4215534901160902E-2</v>
      </c>
    </row>
    <row r="37" spans="1:39">
      <c r="A37" s="100" t="s">
        <v>836</v>
      </c>
      <c r="B37" s="95">
        <v>157554</v>
      </c>
      <c r="C37" s="95">
        <v>87571</v>
      </c>
      <c r="D37" s="95">
        <v>33985</v>
      </c>
      <c r="E37" s="95">
        <v>15568</v>
      </c>
      <c r="F37" s="95">
        <v>11390</v>
      </c>
      <c r="G37" s="95">
        <v>40533</v>
      </c>
      <c r="H37" s="95">
        <v>20510</v>
      </c>
      <c r="I37" s="95">
        <v>19738</v>
      </c>
      <c r="J37" s="95">
        <v>27203</v>
      </c>
      <c r="K37" s="95">
        <v>13119</v>
      </c>
      <c r="L37" s="95">
        <v>18609</v>
      </c>
      <c r="M37" s="95">
        <v>11488</v>
      </c>
      <c r="N37" s="95">
        <v>24328</v>
      </c>
      <c r="O37" s="95">
        <v>16411</v>
      </c>
      <c r="P37" s="95">
        <v>11099</v>
      </c>
      <c r="Q37" s="95">
        <v>30436</v>
      </c>
      <c r="R37" s="95">
        <v>13890</v>
      </c>
      <c r="S37" s="95">
        <v>16774</v>
      </c>
      <c r="T37" s="95">
        <v>10103</v>
      </c>
      <c r="U37" s="95">
        <v>29863</v>
      </c>
      <c r="V37" s="95">
        <v>41155</v>
      </c>
      <c r="W37" s="95">
        <v>14447</v>
      </c>
      <c r="X37" s="95">
        <v>14452</v>
      </c>
      <c r="Y37" s="95">
        <v>14727</v>
      </c>
      <c r="Z37" s="95">
        <v>19767</v>
      </c>
      <c r="AA37" s="95">
        <v>9044</v>
      </c>
      <c r="AB37" s="95">
        <v>26880</v>
      </c>
      <c r="AC37" s="95">
        <v>40501</v>
      </c>
      <c r="AD37" s="95">
        <v>23260</v>
      </c>
      <c r="AE37" s="95">
        <v>24793</v>
      </c>
      <c r="AF37" s="95">
        <v>6913</v>
      </c>
      <c r="AG37" s="95">
        <v>6687</v>
      </c>
      <c r="AH37" s="95">
        <v>16847</v>
      </c>
      <c r="AI37" s="95">
        <v>4769</v>
      </c>
      <c r="AJ37" s="95">
        <v>4630</v>
      </c>
      <c r="AK37" s="95">
        <v>3668</v>
      </c>
      <c r="AL37" s="95">
        <v>882712</v>
      </c>
      <c r="AM37" s="160">
        <v>0.86644280347907343</v>
      </c>
    </row>
    <row r="38" spans="1:39">
      <c r="A38" s="72" t="s">
        <v>189</v>
      </c>
      <c r="B38" s="57">
        <v>181097</v>
      </c>
      <c r="C38" s="57">
        <v>96403</v>
      </c>
      <c r="D38" s="57">
        <v>38915</v>
      </c>
      <c r="E38" s="57">
        <v>17109</v>
      </c>
      <c r="F38" s="57">
        <v>13988</v>
      </c>
      <c r="G38" s="57">
        <v>47331</v>
      </c>
      <c r="H38" s="57">
        <v>23611</v>
      </c>
      <c r="I38" s="57">
        <v>23127</v>
      </c>
      <c r="J38" s="57">
        <v>30081</v>
      </c>
      <c r="K38" s="57">
        <v>15850</v>
      </c>
      <c r="L38" s="57">
        <v>21179</v>
      </c>
      <c r="M38" s="57">
        <v>12905</v>
      </c>
      <c r="N38" s="57">
        <v>30191</v>
      </c>
      <c r="O38" s="57">
        <v>19136</v>
      </c>
      <c r="P38" s="57">
        <v>13229</v>
      </c>
      <c r="Q38" s="57">
        <v>31301</v>
      </c>
      <c r="R38" s="57">
        <v>16070</v>
      </c>
      <c r="S38" s="57">
        <v>20154</v>
      </c>
      <c r="T38" s="57">
        <v>11945</v>
      </c>
      <c r="U38" s="57">
        <v>36619</v>
      </c>
      <c r="V38" s="57">
        <v>52409</v>
      </c>
      <c r="W38" s="57">
        <v>16556</v>
      </c>
      <c r="X38" s="57">
        <v>17490</v>
      </c>
      <c r="Y38" s="57">
        <v>17301</v>
      </c>
      <c r="Z38" s="57">
        <v>22136</v>
      </c>
      <c r="AA38" s="57">
        <v>10724</v>
      </c>
      <c r="AB38" s="57">
        <v>33035</v>
      </c>
      <c r="AC38" s="57">
        <v>45145</v>
      </c>
      <c r="AD38" s="57">
        <v>24079</v>
      </c>
      <c r="AE38" s="57">
        <v>31705</v>
      </c>
      <c r="AF38" s="57">
        <v>7706</v>
      </c>
      <c r="AG38" s="57">
        <v>8526</v>
      </c>
      <c r="AH38" s="57">
        <v>17857</v>
      </c>
      <c r="AI38" s="57">
        <v>5016</v>
      </c>
      <c r="AJ38" s="57">
        <v>5092</v>
      </c>
      <c r="AK38" s="57">
        <v>3759</v>
      </c>
      <c r="AL38" s="57">
        <v>1018777</v>
      </c>
      <c r="AM38" s="161">
        <v>1</v>
      </c>
    </row>
    <row r="39" spans="1:39">
      <c r="A39" s="54" t="s">
        <v>837</v>
      </c>
      <c r="B39" s="160">
        <v>0.17775921521589122</v>
      </c>
      <c r="C39" s="160">
        <v>9.4626203771777342E-2</v>
      </c>
      <c r="D39" s="160">
        <v>3.8197760648306746E-2</v>
      </c>
      <c r="E39" s="160">
        <v>1.6793665345801879E-2</v>
      </c>
      <c r="F39" s="160">
        <v>1.3730188255133361E-2</v>
      </c>
      <c r="G39" s="160">
        <v>4.6458646003983209E-2</v>
      </c>
      <c r="H39" s="160">
        <v>2.3175827487271504E-2</v>
      </c>
      <c r="I39" s="160">
        <v>2.270074805379391E-2</v>
      </c>
      <c r="J39" s="160">
        <v>2.9526579418263272E-2</v>
      </c>
      <c r="K39" s="160">
        <v>1.555786987731368E-2</v>
      </c>
      <c r="L39" s="160">
        <v>2.0788651490954352E-2</v>
      </c>
      <c r="M39" s="160">
        <v>1.266714894427338E-2</v>
      </c>
      <c r="N39" s="160">
        <v>2.9634552016780905E-2</v>
      </c>
      <c r="O39" s="160">
        <v>1.8783305865758649E-2</v>
      </c>
      <c r="P39" s="160">
        <v>1.2985177325361684E-2</v>
      </c>
      <c r="Q39" s="160">
        <v>3.0724093692731578E-2</v>
      </c>
      <c r="R39" s="160">
        <v>1.5773815074348951E-2</v>
      </c>
      <c r="S39" s="160">
        <v>1.9782543186585483E-2</v>
      </c>
      <c r="T39" s="160">
        <v>1.172484262993766E-2</v>
      </c>
      <c r="U39" s="160">
        <v>3.5944078046520486E-2</v>
      </c>
      <c r="V39" s="160">
        <v>5.1443053779188182E-2</v>
      </c>
      <c r="W39" s="160">
        <v>1.6250857645981408E-2</v>
      </c>
      <c r="X39" s="160">
        <v>1.7167643164303865E-2</v>
      </c>
      <c r="Y39" s="160">
        <v>1.6982126608669022E-2</v>
      </c>
      <c r="Z39" s="160">
        <v>2.1728013098057768E-2</v>
      </c>
      <c r="AA39" s="160">
        <v>1.0526346786391919E-2</v>
      </c>
      <c r="AB39" s="160">
        <v>3.2426134473000467E-2</v>
      </c>
      <c r="AC39" s="160">
        <v>4.4312936000714585E-2</v>
      </c>
      <c r="AD39" s="160">
        <v>2.3635201815510164E-2</v>
      </c>
      <c r="AE39" s="160">
        <v>3.1120647600014529E-2</v>
      </c>
      <c r="AF39" s="160">
        <v>7.5639713106990048E-3</v>
      </c>
      <c r="AG39" s="160">
        <v>8.3688579541940974E-3</v>
      </c>
      <c r="AH39" s="160">
        <v>1.7527879015721792E-2</v>
      </c>
      <c r="AI39" s="160">
        <v>4.9235504924041275E-3</v>
      </c>
      <c r="AJ39" s="160">
        <v>4.9981497422890387E-3</v>
      </c>
      <c r="AK39" s="160">
        <v>3.6897181620707967E-3</v>
      </c>
      <c r="AL39" s="160">
        <v>1</v>
      </c>
      <c r="AM39" s="160"/>
    </row>
    <row r="40" spans="1:39"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c r="AJ40" s="543"/>
      <c r="AK40" s="543"/>
      <c r="AL40" s="543"/>
      <c r="AM40" s="543"/>
    </row>
    <row r="41" spans="1:39" ht="30" customHeight="1">
      <c r="A41" s="790" t="s">
        <v>1451</v>
      </c>
      <c r="B41" s="790"/>
      <c r="C41" s="790"/>
      <c r="D41" s="790"/>
      <c r="E41" s="790"/>
      <c r="F41" s="790"/>
      <c r="G41" s="790"/>
      <c r="H41" s="790"/>
      <c r="I41" s="790"/>
      <c r="J41" s="790"/>
      <c r="K41" s="790"/>
      <c r="L41" s="790"/>
      <c r="M41" s="790"/>
      <c r="N41" s="790"/>
      <c r="O41" s="790"/>
      <c r="P41" s="790"/>
      <c r="Q41" s="790"/>
      <c r="R41" s="790"/>
      <c r="S41" s="790"/>
      <c r="T41" s="790"/>
      <c r="U41" s="790"/>
      <c r="V41" s="790"/>
      <c r="W41" s="790"/>
      <c r="X41" s="790"/>
      <c r="Y41" s="790"/>
      <c r="Z41" s="790"/>
      <c r="AA41" s="790"/>
      <c r="AB41" s="790"/>
      <c r="AC41" s="790"/>
      <c r="AD41" s="790"/>
      <c r="AE41" s="790"/>
      <c r="AF41" s="790"/>
      <c r="AG41" s="790"/>
      <c r="AH41" s="790"/>
      <c r="AI41" s="790"/>
      <c r="AJ41" s="790"/>
      <c r="AK41" s="790"/>
      <c r="AL41" s="790"/>
      <c r="AM41" s="790"/>
    </row>
    <row r="42" spans="1:39">
      <c r="A42" s="643"/>
      <c r="B42" s="643"/>
      <c r="C42" s="697"/>
      <c r="D42" s="643"/>
      <c r="E42" s="643"/>
      <c r="F42" s="643"/>
      <c r="G42" s="643"/>
      <c r="H42" s="643"/>
      <c r="I42" s="643"/>
      <c r="J42" s="643"/>
      <c r="K42" s="643"/>
      <c r="L42" s="643"/>
      <c r="M42" s="643"/>
      <c r="N42" s="643"/>
      <c r="O42" s="643"/>
      <c r="P42" s="643"/>
      <c r="Q42" s="643"/>
      <c r="R42" s="643"/>
      <c r="S42" s="643"/>
      <c r="T42" s="643"/>
      <c r="U42" s="643"/>
      <c r="V42" s="643"/>
      <c r="W42" s="643"/>
      <c r="X42" s="643"/>
      <c r="Y42" s="643"/>
      <c r="Z42" s="643"/>
      <c r="AA42" s="643"/>
      <c r="AB42" s="643"/>
      <c r="AC42" s="643"/>
      <c r="AD42" s="643"/>
      <c r="AE42" s="643"/>
      <c r="AF42" s="643"/>
      <c r="AG42" s="701"/>
      <c r="AH42" s="701"/>
      <c r="AI42" s="722"/>
      <c r="AJ42" s="722"/>
      <c r="AK42" s="643"/>
      <c r="AL42" s="643"/>
      <c r="AM42" s="643"/>
    </row>
    <row r="43" spans="1:39" ht="30" customHeight="1">
      <c r="A43" s="745" t="s">
        <v>1092</v>
      </c>
      <c r="B43" s="745"/>
      <c r="C43" s="745"/>
      <c r="D43" s="745"/>
      <c r="E43" s="745"/>
      <c r="F43" s="745"/>
      <c r="G43" s="745"/>
      <c r="H43" s="745"/>
      <c r="I43" s="745"/>
      <c r="J43" s="745"/>
      <c r="K43" s="745"/>
      <c r="L43" s="745"/>
      <c r="M43" s="745"/>
      <c r="N43" s="745"/>
      <c r="O43" s="745"/>
      <c r="P43" s="745"/>
      <c r="Q43" s="745"/>
      <c r="R43" s="745"/>
      <c r="S43" s="745"/>
      <c r="T43" s="745"/>
      <c r="U43" s="745"/>
      <c r="V43" s="745"/>
      <c r="W43" s="745"/>
      <c r="X43" s="745"/>
      <c r="Y43" s="745"/>
      <c r="Z43" s="745"/>
      <c r="AA43" s="745"/>
      <c r="AB43" s="745"/>
      <c r="AC43" s="745"/>
      <c r="AD43" s="745"/>
      <c r="AE43" s="745"/>
      <c r="AF43" s="745"/>
      <c r="AG43" s="745"/>
      <c r="AH43" s="745"/>
      <c r="AI43" s="745"/>
      <c r="AJ43" s="745"/>
      <c r="AK43" s="745"/>
      <c r="AL43" s="745"/>
      <c r="AM43" s="745"/>
    </row>
    <row r="44" spans="1:39" ht="18">
      <c r="A44" s="746" t="s">
        <v>839</v>
      </c>
      <c r="B44" s="746"/>
      <c r="C44" s="746"/>
      <c r="D44" s="746"/>
      <c r="E44" s="746"/>
      <c r="F44" s="746"/>
      <c r="G44" s="746"/>
      <c r="H44" s="746"/>
      <c r="I44" s="746"/>
      <c r="J44" s="746"/>
      <c r="K44" s="746"/>
      <c r="L44" s="746"/>
      <c r="M44" s="746"/>
      <c r="N44" s="746"/>
      <c r="O44" s="746"/>
      <c r="P44" s="746"/>
      <c r="Q44" s="746"/>
      <c r="R44" s="746"/>
      <c r="S44" s="746"/>
      <c r="T44" s="746"/>
      <c r="U44" s="746"/>
      <c r="V44" s="746"/>
      <c r="W44" s="746"/>
      <c r="X44" s="746"/>
      <c r="Y44" s="746"/>
      <c r="Z44" s="746"/>
      <c r="AA44" s="746"/>
      <c r="AB44" s="746"/>
      <c r="AC44" s="746"/>
      <c r="AD44" s="746"/>
      <c r="AE44" s="746"/>
      <c r="AF44" s="746"/>
      <c r="AG44" s="746"/>
      <c r="AH44" s="746"/>
      <c r="AI44" s="746"/>
      <c r="AJ44" s="746"/>
      <c r="AK44" s="746"/>
      <c r="AL44" s="746"/>
      <c r="AM44" s="746"/>
    </row>
    <row r="45" spans="1:39" ht="18">
      <c r="A45" s="746" t="s">
        <v>1595</v>
      </c>
      <c r="B45" s="746"/>
      <c r="C45" s="746"/>
      <c r="D45" s="746"/>
      <c r="E45" s="746"/>
      <c r="F45" s="746"/>
      <c r="G45" s="746"/>
      <c r="H45" s="746"/>
      <c r="I45" s="746"/>
      <c r="J45" s="746"/>
      <c r="K45" s="746"/>
      <c r="L45" s="746"/>
      <c r="M45" s="746"/>
      <c r="N45" s="746"/>
      <c r="O45" s="746"/>
      <c r="P45" s="746"/>
      <c r="Q45" s="746"/>
      <c r="R45" s="746"/>
      <c r="S45" s="746"/>
      <c r="T45" s="746"/>
      <c r="U45" s="746"/>
      <c r="V45" s="746"/>
      <c r="W45" s="746"/>
      <c r="X45" s="746"/>
      <c r="Y45" s="746"/>
      <c r="Z45" s="746"/>
      <c r="AA45" s="746"/>
      <c r="AB45" s="746"/>
      <c r="AC45" s="746"/>
      <c r="AD45" s="746"/>
      <c r="AE45" s="746"/>
      <c r="AF45" s="746"/>
      <c r="AG45" s="746"/>
      <c r="AH45" s="746"/>
      <c r="AI45" s="746"/>
      <c r="AJ45" s="746"/>
      <c r="AK45" s="746"/>
      <c r="AL45" s="746"/>
      <c r="AM45" s="746"/>
    </row>
    <row r="46" spans="1:39" ht="30" customHeight="1">
      <c r="A46" s="750" t="s">
        <v>544</v>
      </c>
      <c r="B46" s="750"/>
      <c r="C46" s="750"/>
      <c r="D46" s="750"/>
      <c r="E46" s="750"/>
      <c r="F46" s="750"/>
      <c r="G46" s="750"/>
      <c r="H46" s="750"/>
      <c r="I46" s="750"/>
      <c r="J46" s="750"/>
      <c r="K46" s="750"/>
      <c r="L46" s="750"/>
      <c r="M46" s="750"/>
      <c r="N46" s="750"/>
      <c r="O46" s="750"/>
      <c r="P46" s="750"/>
      <c r="Q46" s="750"/>
      <c r="R46" s="750"/>
      <c r="S46" s="750"/>
      <c r="T46" s="750"/>
      <c r="U46" s="750"/>
      <c r="V46" s="750"/>
      <c r="W46" s="750"/>
      <c r="X46" s="750"/>
      <c r="Y46" s="750"/>
      <c r="Z46" s="750"/>
      <c r="AA46" s="750"/>
      <c r="AB46" s="750"/>
      <c r="AC46" s="750"/>
      <c r="AD46" s="750"/>
      <c r="AE46" s="750"/>
      <c r="AF46" s="750"/>
      <c r="AG46" s="750"/>
      <c r="AH46" s="750"/>
      <c r="AI46" s="750"/>
      <c r="AJ46" s="750"/>
      <c r="AK46" s="750"/>
      <c r="AL46" s="750"/>
      <c r="AM46" s="750"/>
    </row>
    <row r="47" spans="1:39">
      <c r="A47" s="311"/>
      <c r="B47" s="10"/>
      <c r="C47" s="10"/>
      <c r="D47" s="10"/>
      <c r="E47" s="10"/>
      <c r="F47" s="10"/>
      <c r="G47" s="10"/>
      <c r="H47" s="10"/>
      <c r="I47" s="10"/>
      <c r="J47" s="10"/>
      <c r="K47" s="10"/>
      <c r="L47" s="10"/>
      <c r="M47" s="10"/>
      <c r="N47" s="10"/>
      <c r="O47" s="10"/>
      <c r="P47" s="10"/>
      <c r="Q47" s="38"/>
      <c r="R47" s="10"/>
      <c r="S47" s="256"/>
      <c r="T47" s="10"/>
      <c r="U47" s="10"/>
    </row>
    <row r="48" spans="1:39" ht="30" customHeight="1">
      <c r="A48" s="72" t="s">
        <v>821</v>
      </c>
      <c r="B48" s="73" t="s">
        <v>70</v>
      </c>
      <c r="C48" s="73" t="s">
        <v>72</v>
      </c>
      <c r="D48" s="73" t="s">
        <v>74</v>
      </c>
      <c r="E48" s="73" t="s">
        <v>76</v>
      </c>
      <c r="F48" s="73" t="s">
        <v>78</v>
      </c>
      <c r="G48" s="73" t="s">
        <v>80</v>
      </c>
      <c r="H48" s="73" t="s">
        <v>82</v>
      </c>
      <c r="I48" s="73" t="s">
        <v>84</v>
      </c>
      <c r="J48" s="73" t="s">
        <v>86</v>
      </c>
      <c r="K48" s="73" t="s">
        <v>88</v>
      </c>
      <c r="L48" s="73" t="s">
        <v>90</v>
      </c>
      <c r="M48" s="73" t="s">
        <v>92</v>
      </c>
      <c r="N48" s="73" t="s">
        <v>94</v>
      </c>
      <c r="O48" s="73" t="s">
        <v>96</v>
      </c>
      <c r="P48" s="73" t="s">
        <v>98</v>
      </c>
      <c r="Q48" s="73" t="s">
        <v>100</v>
      </c>
      <c r="R48" s="73" t="s">
        <v>102</v>
      </c>
      <c r="S48" s="73" t="s">
        <v>104</v>
      </c>
      <c r="T48" s="73" t="s">
        <v>106</v>
      </c>
      <c r="U48" s="73" t="s">
        <v>108</v>
      </c>
      <c r="V48" s="73" t="s">
        <v>110</v>
      </c>
      <c r="W48" s="73" t="s">
        <v>112</v>
      </c>
      <c r="X48" s="73" t="s">
        <v>114</v>
      </c>
      <c r="Y48" s="73" t="s">
        <v>116</v>
      </c>
      <c r="Z48" s="73" t="s">
        <v>118</v>
      </c>
      <c r="AA48" s="73" t="s">
        <v>120</v>
      </c>
      <c r="AB48" s="73" t="s">
        <v>121</v>
      </c>
      <c r="AC48" s="73" t="s">
        <v>122</v>
      </c>
      <c r="AD48" s="73" t="s">
        <v>123</v>
      </c>
      <c r="AE48" s="73" t="s">
        <v>125</v>
      </c>
      <c r="AF48" s="73" t="s">
        <v>550</v>
      </c>
      <c r="AG48" s="73" t="s">
        <v>1474</v>
      </c>
      <c r="AH48" s="73" t="s">
        <v>1491</v>
      </c>
      <c r="AI48" s="73" t="s">
        <v>1492</v>
      </c>
      <c r="AJ48" s="73" t="s">
        <v>1509</v>
      </c>
      <c r="AK48" s="73" t="s">
        <v>1510</v>
      </c>
      <c r="AL48" s="176" t="s">
        <v>551</v>
      </c>
      <c r="AM48" s="310" t="s">
        <v>775</v>
      </c>
    </row>
    <row r="49" spans="1:39">
      <c r="A49" s="312" t="s">
        <v>823</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3">
        <v>0</v>
      </c>
      <c r="AJ49" s="313">
        <v>0</v>
      </c>
      <c r="AK49" s="313">
        <v>0</v>
      </c>
      <c r="AL49" s="313">
        <v>0</v>
      </c>
      <c r="AM49" s="314">
        <v>0</v>
      </c>
    </row>
    <row r="50" spans="1:39">
      <c r="A50" s="312" t="s">
        <v>824</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3">
        <v>0</v>
      </c>
      <c r="AJ50" s="313">
        <v>0</v>
      </c>
      <c r="AK50" s="313">
        <v>0</v>
      </c>
      <c r="AL50" s="313">
        <v>0</v>
      </c>
      <c r="AM50" s="314">
        <v>0</v>
      </c>
    </row>
    <row r="51" spans="1:39">
      <c r="A51" s="312" t="s">
        <v>825</v>
      </c>
      <c r="B51" s="313">
        <v>0</v>
      </c>
      <c r="C51" s="313">
        <v>5472.4511600000005</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0</v>
      </c>
      <c r="AI51" s="313">
        <v>0</v>
      </c>
      <c r="AJ51" s="313">
        <v>0</v>
      </c>
      <c r="AK51" s="313">
        <v>0</v>
      </c>
      <c r="AL51" s="313">
        <v>5472.4511600000005</v>
      </c>
      <c r="AM51" s="314">
        <v>0.77952518218072053</v>
      </c>
    </row>
    <row r="52" spans="1:39">
      <c r="A52" s="312" t="s">
        <v>826</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3">
        <v>0</v>
      </c>
      <c r="AJ52" s="313">
        <v>0</v>
      </c>
      <c r="AK52" s="313">
        <v>0</v>
      </c>
      <c r="AL52" s="313">
        <v>0</v>
      </c>
      <c r="AM52" s="314">
        <v>0</v>
      </c>
    </row>
    <row r="53" spans="1:39">
      <c r="A53" s="312" t="s">
        <v>827</v>
      </c>
      <c r="B53" s="313">
        <v>0</v>
      </c>
      <c r="C53" s="313">
        <v>0</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0</v>
      </c>
      <c r="AI53" s="313">
        <v>0</v>
      </c>
      <c r="AJ53" s="313">
        <v>0</v>
      </c>
      <c r="AK53" s="313">
        <v>0</v>
      </c>
      <c r="AL53" s="313">
        <v>0</v>
      </c>
      <c r="AM53" s="314">
        <v>0</v>
      </c>
    </row>
    <row r="54" spans="1:39">
      <c r="A54" s="312" t="s">
        <v>828</v>
      </c>
      <c r="B54" s="313">
        <v>0</v>
      </c>
      <c r="C54" s="313">
        <v>477.54460999999998</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3">
        <v>0</v>
      </c>
      <c r="AJ54" s="313">
        <v>0</v>
      </c>
      <c r="AK54" s="313">
        <v>0</v>
      </c>
      <c r="AL54" s="313">
        <v>477.54460999999998</v>
      </c>
      <c r="AM54" s="314">
        <v>6.8024005738165624E-2</v>
      </c>
    </row>
    <row r="55" spans="1:39">
      <c r="A55" s="312" t="s">
        <v>829</v>
      </c>
      <c r="B55" s="313">
        <v>0</v>
      </c>
      <c r="C55" s="313">
        <v>448.74409000000003</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0</v>
      </c>
      <c r="AI55" s="313">
        <v>0</v>
      </c>
      <c r="AJ55" s="313">
        <v>0</v>
      </c>
      <c r="AK55" s="313">
        <v>0</v>
      </c>
      <c r="AL55" s="313">
        <v>448.74409000000003</v>
      </c>
      <c r="AM55" s="314">
        <v>6.3921505790062033E-2</v>
      </c>
    </row>
    <row r="56" spans="1:39">
      <c r="A56" s="312" t="s">
        <v>830</v>
      </c>
      <c r="B56" s="313">
        <v>0</v>
      </c>
      <c r="C56" s="313">
        <v>150.5</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0</v>
      </c>
      <c r="AI56" s="313">
        <v>0</v>
      </c>
      <c r="AJ56" s="313">
        <v>0</v>
      </c>
      <c r="AK56" s="313">
        <v>0</v>
      </c>
      <c r="AL56" s="313">
        <v>150.5</v>
      </c>
      <c r="AM56" s="314">
        <v>2.1438024111703254E-2</v>
      </c>
    </row>
    <row r="57" spans="1:39">
      <c r="A57" s="312" t="s">
        <v>831</v>
      </c>
      <c r="B57" s="313">
        <v>0</v>
      </c>
      <c r="C57" s="313">
        <v>0</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0</v>
      </c>
      <c r="AI57" s="313">
        <v>0</v>
      </c>
      <c r="AJ57" s="313">
        <v>0</v>
      </c>
      <c r="AK57" s="313">
        <v>0</v>
      </c>
      <c r="AL57" s="313">
        <v>0</v>
      </c>
      <c r="AM57" s="314">
        <v>0</v>
      </c>
    </row>
    <row r="58" spans="1:39">
      <c r="A58" s="312" t="s">
        <v>832</v>
      </c>
      <c r="B58" s="313">
        <v>0</v>
      </c>
      <c r="C58" s="313">
        <v>0</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0</v>
      </c>
      <c r="AI58" s="313">
        <v>0</v>
      </c>
      <c r="AJ58" s="313">
        <v>0</v>
      </c>
      <c r="AK58" s="313">
        <v>0</v>
      </c>
      <c r="AL58" s="313">
        <v>0</v>
      </c>
      <c r="AM58" s="314">
        <v>0</v>
      </c>
    </row>
    <row r="59" spans="1:39">
      <c r="A59" s="312" t="s">
        <v>833</v>
      </c>
      <c r="B59" s="313">
        <v>0</v>
      </c>
      <c r="C59" s="313">
        <v>286.45729</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0</v>
      </c>
      <c r="AI59" s="313">
        <v>0</v>
      </c>
      <c r="AJ59" s="313">
        <v>0</v>
      </c>
      <c r="AK59" s="313">
        <v>0</v>
      </c>
      <c r="AL59" s="313">
        <v>286.45729</v>
      </c>
      <c r="AM59" s="314">
        <v>4.0804506910253627E-2</v>
      </c>
    </row>
    <row r="60" spans="1:39">
      <c r="A60" s="312" t="s">
        <v>834</v>
      </c>
      <c r="B60" s="313">
        <v>0</v>
      </c>
      <c r="C60" s="313">
        <v>133.01286999999999</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0</v>
      </c>
      <c r="AI60" s="313">
        <v>0</v>
      </c>
      <c r="AJ60" s="313">
        <v>0</v>
      </c>
      <c r="AK60" s="313">
        <v>0</v>
      </c>
      <c r="AL60" s="313">
        <v>133.01286999999999</v>
      </c>
      <c r="AM60" s="314">
        <v>1.8947063881905982E-2</v>
      </c>
    </row>
    <row r="61" spans="1:39">
      <c r="A61" s="312" t="s">
        <v>835</v>
      </c>
      <c r="B61" s="313">
        <v>0</v>
      </c>
      <c r="C61" s="313">
        <v>16.459669999999999</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0</v>
      </c>
      <c r="AI61" s="313">
        <v>0</v>
      </c>
      <c r="AJ61" s="313">
        <v>0</v>
      </c>
      <c r="AK61" s="313">
        <v>0</v>
      </c>
      <c r="AL61" s="313">
        <v>16.459669999999999</v>
      </c>
      <c r="AM61" s="314">
        <v>2.3446033377453731E-3</v>
      </c>
    </row>
    <row r="62" spans="1:39">
      <c r="A62" s="312" t="s">
        <v>836</v>
      </c>
      <c r="B62" s="313">
        <v>0</v>
      </c>
      <c r="C62" s="313">
        <v>35.066839999999999</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0</v>
      </c>
      <c r="AI62" s="313">
        <v>0</v>
      </c>
      <c r="AJ62" s="313">
        <v>0</v>
      </c>
      <c r="AK62" s="313">
        <v>0</v>
      </c>
      <c r="AL62" s="313">
        <v>35.066839999999999</v>
      </c>
      <c r="AM62" s="314">
        <v>4.9951080494434561E-3</v>
      </c>
    </row>
    <row r="63" spans="1:39">
      <c r="A63" s="315" t="s">
        <v>189</v>
      </c>
      <c r="B63" s="316">
        <v>0</v>
      </c>
      <c r="C63" s="316">
        <v>7020.236530000001</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0</v>
      </c>
      <c r="AI63" s="316">
        <v>0</v>
      </c>
      <c r="AJ63" s="316">
        <v>0</v>
      </c>
      <c r="AK63" s="316">
        <v>0</v>
      </c>
      <c r="AL63" s="316">
        <v>7020.236530000001</v>
      </c>
      <c r="AM63" s="317">
        <v>1</v>
      </c>
    </row>
    <row r="64" spans="1:39">
      <c r="A64" s="54" t="s">
        <v>837</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318">
        <v>1</v>
      </c>
      <c r="AM64" s="318"/>
    </row>
    <row r="65" spans="1:39" ht="30" customHeight="1">
      <c r="A65" s="72" t="s">
        <v>840</v>
      </c>
      <c r="B65" s="73" t="s">
        <v>70</v>
      </c>
      <c r="C65" s="73" t="s">
        <v>72</v>
      </c>
      <c r="D65" s="73" t="s">
        <v>74</v>
      </c>
      <c r="E65" s="73" t="s">
        <v>76</v>
      </c>
      <c r="F65" s="73" t="s">
        <v>78</v>
      </c>
      <c r="G65" s="73" t="s">
        <v>80</v>
      </c>
      <c r="H65" s="73" t="s">
        <v>82</v>
      </c>
      <c r="I65" s="73" t="s">
        <v>84</v>
      </c>
      <c r="J65" s="73" t="s">
        <v>86</v>
      </c>
      <c r="K65" s="73" t="s">
        <v>88</v>
      </c>
      <c r="L65" s="73" t="s">
        <v>90</v>
      </c>
      <c r="M65" s="73" t="s">
        <v>92</v>
      </c>
      <c r="N65" s="73" t="s">
        <v>94</v>
      </c>
      <c r="O65" s="73" t="s">
        <v>96</v>
      </c>
      <c r="P65" s="73" t="s">
        <v>98</v>
      </c>
      <c r="Q65" s="73" t="s">
        <v>100</v>
      </c>
      <c r="R65" s="73" t="s">
        <v>102</v>
      </c>
      <c r="S65" s="73" t="s">
        <v>104</v>
      </c>
      <c r="T65" s="73" t="s">
        <v>106</v>
      </c>
      <c r="U65" s="73" t="s">
        <v>108</v>
      </c>
      <c r="V65" s="73" t="s">
        <v>110</v>
      </c>
      <c r="W65" s="73" t="s">
        <v>112</v>
      </c>
      <c r="X65" s="73" t="s">
        <v>114</v>
      </c>
      <c r="Y65" s="73" t="s">
        <v>116</v>
      </c>
      <c r="Z65" s="73" t="s">
        <v>118</v>
      </c>
      <c r="AA65" s="73" t="s">
        <v>120</v>
      </c>
      <c r="AB65" s="73" t="s">
        <v>121</v>
      </c>
      <c r="AC65" s="73" t="s">
        <v>122</v>
      </c>
      <c r="AD65" s="73" t="s">
        <v>123</v>
      </c>
      <c r="AE65" s="73" t="s">
        <v>125</v>
      </c>
      <c r="AF65" s="73" t="s">
        <v>550</v>
      </c>
      <c r="AG65" s="73" t="s">
        <v>1474</v>
      </c>
      <c r="AH65" s="73" t="s">
        <v>1491</v>
      </c>
      <c r="AI65" s="73" t="s">
        <v>1492</v>
      </c>
      <c r="AJ65" s="73" t="s">
        <v>1509</v>
      </c>
      <c r="AK65" s="73" t="s">
        <v>1510</v>
      </c>
      <c r="AL65" s="176" t="s">
        <v>551</v>
      </c>
      <c r="AM65" s="310" t="s">
        <v>775</v>
      </c>
    </row>
    <row r="66" spans="1:39">
      <c r="A66" s="312" t="s">
        <v>823</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3">
        <v>0</v>
      </c>
      <c r="AJ66" s="313">
        <v>0</v>
      </c>
      <c r="AK66" s="313">
        <v>0</v>
      </c>
      <c r="AL66" s="313">
        <v>0</v>
      </c>
      <c r="AM66" s="314">
        <v>0</v>
      </c>
    </row>
    <row r="67" spans="1:39">
      <c r="A67" s="312" t="s">
        <v>824</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3">
        <v>0</v>
      </c>
      <c r="AJ67" s="313">
        <v>0</v>
      </c>
      <c r="AK67" s="313">
        <v>0</v>
      </c>
      <c r="AL67" s="313">
        <v>0</v>
      </c>
      <c r="AM67" s="314">
        <v>0</v>
      </c>
    </row>
    <row r="68" spans="1:39">
      <c r="A68" s="312" t="s">
        <v>825</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0</v>
      </c>
      <c r="AI68" s="313">
        <v>0</v>
      </c>
      <c r="AJ68" s="313">
        <v>0</v>
      </c>
      <c r="AK68" s="313">
        <v>0</v>
      </c>
      <c r="AL68" s="313">
        <v>1</v>
      </c>
      <c r="AM68" s="314">
        <v>1.1904761904761904E-2</v>
      </c>
    </row>
    <row r="69" spans="1:39">
      <c r="A69" s="312" t="s">
        <v>826</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3">
        <v>0</v>
      </c>
      <c r="AJ69" s="313">
        <v>0</v>
      </c>
      <c r="AK69" s="313">
        <v>0</v>
      </c>
      <c r="AL69" s="313">
        <v>0</v>
      </c>
      <c r="AM69" s="314">
        <v>0</v>
      </c>
    </row>
    <row r="70" spans="1:39">
      <c r="A70" s="312" t="s">
        <v>827</v>
      </c>
      <c r="B70" s="313">
        <v>0</v>
      </c>
      <c r="C70" s="313">
        <v>0</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0</v>
      </c>
      <c r="AI70" s="313">
        <v>0</v>
      </c>
      <c r="AJ70" s="313">
        <v>0</v>
      </c>
      <c r="AK70" s="313">
        <v>0</v>
      </c>
      <c r="AL70" s="313">
        <v>0</v>
      </c>
      <c r="AM70" s="314">
        <v>0</v>
      </c>
    </row>
    <row r="71" spans="1:39">
      <c r="A71" s="312" t="s">
        <v>828</v>
      </c>
      <c r="B71" s="313">
        <v>0</v>
      </c>
      <c r="C71" s="313">
        <v>1</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3">
        <v>0</v>
      </c>
      <c r="AJ71" s="313">
        <v>0</v>
      </c>
      <c r="AK71" s="313">
        <v>0</v>
      </c>
      <c r="AL71" s="313">
        <v>1</v>
      </c>
      <c r="AM71" s="314">
        <v>1.1904761904761904E-2</v>
      </c>
    </row>
    <row r="72" spans="1:39">
      <c r="A72" s="312" t="s">
        <v>829</v>
      </c>
      <c r="B72" s="313">
        <v>0</v>
      </c>
      <c r="C72" s="313">
        <v>2</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0</v>
      </c>
      <c r="AI72" s="313">
        <v>0</v>
      </c>
      <c r="AJ72" s="313">
        <v>0</v>
      </c>
      <c r="AK72" s="313">
        <v>0</v>
      </c>
      <c r="AL72" s="313">
        <v>2</v>
      </c>
      <c r="AM72" s="314">
        <v>2.3809523809523808E-2</v>
      </c>
    </row>
    <row r="73" spans="1:39">
      <c r="A73" s="312" t="s">
        <v>830</v>
      </c>
      <c r="B73" s="313">
        <v>0</v>
      </c>
      <c r="C73" s="313">
        <v>1</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0</v>
      </c>
      <c r="AI73" s="313">
        <v>0</v>
      </c>
      <c r="AJ73" s="313">
        <v>0</v>
      </c>
      <c r="AK73" s="313">
        <v>0</v>
      </c>
      <c r="AL73" s="313">
        <v>1</v>
      </c>
      <c r="AM73" s="314">
        <v>1.1904761904761904E-2</v>
      </c>
    </row>
    <row r="74" spans="1:39">
      <c r="A74" s="312" t="s">
        <v>831</v>
      </c>
      <c r="B74" s="313">
        <v>0</v>
      </c>
      <c r="C74" s="313">
        <v>0</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0</v>
      </c>
      <c r="AI74" s="313">
        <v>0</v>
      </c>
      <c r="AJ74" s="313">
        <v>0</v>
      </c>
      <c r="AK74" s="313">
        <v>0</v>
      </c>
      <c r="AL74" s="313">
        <v>0</v>
      </c>
      <c r="AM74" s="314">
        <v>0</v>
      </c>
    </row>
    <row r="75" spans="1:39">
      <c r="A75" s="312" t="s">
        <v>832</v>
      </c>
      <c r="B75" s="313">
        <v>0</v>
      </c>
      <c r="C75" s="313">
        <v>0</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0</v>
      </c>
      <c r="AI75" s="313">
        <v>0</v>
      </c>
      <c r="AJ75" s="313">
        <v>0</v>
      </c>
      <c r="AK75" s="313">
        <v>0</v>
      </c>
      <c r="AL75" s="313">
        <v>0</v>
      </c>
      <c r="AM75" s="314">
        <v>0</v>
      </c>
    </row>
    <row r="76" spans="1:39">
      <c r="A76" s="312" t="s">
        <v>833</v>
      </c>
      <c r="B76" s="313">
        <v>0</v>
      </c>
      <c r="C76" s="313">
        <v>5</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0</v>
      </c>
      <c r="AI76" s="313">
        <v>0</v>
      </c>
      <c r="AJ76" s="313">
        <v>0</v>
      </c>
      <c r="AK76" s="313">
        <v>0</v>
      </c>
      <c r="AL76" s="313">
        <v>5</v>
      </c>
      <c r="AM76" s="314">
        <v>5.9523809523809521E-2</v>
      </c>
    </row>
    <row r="77" spans="1:39">
      <c r="A77" s="312" t="s">
        <v>834</v>
      </c>
      <c r="B77" s="313">
        <v>0</v>
      </c>
      <c r="C77" s="313">
        <v>9</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0</v>
      </c>
      <c r="AI77" s="313">
        <v>0</v>
      </c>
      <c r="AJ77" s="313">
        <v>0</v>
      </c>
      <c r="AK77" s="313">
        <v>0</v>
      </c>
      <c r="AL77" s="313">
        <v>9</v>
      </c>
      <c r="AM77" s="314">
        <v>0.10714285714285714</v>
      </c>
    </row>
    <row r="78" spans="1:39">
      <c r="A78" s="312" t="s">
        <v>835</v>
      </c>
      <c r="B78" s="313">
        <v>0</v>
      </c>
      <c r="C78" s="313">
        <v>3</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0</v>
      </c>
      <c r="AI78" s="313">
        <v>0</v>
      </c>
      <c r="AJ78" s="313">
        <v>0</v>
      </c>
      <c r="AK78" s="313">
        <v>0</v>
      </c>
      <c r="AL78" s="313">
        <v>3</v>
      </c>
      <c r="AM78" s="314">
        <v>3.5714285714285712E-2</v>
      </c>
    </row>
    <row r="79" spans="1:39">
      <c r="A79" s="312" t="s">
        <v>836</v>
      </c>
      <c r="B79" s="313">
        <v>0</v>
      </c>
      <c r="C79" s="313">
        <v>62</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0</v>
      </c>
      <c r="AI79" s="313">
        <v>0</v>
      </c>
      <c r="AJ79" s="313">
        <v>0</v>
      </c>
      <c r="AK79" s="313">
        <v>0</v>
      </c>
      <c r="AL79" s="313">
        <v>62</v>
      </c>
      <c r="AM79" s="314">
        <v>0.73809523809523814</v>
      </c>
    </row>
    <row r="80" spans="1:39">
      <c r="A80" s="315" t="s">
        <v>189</v>
      </c>
      <c r="B80" s="316">
        <v>0</v>
      </c>
      <c r="C80" s="316">
        <v>84</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0</v>
      </c>
      <c r="AI80" s="316">
        <v>0</v>
      </c>
      <c r="AJ80" s="316">
        <v>0</v>
      </c>
      <c r="AK80" s="316">
        <v>0</v>
      </c>
      <c r="AL80" s="316">
        <v>84</v>
      </c>
      <c r="AM80" s="317">
        <v>1</v>
      </c>
    </row>
    <row r="81" spans="1:39">
      <c r="A81" s="319" t="s">
        <v>837</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320">
        <v>1</v>
      </c>
      <c r="AM81" s="321"/>
    </row>
    <row r="82" spans="1:39"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5"/>
      <c r="AJ82" s="325"/>
      <c r="AK82" s="325"/>
      <c r="AL82" s="325"/>
      <c r="AM82" s="327"/>
    </row>
    <row r="83" spans="1:39" ht="15.75" thickTop="1">
      <c r="A83" s="799" t="s">
        <v>1452</v>
      </c>
      <c r="B83" s="800"/>
      <c r="C83" s="800"/>
      <c r="D83" s="800"/>
      <c r="E83" s="800"/>
      <c r="F83" s="800"/>
      <c r="G83" s="800"/>
      <c r="H83" s="800"/>
      <c r="I83" s="800"/>
      <c r="J83" s="800"/>
      <c r="K83" s="800"/>
      <c r="L83" s="800"/>
      <c r="M83" s="800"/>
      <c r="N83" s="800"/>
      <c r="O83" s="800"/>
      <c r="P83" s="800"/>
      <c r="Q83" s="800"/>
      <c r="R83" s="800"/>
      <c r="S83" s="328"/>
      <c r="T83" s="328"/>
      <c r="U83" s="328"/>
      <c r="V83" s="328"/>
      <c r="W83" s="328"/>
      <c r="X83" s="328"/>
      <c r="Y83" s="328"/>
      <c r="Z83" s="328"/>
      <c r="AA83" s="328"/>
      <c r="AB83" s="328"/>
      <c r="AC83" s="328"/>
      <c r="AD83" s="328"/>
      <c r="AE83" s="328"/>
      <c r="AF83" s="328"/>
      <c r="AG83" s="328"/>
      <c r="AH83" s="328"/>
      <c r="AI83" s="328"/>
      <c r="AJ83" s="328"/>
      <c r="AK83" s="328"/>
      <c r="AL83" s="328"/>
    </row>
    <row r="84" spans="1:39">
      <c r="A84" s="643"/>
      <c r="B84" s="643"/>
      <c r="C84" s="697"/>
      <c r="D84" s="643"/>
      <c r="E84" s="643"/>
      <c r="F84" s="643"/>
      <c r="G84" s="643"/>
      <c r="H84" s="643"/>
      <c r="I84" s="643"/>
      <c r="J84" s="643"/>
      <c r="K84" s="643"/>
      <c r="L84" s="643"/>
      <c r="M84" s="643"/>
      <c r="N84" s="643"/>
      <c r="O84" s="643"/>
      <c r="P84" s="643"/>
      <c r="Q84" s="643"/>
      <c r="R84" s="643"/>
      <c r="S84" s="643"/>
      <c r="T84" s="643"/>
      <c r="U84" s="643"/>
      <c r="V84" s="643"/>
      <c r="W84" s="643"/>
      <c r="X84" s="643"/>
      <c r="Y84" s="643"/>
      <c r="Z84" s="643"/>
      <c r="AA84" s="643"/>
      <c r="AB84" s="643"/>
      <c r="AC84" s="643"/>
      <c r="AD84" s="643"/>
      <c r="AE84" s="643"/>
      <c r="AF84" s="643"/>
      <c r="AG84" s="701"/>
      <c r="AH84" s="701"/>
      <c r="AI84" s="722"/>
      <c r="AJ84" s="722"/>
      <c r="AK84" s="643"/>
      <c r="AL84" s="643"/>
      <c r="AM84" s="643"/>
    </row>
    <row r="85" spans="1:39" ht="30" customHeight="1">
      <c r="A85" s="745" t="s">
        <v>1092</v>
      </c>
      <c r="B85" s="745"/>
      <c r="C85" s="745"/>
      <c r="D85" s="745"/>
      <c r="E85" s="745"/>
      <c r="F85" s="745"/>
      <c r="G85" s="745"/>
      <c r="H85" s="745"/>
      <c r="I85" s="745"/>
      <c r="J85" s="745"/>
      <c r="K85" s="745"/>
      <c r="L85" s="745"/>
      <c r="M85" s="745"/>
      <c r="N85" s="745"/>
      <c r="O85" s="745"/>
      <c r="P85" s="745"/>
      <c r="Q85" s="745"/>
      <c r="R85" s="745"/>
      <c r="S85" s="745"/>
      <c r="T85" s="745"/>
      <c r="U85" s="745"/>
      <c r="V85" s="745"/>
      <c r="W85" s="745"/>
      <c r="X85" s="745"/>
      <c r="Y85" s="745"/>
      <c r="Z85" s="745"/>
      <c r="AA85" s="745"/>
      <c r="AB85" s="745"/>
      <c r="AC85" s="745"/>
      <c r="AD85" s="745"/>
      <c r="AE85" s="745"/>
      <c r="AF85" s="745"/>
      <c r="AG85" s="745"/>
      <c r="AH85" s="745"/>
      <c r="AI85" s="745"/>
      <c r="AJ85" s="745"/>
      <c r="AK85" s="745"/>
      <c r="AL85" s="745"/>
      <c r="AM85" s="745"/>
    </row>
    <row r="86" spans="1:39" ht="18">
      <c r="A86" s="746" t="s">
        <v>1144</v>
      </c>
      <c r="B86" s="746"/>
      <c r="C86" s="746"/>
      <c r="D86" s="746"/>
      <c r="E86" s="746"/>
      <c r="F86" s="746"/>
      <c r="G86" s="746"/>
      <c r="H86" s="746"/>
      <c r="I86" s="746"/>
      <c r="J86" s="746"/>
      <c r="K86" s="746"/>
      <c r="L86" s="746"/>
      <c r="M86" s="746"/>
      <c r="N86" s="746"/>
      <c r="O86" s="746"/>
      <c r="P86" s="746"/>
      <c r="Q86" s="746"/>
      <c r="R86" s="746"/>
      <c r="S86" s="746"/>
      <c r="T86" s="746"/>
      <c r="U86" s="746"/>
      <c r="V86" s="746"/>
      <c r="W86" s="746"/>
      <c r="X86" s="746"/>
      <c r="Y86" s="746"/>
      <c r="Z86" s="746"/>
      <c r="AA86" s="746"/>
      <c r="AB86" s="746"/>
      <c r="AC86" s="746"/>
      <c r="AD86" s="746"/>
      <c r="AE86" s="746"/>
      <c r="AF86" s="746"/>
      <c r="AG86" s="746"/>
      <c r="AH86" s="746"/>
      <c r="AI86" s="746"/>
      <c r="AJ86" s="746"/>
      <c r="AK86" s="746"/>
      <c r="AL86" s="746"/>
      <c r="AM86" s="746"/>
    </row>
    <row r="87" spans="1:39" ht="18">
      <c r="A87" s="746" t="s">
        <v>1595</v>
      </c>
      <c r="B87" s="746"/>
      <c r="C87" s="746"/>
      <c r="D87" s="746"/>
      <c r="E87" s="746"/>
      <c r="F87" s="746"/>
      <c r="G87" s="746"/>
      <c r="H87" s="746"/>
      <c r="I87" s="746"/>
      <c r="J87" s="746"/>
      <c r="K87" s="746"/>
      <c r="L87" s="746"/>
      <c r="M87" s="746"/>
      <c r="N87" s="746"/>
      <c r="O87" s="746"/>
      <c r="P87" s="746"/>
      <c r="Q87" s="746"/>
      <c r="R87" s="746"/>
      <c r="S87" s="746"/>
      <c r="T87" s="746"/>
      <c r="U87" s="746"/>
      <c r="V87" s="746"/>
      <c r="W87" s="746"/>
      <c r="X87" s="746"/>
      <c r="Y87" s="746"/>
      <c r="Z87" s="746"/>
      <c r="AA87" s="746"/>
      <c r="AB87" s="746"/>
      <c r="AC87" s="746"/>
      <c r="AD87" s="746"/>
      <c r="AE87" s="746"/>
      <c r="AF87" s="746"/>
      <c r="AG87" s="746"/>
      <c r="AH87" s="746"/>
      <c r="AI87" s="746"/>
      <c r="AJ87" s="746"/>
      <c r="AK87" s="746"/>
      <c r="AL87" s="746"/>
      <c r="AM87" s="746"/>
    </row>
    <row r="88" spans="1:39" ht="30" customHeight="1">
      <c r="A88" s="750" t="s">
        <v>544</v>
      </c>
      <c r="B88" s="750"/>
      <c r="C88" s="750"/>
      <c r="D88" s="750"/>
      <c r="E88" s="750"/>
      <c r="F88" s="750"/>
      <c r="G88" s="750"/>
      <c r="H88" s="750"/>
      <c r="I88" s="750"/>
      <c r="J88" s="750"/>
      <c r="K88" s="750"/>
      <c r="L88" s="750"/>
      <c r="M88" s="750"/>
      <c r="N88" s="750"/>
      <c r="O88" s="750"/>
      <c r="P88" s="750"/>
      <c r="Q88" s="750"/>
      <c r="R88" s="750"/>
      <c r="S88" s="750"/>
      <c r="T88" s="750"/>
      <c r="U88" s="750"/>
      <c r="V88" s="750"/>
      <c r="W88" s="750"/>
      <c r="X88" s="750"/>
      <c r="Y88" s="750"/>
      <c r="Z88" s="750"/>
      <c r="AA88" s="750"/>
      <c r="AB88" s="750"/>
      <c r="AC88" s="750"/>
      <c r="AD88" s="750"/>
      <c r="AE88" s="750"/>
      <c r="AF88" s="750"/>
      <c r="AG88" s="750"/>
      <c r="AH88" s="750"/>
      <c r="AI88" s="750"/>
      <c r="AJ88" s="750"/>
      <c r="AK88" s="750"/>
      <c r="AL88" s="750"/>
      <c r="AM88" s="750"/>
    </row>
    <row r="89" spans="1:39">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9" ht="30" customHeight="1">
      <c r="A90" s="72" t="s">
        <v>821</v>
      </c>
      <c r="B90" s="73" t="s">
        <v>70</v>
      </c>
      <c r="C90" s="73" t="s">
        <v>72</v>
      </c>
      <c r="D90" s="73" t="s">
        <v>74</v>
      </c>
      <c r="E90" s="73" t="s">
        <v>76</v>
      </c>
      <c r="F90" s="73" t="s">
        <v>78</v>
      </c>
      <c r="G90" s="73" t="s">
        <v>80</v>
      </c>
      <c r="H90" s="73" t="s">
        <v>82</v>
      </c>
      <c r="I90" s="73" t="s">
        <v>84</v>
      </c>
      <c r="J90" s="73" t="s">
        <v>86</v>
      </c>
      <c r="K90" s="73" t="s">
        <v>88</v>
      </c>
      <c r="L90" s="73" t="s">
        <v>90</v>
      </c>
      <c r="M90" s="73" t="s">
        <v>92</v>
      </c>
      <c r="N90" s="73" t="s">
        <v>94</v>
      </c>
      <c r="O90" s="73" t="s">
        <v>96</v>
      </c>
      <c r="P90" s="73" t="s">
        <v>98</v>
      </c>
      <c r="Q90" s="73" t="s">
        <v>100</v>
      </c>
      <c r="R90" s="73" t="s">
        <v>102</v>
      </c>
      <c r="S90" s="73" t="s">
        <v>104</v>
      </c>
      <c r="T90" s="73" t="s">
        <v>106</v>
      </c>
      <c r="U90" s="73" t="s">
        <v>108</v>
      </c>
      <c r="V90" s="73" t="s">
        <v>110</v>
      </c>
      <c r="W90" s="73" t="s">
        <v>112</v>
      </c>
      <c r="X90" s="73" t="s">
        <v>114</v>
      </c>
      <c r="Y90" s="73" t="s">
        <v>116</v>
      </c>
      <c r="Z90" s="73" t="s">
        <v>118</v>
      </c>
      <c r="AA90" s="73" t="s">
        <v>120</v>
      </c>
      <c r="AB90" s="73" t="s">
        <v>121</v>
      </c>
      <c r="AC90" s="73" t="s">
        <v>122</v>
      </c>
      <c r="AD90" s="73" t="s">
        <v>123</v>
      </c>
      <c r="AE90" s="73" t="s">
        <v>125</v>
      </c>
      <c r="AF90" s="73" t="s">
        <v>550</v>
      </c>
      <c r="AG90" s="73" t="s">
        <v>1474</v>
      </c>
      <c r="AH90" s="73" t="s">
        <v>1491</v>
      </c>
      <c r="AI90" s="73" t="s">
        <v>1492</v>
      </c>
      <c r="AJ90" s="73" t="s">
        <v>1509</v>
      </c>
      <c r="AK90" s="73" t="s">
        <v>1510</v>
      </c>
      <c r="AL90" s="176" t="s">
        <v>551</v>
      </c>
      <c r="AM90" s="310" t="s">
        <v>775</v>
      </c>
    </row>
    <row r="91" spans="1:39">
      <c r="A91" s="100" t="s">
        <v>823</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160">
        <v>0</v>
      </c>
    </row>
    <row r="92" spans="1:39">
      <c r="A92" s="100" t="s">
        <v>824</v>
      </c>
      <c r="B92" s="95">
        <v>6905.5322300000007</v>
      </c>
      <c r="C92" s="95">
        <v>12801.33185</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19706.864079999999</v>
      </c>
      <c r="AM92" s="160">
        <v>8.539669605845273E-3</v>
      </c>
    </row>
    <row r="93" spans="1:39">
      <c r="A93" s="100" t="s">
        <v>825</v>
      </c>
      <c r="B93" s="95">
        <v>0</v>
      </c>
      <c r="C93" s="95">
        <v>28199.09607</v>
      </c>
      <c r="D93" s="95">
        <v>0</v>
      </c>
      <c r="E93" s="95">
        <v>0</v>
      </c>
      <c r="F93" s="95">
        <v>0</v>
      </c>
      <c r="G93" s="95">
        <v>7955.3657800000001</v>
      </c>
      <c r="H93" s="95">
        <v>0</v>
      </c>
      <c r="I93" s="95">
        <v>0</v>
      </c>
      <c r="J93" s="95">
        <v>0</v>
      </c>
      <c r="K93" s="95">
        <v>0</v>
      </c>
      <c r="L93" s="95">
        <v>0</v>
      </c>
      <c r="M93" s="95">
        <v>0</v>
      </c>
      <c r="N93" s="95">
        <v>0</v>
      </c>
      <c r="O93" s="95">
        <v>0</v>
      </c>
      <c r="P93" s="95">
        <v>0</v>
      </c>
      <c r="Q93" s="95">
        <v>0</v>
      </c>
      <c r="R93" s="95">
        <v>0</v>
      </c>
      <c r="S93" s="95">
        <v>0</v>
      </c>
      <c r="T93" s="95">
        <v>0</v>
      </c>
      <c r="U93" s="95">
        <v>4258.7243600000002</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40413.18621</v>
      </c>
      <c r="AM93" s="160">
        <v>1.751243914566555E-2</v>
      </c>
    </row>
    <row r="94" spans="1:39">
      <c r="A94" s="100" t="s">
        <v>826</v>
      </c>
      <c r="B94" s="95">
        <v>11886.294689999999</v>
      </c>
      <c r="C94" s="95">
        <v>13251.76309</v>
      </c>
      <c r="D94" s="95">
        <v>1683.0348700000002</v>
      </c>
      <c r="E94" s="95">
        <v>0</v>
      </c>
      <c r="F94" s="95">
        <v>0</v>
      </c>
      <c r="G94" s="95">
        <v>1384.1351999999999</v>
      </c>
      <c r="H94" s="95">
        <v>0</v>
      </c>
      <c r="I94" s="95">
        <v>0</v>
      </c>
      <c r="J94" s="95">
        <v>0</v>
      </c>
      <c r="K94" s="95">
        <v>0</v>
      </c>
      <c r="L94" s="95">
        <v>0</v>
      </c>
      <c r="M94" s="95">
        <v>0</v>
      </c>
      <c r="N94" s="95">
        <v>0</v>
      </c>
      <c r="O94" s="95">
        <v>0</v>
      </c>
      <c r="P94" s="95">
        <v>0</v>
      </c>
      <c r="Q94" s="95">
        <v>1814.37435</v>
      </c>
      <c r="R94" s="95">
        <v>0</v>
      </c>
      <c r="S94" s="95">
        <v>0</v>
      </c>
      <c r="T94" s="95">
        <v>0</v>
      </c>
      <c r="U94" s="95">
        <v>3046.2367599999998</v>
      </c>
      <c r="V94" s="95">
        <v>0</v>
      </c>
      <c r="W94" s="95">
        <v>0</v>
      </c>
      <c r="X94" s="95">
        <v>1655.9346799999998</v>
      </c>
      <c r="Y94" s="95">
        <v>0</v>
      </c>
      <c r="Z94" s="95">
        <v>0</v>
      </c>
      <c r="AA94" s="95">
        <v>6955.6249600000001</v>
      </c>
      <c r="AB94" s="95">
        <v>2968.1348900000003</v>
      </c>
      <c r="AC94" s="95">
        <v>0</v>
      </c>
      <c r="AD94" s="95">
        <v>0</v>
      </c>
      <c r="AE94" s="95">
        <v>0</v>
      </c>
      <c r="AF94" s="95">
        <v>0</v>
      </c>
      <c r="AG94" s="95">
        <v>0</v>
      </c>
      <c r="AH94" s="95">
        <v>0</v>
      </c>
      <c r="AI94" s="95">
        <v>0</v>
      </c>
      <c r="AJ94" s="95">
        <v>0</v>
      </c>
      <c r="AK94" s="95">
        <v>0</v>
      </c>
      <c r="AL94" s="95">
        <v>44645.533490000002</v>
      </c>
      <c r="AM94" s="160">
        <v>1.9346462422107507E-2</v>
      </c>
    </row>
    <row r="95" spans="1:39">
      <c r="A95" s="100" t="s">
        <v>827</v>
      </c>
      <c r="B95" s="95">
        <v>19953.111829999998</v>
      </c>
      <c r="C95" s="95">
        <v>17415.641879999999</v>
      </c>
      <c r="D95" s="95">
        <v>2394.28721</v>
      </c>
      <c r="E95" s="95">
        <v>945.84339999999997</v>
      </c>
      <c r="F95" s="95">
        <v>3212.45435</v>
      </c>
      <c r="G95" s="95">
        <v>2395.6546600000001</v>
      </c>
      <c r="H95" s="95">
        <v>1007.83356</v>
      </c>
      <c r="I95" s="95">
        <v>0</v>
      </c>
      <c r="J95" s="95">
        <v>0</v>
      </c>
      <c r="K95" s="95">
        <v>0</v>
      </c>
      <c r="L95" s="95">
        <v>0</v>
      </c>
      <c r="M95" s="95">
        <v>0</v>
      </c>
      <c r="N95" s="95">
        <v>0</v>
      </c>
      <c r="O95" s="95">
        <v>0</v>
      </c>
      <c r="P95" s="95">
        <v>0</v>
      </c>
      <c r="Q95" s="95">
        <v>0</v>
      </c>
      <c r="R95" s="95">
        <v>1913.3296699999999</v>
      </c>
      <c r="S95" s="95">
        <v>0</v>
      </c>
      <c r="T95" s="95">
        <v>0</v>
      </c>
      <c r="U95" s="95">
        <v>727.13996999999995</v>
      </c>
      <c r="V95" s="95">
        <v>0</v>
      </c>
      <c r="W95" s="95">
        <v>0</v>
      </c>
      <c r="X95" s="95">
        <v>700.15598</v>
      </c>
      <c r="Y95" s="95">
        <v>0</v>
      </c>
      <c r="Z95" s="95">
        <v>2066.9719</v>
      </c>
      <c r="AA95" s="95">
        <v>1729.1958300000001</v>
      </c>
      <c r="AB95" s="95">
        <v>3293.5742599999999</v>
      </c>
      <c r="AC95" s="95">
        <v>2403.7260000000001</v>
      </c>
      <c r="AD95" s="95">
        <v>2405.9217999999996</v>
      </c>
      <c r="AE95" s="95">
        <v>0</v>
      </c>
      <c r="AF95" s="95">
        <v>0</v>
      </c>
      <c r="AG95" s="95">
        <v>701.08431000000007</v>
      </c>
      <c r="AH95" s="95">
        <v>0</v>
      </c>
      <c r="AI95" s="95">
        <v>0</v>
      </c>
      <c r="AJ95" s="95">
        <v>850.05499999999995</v>
      </c>
      <c r="AK95" s="95">
        <v>0</v>
      </c>
      <c r="AL95" s="95">
        <v>64115.981610000003</v>
      </c>
      <c r="AM95" s="160">
        <v>2.7783684769994696E-2</v>
      </c>
    </row>
    <row r="96" spans="1:39">
      <c r="A96" s="100" t="s">
        <v>828</v>
      </c>
      <c r="B96" s="95">
        <v>30959.770239999998</v>
      </c>
      <c r="C96" s="95">
        <v>20246.456549999999</v>
      </c>
      <c r="D96" s="95">
        <v>9059.6710000000003</v>
      </c>
      <c r="E96" s="95">
        <v>4889.0781999999999</v>
      </c>
      <c r="F96" s="95">
        <v>3391.5941800000001</v>
      </c>
      <c r="G96" s="95">
        <v>3113.9267200000004</v>
      </c>
      <c r="H96" s="95">
        <v>906.12191000000007</v>
      </c>
      <c r="I96" s="95">
        <v>976.98577999999998</v>
      </c>
      <c r="J96" s="95">
        <v>1335.0646100000001</v>
      </c>
      <c r="K96" s="95">
        <v>0</v>
      </c>
      <c r="L96" s="95">
        <v>0</v>
      </c>
      <c r="M96" s="95">
        <v>0</v>
      </c>
      <c r="N96" s="95">
        <v>1786.5751200000002</v>
      </c>
      <c r="O96" s="95">
        <v>2690.8641200000002</v>
      </c>
      <c r="P96" s="95">
        <v>0</v>
      </c>
      <c r="Q96" s="95">
        <v>0</v>
      </c>
      <c r="R96" s="95">
        <v>2332.2052200000003</v>
      </c>
      <c r="S96" s="95">
        <v>784.54365000000007</v>
      </c>
      <c r="T96" s="95">
        <v>500.58734999999996</v>
      </c>
      <c r="U96" s="95">
        <v>1410.68319</v>
      </c>
      <c r="V96" s="95">
        <v>1686.0812800000001</v>
      </c>
      <c r="W96" s="95">
        <v>1597.6087299999999</v>
      </c>
      <c r="X96" s="95">
        <v>1404.21146</v>
      </c>
      <c r="Y96" s="95">
        <v>1258.9593799999998</v>
      </c>
      <c r="Z96" s="95">
        <v>2423.60529</v>
      </c>
      <c r="AA96" s="95">
        <v>1209.1188300000001</v>
      </c>
      <c r="AB96" s="95">
        <v>3212.6308300000001</v>
      </c>
      <c r="AC96" s="95">
        <v>6093.4190799999997</v>
      </c>
      <c r="AD96" s="95">
        <v>1444.1921200000002</v>
      </c>
      <c r="AE96" s="95">
        <v>1471.4280200000001</v>
      </c>
      <c r="AF96" s="95">
        <v>343.38382000000001</v>
      </c>
      <c r="AG96" s="95">
        <v>959.61770999999999</v>
      </c>
      <c r="AH96" s="95">
        <v>0</v>
      </c>
      <c r="AI96" s="95">
        <v>0</v>
      </c>
      <c r="AJ96" s="95">
        <v>0</v>
      </c>
      <c r="AK96" s="95">
        <v>0</v>
      </c>
      <c r="AL96" s="95">
        <v>107488.38439000001</v>
      </c>
      <c r="AM96" s="160">
        <v>4.6578455376280067E-2</v>
      </c>
    </row>
    <row r="97" spans="1:39">
      <c r="A97" s="100" t="s">
        <v>829</v>
      </c>
      <c r="B97" s="95">
        <v>28593.681079999998</v>
      </c>
      <c r="C97" s="95">
        <v>18132.34648</v>
      </c>
      <c r="D97" s="95">
        <v>8137.9696900000008</v>
      </c>
      <c r="E97" s="95">
        <v>2148.51512</v>
      </c>
      <c r="F97" s="95">
        <v>4339.4029400000009</v>
      </c>
      <c r="G97" s="95">
        <v>8774.8136500000001</v>
      </c>
      <c r="H97" s="95">
        <v>1689.9713400000001</v>
      </c>
      <c r="I97" s="95">
        <v>2625.6564900000003</v>
      </c>
      <c r="J97" s="95">
        <v>968.37109999999996</v>
      </c>
      <c r="K97" s="95">
        <v>1205.4440300000001</v>
      </c>
      <c r="L97" s="95">
        <v>459.66343999999998</v>
      </c>
      <c r="M97" s="95">
        <v>1055.89534</v>
      </c>
      <c r="N97" s="95">
        <v>4896.7999800000007</v>
      </c>
      <c r="O97" s="95">
        <v>2808.49548</v>
      </c>
      <c r="P97" s="95">
        <v>662.97291000000007</v>
      </c>
      <c r="Q97" s="95">
        <v>332.87302</v>
      </c>
      <c r="R97" s="95">
        <v>1058.21774</v>
      </c>
      <c r="S97" s="95">
        <v>2563.4924999999998</v>
      </c>
      <c r="T97" s="95">
        <v>0</v>
      </c>
      <c r="U97" s="95">
        <v>3199.2138100000002</v>
      </c>
      <c r="V97" s="95">
        <v>7065.1403700000001</v>
      </c>
      <c r="W97" s="95">
        <v>2731.2137699999998</v>
      </c>
      <c r="X97" s="95">
        <v>1648.7602400000001</v>
      </c>
      <c r="Y97" s="95">
        <v>1026.4345900000001</v>
      </c>
      <c r="Z97" s="95">
        <v>3178.0071499999999</v>
      </c>
      <c r="AA97" s="95">
        <v>1826.18706</v>
      </c>
      <c r="AB97" s="95">
        <v>3059.2513599999997</v>
      </c>
      <c r="AC97" s="95">
        <v>5739.7311799999998</v>
      </c>
      <c r="AD97" s="95">
        <v>3068.3187900000003</v>
      </c>
      <c r="AE97" s="95">
        <v>3124.5237099999999</v>
      </c>
      <c r="AF97" s="95">
        <v>1081.9038</v>
      </c>
      <c r="AG97" s="95">
        <v>1159.58366</v>
      </c>
      <c r="AH97" s="95">
        <v>299.24857000000003</v>
      </c>
      <c r="AI97" s="95">
        <v>0</v>
      </c>
      <c r="AJ97" s="95">
        <v>522.03023999999994</v>
      </c>
      <c r="AK97" s="95">
        <v>0</v>
      </c>
      <c r="AL97" s="95">
        <v>129184.13063</v>
      </c>
      <c r="AM97" s="160">
        <v>5.5979976794895331E-2</v>
      </c>
    </row>
    <row r="98" spans="1:39">
      <c r="A98" s="100" t="s">
        <v>830</v>
      </c>
      <c r="B98" s="95">
        <v>35696.346960000003</v>
      </c>
      <c r="C98" s="95">
        <v>12940.486989999999</v>
      </c>
      <c r="D98" s="95">
        <v>9310.9733500000002</v>
      </c>
      <c r="E98" s="95">
        <v>5257.0327600000001</v>
      </c>
      <c r="F98" s="95">
        <v>3705.7957900000001</v>
      </c>
      <c r="G98" s="95">
        <v>9062.0562799999989</v>
      </c>
      <c r="H98" s="95">
        <v>531.59046999999998</v>
      </c>
      <c r="I98" s="95">
        <v>2110.9546099999998</v>
      </c>
      <c r="J98" s="95">
        <v>1936.6551399999998</v>
      </c>
      <c r="K98" s="95">
        <v>4435.7940499999995</v>
      </c>
      <c r="L98" s="95">
        <v>1150.6147800000001</v>
      </c>
      <c r="M98" s="95">
        <v>676.4533100000001</v>
      </c>
      <c r="N98" s="95">
        <v>5205.8479800000005</v>
      </c>
      <c r="O98" s="95">
        <v>3661.90301</v>
      </c>
      <c r="P98" s="95">
        <v>2740.96821</v>
      </c>
      <c r="Q98" s="95">
        <v>965.54581999999994</v>
      </c>
      <c r="R98" s="95">
        <v>794.29615000000001</v>
      </c>
      <c r="S98" s="95">
        <v>3614.15524</v>
      </c>
      <c r="T98" s="95">
        <v>445.61202000000003</v>
      </c>
      <c r="U98" s="95">
        <v>3315.9159599999998</v>
      </c>
      <c r="V98" s="95">
        <v>9815.4164700000001</v>
      </c>
      <c r="W98" s="95">
        <v>3033.4917500000001</v>
      </c>
      <c r="X98" s="95">
        <v>1813.83132</v>
      </c>
      <c r="Y98" s="95">
        <v>1745.7079099999999</v>
      </c>
      <c r="Z98" s="95">
        <v>3678.6919900000003</v>
      </c>
      <c r="AA98" s="95">
        <v>1743.8579099999999</v>
      </c>
      <c r="AB98" s="95">
        <v>4215.9172800000006</v>
      </c>
      <c r="AC98" s="95">
        <v>8844.1240500000004</v>
      </c>
      <c r="AD98" s="95">
        <v>670.05512999999996</v>
      </c>
      <c r="AE98" s="95">
        <v>4885.05339</v>
      </c>
      <c r="AF98" s="95">
        <v>691.9440699999999</v>
      </c>
      <c r="AG98" s="95">
        <v>1598.93616</v>
      </c>
      <c r="AH98" s="95">
        <v>1111.4158200000002</v>
      </c>
      <c r="AI98" s="95">
        <v>836.22239999999999</v>
      </c>
      <c r="AJ98" s="95">
        <v>625.07992000000002</v>
      </c>
      <c r="AK98" s="95">
        <v>0</v>
      </c>
      <c r="AL98" s="95">
        <v>152868.74445</v>
      </c>
      <c r="AM98" s="160">
        <v>6.6243343708259503E-2</v>
      </c>
    </row>
    <row r="99" spans="1:39">
      <c r="A99" s="100" t="s">
        <v>831</v>
      </c>
      <c r="B99" s="95">
        <v>26525.122879999999</v>
      </c>
      <c r="C99" s="95">
        <v>12026.90569</v>
      </c>
      <c r="D99" s="95">
        <v>8492.393970000001</v>
      </c>
      <c r="E99" s="95">
        <v>1833.2862</v>
      </c>
      <c r="F99" s="95">
        <v>4253.8399900000004</v>
      </c>
      <c r="G99" s="95">
        <v>4898.37601</v>
      </c>
      <c r="H99" s="95">
        <v>1217.09539</v>
      </c>
      <c r="I99" s="95">
        <v>1826.6296499999999</v>
      </c>
      <c r="J99" s="95">
        <v>936.03251</v>
      </c>
      <c r="K99" s="95">
        <v>2744.6148900000003</v>
      </c>
      <c r="L99" s="95">
        <v>1071.6293000000001</v>
      </c>
      <c r="M99" s="95">
        <v>1653.3687299999999</v>
      </c>
      <c r="N99" s="95">
        <v>5048.0614000000005</v>
      </c>
      <c r="O99" s="95">
        <v>2411.2311299999997</v>
      </c>
      <c r="P99" s="95">
        <v>2195.1313599999999</v>
      </c>
      <c r="Q99" s="95">
        <v>345.08065999999997</v>
      </c>
      <c r="R99" s="95">
        <v>1260.7902300000001</v>
      </c>
      <c r="S99" s="95">
        <v>2717.4695000000002</v>
      </c>
      <c r="T99" s="95">
        <v>797.74811999999997</v>
      </c>
      <c r="U99" s="95">
        <v>3342.2462999999998</v>
      </c>
      <c r="V99" s="95">
        <v>10952.90849</v>
      </c>
      <c r="W99" s="95">
        <v>2535.6333999999997</v>
      </c>
      <c r="X99" s="95">
        <v>2053.9435400000002</v>
      </c>
      <c r="Y99" s="95">
        <v>2090.18469</v>
      </c>
      <c r="Z99" s="95">
        <v>2679.8642799999998</v>
      </c>
      <c r="AA99" s="95">
        <v>1148.17896</v>
      </c>
      <c r="AB99" s="95">
        <v>2782.9236599999999</v>
      </c>
      <c r="AC99" s="95">
        <v>5116.8383700000004</v>
      </c>
      <c r="AD99" s="95">
        <v>699.08315000000005</v>
      </c>
      <c r="AE99" s="95">
        <v>3869.3213599999999</v>
      </c>
      <c r="AF99" s="95">
        <v>374.74518999999998</v>
      </c>
      <c r="AG99" s="95">
        <v>938.71566000000007</v>
      </c>
      <c r="AH99" s="95">
        <v>464.71277000000003</v>
      </c>
      <c r="AI99" s="95">
        <v>0</v>
      </c>
      <c r="AJ99" s="95">
        <v>260.11818</v>
      </c>
      <c r="AK99" s="95">
        <v>0</v>
      </c>
      <c r="AL99" s="95">
        <v>121564.22560999999</v>
      </c>
      <c r="AM99" s="160">
        <v>5.2678006931269936E-2</v>
      </c>
    </row>
    <row r="100" spans="1:39">
      <c r="A100" s="100" t="s">
        <v>832</v>
      </c>
      <c r="B100" s="95">
        <v>38790.094689999998</v>
      </c>
      <c r="C100" s="95">
        <v>17414.75575</v>
      </c>
      <c r="D100" s="95">
        <v>11438.5964</v>
      </c>
      <c r="E100" s="95">
        <v>4083.99766</v>
      </c>
      <c r="F100" s="95">
        <v>5830.61769</v>
      </c>
      <c r="G100" s="95">
        <v>10337.21848</v>
      </c>
      <c r="H100" s="95">
        <v>3733.16104</v>
      </c>
      <c r="I100" s="95">
        <v>3885.1495399999999</v>
      </c>
      <c r="J100" s="95">
        <v>3098.71902</v>
      </c>
      <c r="K100" s="95">
        <v>5397.9020599999994</v>
      </c>
      <c r="L100" s="95">
        <v>1479.51614</v>
      </c>
      <c r="M100" s="95">
        <v>1715.06323</v>
      </c>
      <c r="N100" s="95">
        <v>10330.19389</v>
      </c>
      <c r="O100" s="95">
        <v>5272.5365999999995</v>
      </c>
      <c r="P100" s="95">
        <v>4232.72246</v>
      </c>
      <c r="Q100" s="95">
        <v>1433.3165800000002</v>
      </c>
      <c r="R100" s="95">
        <v>2426.2689700000001</v>
      </c>
      <c r="S100" s="95">
        <v>6850.90942</v>
      </c>
      <c r="T100" s="95">
        <v>1099.40373</v>
      </c>
      <c r="U100" s="95">
        <v>10605.25511</v>
      </c>
      <c r="V100" s="95">
        <v>18987.329670000003</v>
      </c>
      <c r="W100" s="95">
        <v>3221.4499900000001</v>
      </c>
      <c r="X100" s="95">
        <v>3127.1334200000001</v>
      </c>
      <c r="Y100" s="95">
        <v>3490.3430400000002</v>
      </c>
      <c r="Z100" s="95">
        <v>3508.6080699999998</v>
      </c>
      <c r="AA100" s="95">
        <v>2968.0183099999999</v>
      </c>
      <c r="AB100" s="95">
        <v>6460.5564699999995</v>
      </c>
      <c r="AC100" s="95">
        <v>9683.6923299999999</v>
      </c>
      <c r="AD100" s="95">
        <v>989.22150999999997</v>
      </c>
      <c r="AE100" s="95">
        <v>12617.43338</v>
      </c>
      <c r="AF100" s="95">
        <v>1014.3438000000001</v>
      </c>
      <c r="AG100" s="95">
        <v>1854.00008</v>
      </c>
      <c r="AH100" s="95">
        <v>1334.67752</v>
      </c>
      <c r="AI100" s="95">
        <v>794.90942000000007</v>
      </c>
      <c r="AJ100" s="95">
        <v>522.90034000000003</v>
      </c>
      <c r="AK100" s="95">
        <v>79.626159999999999</v>
      </c>
      <c r="AL100" s="95">
        <v>220109.64197</v>
      </c>
      <c r="AM100" s="160">
        <v>9.5381163225879112E-2</v>
      </c>
    </row>
    <row r="101" spans="1:39">
      <c r="A101" s="100" t="s">
        <v>833</v>
      </c>
      <c r="B101" s="95">
        <v>64787.836920000002</v>
      </c>
      <c r="C101" s="95">
        <v>25385.899149999997</v>
      </c>
      <c r="D101" s="95">
        <v>18734.478230000001</v>
      </c>
      <c r="E101" s="95">
        <v>7113.1657400000004</v>
      </c>
      <c r="F101" s="95">
        <v>7593.1130000000003</v>
      </c>
      <c r="G101" s="95">
        <v>20192.62327</v>
      </c>
      <c r="H101" s="95">
        <v>7055.1272199999994</v>
      </c>
      <c r="I101" s="95">
        <v>8456.1068100000011</v>
      </c>
      <c r="J101" s="95">
        <v>6159.2668300000005</v>
      </c>
      <c r="K101" s="95">
        <v>9358.8717699999997</v>
      </c>
      <c r="L101" s="95">
        <v>4119.77423</v>
      </c>
      <c r="M101" s="95">
        <v>3793.4996599999999</v>
      </c>
      <c r="N101" s="95">
        <v>18109.482399999997</v>
      </c>
      <c r="O101" s="95">
        <v>8627.1248200000009</v>
      </c>
      <c r="P101" s="95">
        <v>6402.7058899999993</v>
      </c>
      <c r="Q101" s="95">
        <v>2552.7015499999998</v>
      </c>
      <c r="R101" s="95">
        <v>3857.5695699999997</v>
      </c>
      <c r="S101" s="95">
        <v>10011.415560000001</v>
      </c>
      <c r="T101" s="95">
        <v>3015.0719599999998</v>
      </c>
      <c r="U101" s="95">
        <v>18165.316050000001</v>
      </c>
      <c r="V101" s="95">
        <v>33766.725100000003</v>
      </c>
      <c r="W101" s="95">
        <v>7175.1979299999994</v>
      </c>
      <c r="X101" s="95">
        <v>4923.7429099999999</v>
      </c>
      <c r="Y101" s="95">
        <v>6862.0778200000004</v>
      </c>
      <c r="Z101" s="95">
        <v>6866.7293</v>
      </c>
      <c r="AA101" s="95">
        <v>4507.4829099999997</v>
      </c>
      <c r="AB101" s="95">
        <v>11291.859960000002</v>
      </c>
      <c r="AC101" s="95">
        <v>16398.471560000002</v>
      </c>
      <c r="AD101" s="95">
        <v>888.51292000000001</v>
      </c>
      <c r="AE101" s="95">
        <v>22388.62514</v>
      </c>
      <c r="AF101" s="95">
        <v>1647.0995800000001</v>
      </c>
      <c r="AG101" s="95">
        <v>4064.2791200000001</v>
      </c>
      <c r="AH101" s="95">
        <v>2001.5946399999998</v>
      </c>
      <c r="AI101" s="95">
        <v>477.98293999999999</v>
      </c>
      <c r="AJ101" s="95">
        <v>599.30502999999999</v>
      </c>
      <c r="AK101" s="95">
        <v>184.45339999999999</v>
      </c>
      <c r="AL101" s="95">
        <v>377535.29089</v>
      </c>
      <c r="AM101" s="160">
        <v>0.16359917212902841</v>
      </c>
    </row>
    <row r="102" spans="1:39">
      <c r="A102" s="100" t="s">
        <v>834</v>
      </c>
      <c r="B102" s="95">
        <v>120256.41512000001</v>
      </c>
      <c r="C102" s="95">
        <v>38288.995699999999</v>
      </c>
      <c r="D102" s="95">
        <v>24573.111089999999</v>
      </c>
      <c r="E102" s="95">
        <v>9695.9937699999991</v>
      </c>
      <c r="F102" s="95">
        <v>12069.82116</v>
      </c>
      <c r="G102" s="95">
        <v>35505.097310000005</v>
      </c>
      <c r="H102" s="95">
        <v>12117.939400000001</v>
      </c>
      <c r="I102" s="95">
        <v>13491.201999999999</v>
      </c>
      <c r="J102" s="95">
        <v>12084.78327</v>
      </c>
      <c r="K102" s="95">
        <v>13183.778109999999</v>
      </c>
      <c r="L102" s="95">
        <v>8707.343640000001</v>
      </c>
      <c r="M102" s="95">
        <v>6485.91075</v>
      </c>
      <c r="N102" s="95">
        <v>28893.85873</v>
      </c>
      <c r="O102" s="95">
        <v>13093.941439999999</v>
      </c>
      <c r="P102" s="95">
        <v>10579.695310000001</v>
      </c>
      <c r="Q102" s="95">
        <v>5065.1062300000003</v>
      </c>
      <c r="R102" s="95">
        <v>8629.2125199999991</v>
      </c>
      <c r="S102" s="95">
        <v>14414.116679999999</v>
      </c>
      <c r="T102" s="95">
        <v>7561.0899400000008</v>
      </c>
      <c r="U102" s="95">
        <v>33022.77117</v>
      </c>
      <c r="V102" s="95">
        <v>62959.687399999995</v>
      </c>
      <c r="W102" s="95">
        <v>10639.910240000001</v>
      </c>
      <c r="X102" s="95">
        <v>6610.5024899999999</v>
      </c>
      <c r="Y102" s="95">
        <v>11278.166800000001</v>
      </c>
      <c r="Z102" s="95">
        <v>8679.2827400000006</v>
      </c>
      <c r="AA102" s="95">
        <v>8142.6549100000002</v>
      </c>
      <c r="AB102" s="95">
        <v>22301.942999999999</v>
      </c>
      <c r="AC102" s="95">
        <v>21378.986250000002</v>
      </c>
      <c r="AD102" s="95">
        <v>1652.81375</v>
      </c>
      <c r="AE102" s="95">
        <v>45519.487280000001</v>
      </c>
      <c r="AF102" s="95">
        <v>4559.7114000000001</v>
      </c>
      <c r="AG102" s="95">
        <v>8624.6670999999988</v>
      </c>
      <c r="AH102" s="95">
        <v>3538.5438100000001</v>
      </c>
      <c r="AI102" s="95">
        <v>1037.9804799999999</v>
      </c>
      <c r="AJ102" s="95">
        <v>1229.4926599999999</v>
      </c>
      <c r="AK102" s="95">
        <v>407.21434999999997</v>
      </c>
      <c r="AL102" s="95">
        <v>646281.228</v>
      </c>
      <c r="AM102" s="160">
        <v>0.280056133597688</v>
      </c>
    </row>
    <row r="103" spans="1:39">
      <c r="A103" s="100" t="s">
        <v>835</v>
      </c>
      <c r="B103" s="95">
        <v>44320.033790000001</v>
      </c>
      <c r="C103" s="95">
        <v>8021.2822900000001</v>
      </c>
      <c r="D103" s="95">
        <v>4220.2162600000001</v>
      </c>
      <c r="E103" s="95">
        <v>1815.0896499999999</v>
      </c>
      <c r="F103" s="95">
        <v>2105.53451</v>
      </c>
      <c r="G103" s="95">
        <v>8425.5079399999995</v>
      </c>
      <c r="H103" s="95">
        <v>3099.3386299999997</v>
      </c>
      <c r="I103" s="95">
        <v>2779.7152000000001</v>
      </c>
      <c r="J103" s="95">
        <v>2804.1050399999999</v>
      </c>
      <c r="K103" s="95">
        <v>2192.7527799999998</v>
      </c>
      <c r="L103" s="95">
        <v>3273.1915800000002</v>
      </c>
      <c r="M103" s="95">
        <v>1530.3791000000001</v>
      </c>
      <c r="N103" s="95">
        <v>5804.1567599999998</v>
      </c>
      <c r="O103" s="95">
        <v>2459.3875400000002</v>
      </c>
      <c r="P103" s="95">
        <v>1700.15246</v>
      </c>
      <c r="Q103" s="95">
        <v>1305.40975</v>
      </c>
      <c r="R103" s="95">
        <v>2602.5350099999996</v>
      </c>
      <c r="S103" s="95">
        <v>2551.4725600000002</v>
      </c>
      <c r="T103" s="95">
        <v>1985.52547</v>
      </c>
      <c r="U103" s="95">
        <v>8179.0607499999996</v>
      </c>
      <c r="V103" s="95">
        <v>15063.76081</v>
      </c>
      <c r="W103" s="95">
        <v>2190.7362499999999</v>
      </c>
      <c r="X103" s="95">
        <v>1499.0524499999999</v>
      </c>
      <c r="Y103" s="95">
        <v>2247.7990499999996</v>
      </c>
      <c r="Z103" s="95">
        <v>1767.75369</v>
      </c>
      <c r="AA103" s="95">
        <v>1637.76385</v>
      </c>
      <c r="AB103" s="95">
        <v>5094.3671799999993</v>
      </c>
      <c r="AC103" s="95">
        <v>4572.7904100000005</v>
      </c>
      <c r="AD103" s="95">
        <v>481.49559999999997</v>
      </c>
      <c r="AE103" s="95">
        <v>5611.4210499999999</v>
      </c>
      <c r="AF103" s="95">
        <v>1282.71174</v>
      </c>
      <c r="AG103" s="95">
        <v>2769.4676899999999</v>
      </c>
      <c r="AH103" s="95">
        <v>901.81161999999995</v>
      </c>
      <c r="AI103" s="95">
        <v>260.73849000000001</v>
      </c>
      <c r="AJ103" s="95">
        <v>364.52134999999998</v>
      </c>
      <c r="AK103" s="95">
        <v>140.93069</v>
      </c>
      <c r="AL103" s="95">
        <v>157061.96899000002</v>
      </c>
      <c r="AM103" s="160">
        <v>6.8060413740780007E-2</v>
      </c>
    </row>
    <row r="104" spans="1:39">
      <c r="A104" s="100" t="s">
        <v>836</v>
      </c>
      <c r="B104" s="95">
        <v>30854.211620000002</v>
      </c>
      <c r="C104" s="95">
        <v>12319.33412</v>
      </c>
      <c r="D104" s="95">
        <v>7858.9303300000001</v>
      </c>
      <c r="E104" s="95">
        <v>3274.5426400000001</v>
      </c>
      <c r="F104" s="95">
        <v>3056.30024</v>
      </c>
      <c r="G104" s="95">
        <v>21188.588969999997</v>
      </c>
      <c r="H104" s="95">
        <v>5620.2646100000002</v>
      </c>
      <c r="I104" s="95">
        <v>4553.1090999999997</v>
      </c>
      <c r="J104" s="95">
        <v>5639.0350699999999</v>
      </c>
      <c r="K104" s="95">
        <v>3272.0593100000001</v>
      </c>
      <c r="L104" s="95">
        <v>5827.86024</v>
      </c>
      <c r="M104" s="95">
        <v>2327.2952999999998</v>
      </c>
      <c r="N104" s="95">
        <v>8462.4544800000003</v>
      </c>
      <c r="O104" s="95">
        <v>3617.7557999999999</v>
      </c>
      <c r="P104" s="95">
        <v>2552.9780599999999</v>
      </c>
      <c r="Q104" s="95">
        <v>4756.8487400000004</v>
      </c>
      <c r="R104" s="95">
        <v>4385.95957</v>
      </c>
      <c r="S104" s="95">
        <v>3748.4133900000002</v>
      </c>
      <c r="T104" s="95">
        <v>3176.0213399999998</v>
      </c>
      <c r="U104" s="95">
        <v>14795.767810000001</v>
      </c>
      <c r="V104" s="95">
        <v>25970.969829999998</v>
      </c>
      <c r="W104" s="95">
        <v>2953.5260200000002</v>
      </c>
      <c r="X104" s="95">
        <v>2304.69535</v>
      </c>
      <c r="Y104" s="95">
        <v>3431.75371</v>
      </c>
      <c r="Z104" s="95">
        <v>3498.52817</v>
      </c>
      <c r="AA104" s="95">
        <v>2728.8473300000001</v>
      </c>
      <c r="AB104" s="95">
        <v>7763.7183099999993</v>
      </c>
      <c r="AC104" s="95">
        <v>5874.3110800000004</v>
      </c>
      <c r="AD104" s="95">
        <v>2582.6073999999999</v>
      </c>
      <c r="AE104" s="95">
        <v>7719.6267600000001</v>
      </c>
      <c r="AF104" s="95">
        <v>2303.0373799999998</v>
      </c>
      <c r="AG104" s="95">
        <v>3273.3552999999997</v>
      </c>
      <c r="AH104" s="95">
        <v>2868.03829</v>
      </c>
      <c r="AI104" s="95">
        <v>604.52853000000005</v>
      </c>
      <c r="AJ104" s="95">
        <v>1134.2540100000001</v>
      </c>
      <c r="AK104" s="95">
        <v>409.89633000000003</v>
      </c>
      <c r="AL104" s="95">
        <v>226709.42453999998</v>
      </c>
      <c r="AM104" s="160">
        <v>9.8241078552306654E-2</v>
      </c>
    </row>
    <row r="105" spans="1:39">
      <c r="A105" s="72" t="s">
        <v>189</v>
      </c>
      <c r="B105" s="57">
        <v>459528.45205000002</v>
      </c>
      <c r="C105" s="57">
        <v>236444.29561000003</v>
      </c>
      <c r="D105" s="57">
        <v>105903.66240000002</v>
      </c>
      <c r="E105" s="57">
        <v>41056.545140000002</v>
      </c>
      <c r="F105" s="57">
        <v>49558.473849999995</v>
      </c>
      <c r="G105" s="57">
        <v>133233.36426999999</v>
      </c>
      <c r="H105" s="57">
        <v>36978.443569999996</v>
      </c>
      <c r="I105" s="57">
        <v>40705.509180000001</v>
      </c>
      <c r="J105" s="57">
        <v>34962.032590000003</v>
      </c>
      <c r="K105" s="57">
        <v>41791.216999999997</v>
      </c>
      <c r="L105" s="57">
        <v>26089.593350000003</v>
      </c>
      <c r="M105" s="57">
        <v>19237.865419999995</v>
      </c>
      <c r="N105" s="57">
        <v>88537.430740000011</v>
      </c>
      <c r="O105" s="57">
        <v>44643.239939999999</v>
      </c>
      <c r="P105" s="57">
        <v>31067.326660000002</v>
      </c>
      <c r="Q105" s="57">
        <v>18571.256700000002</v>
      </c>
      <c r="R105" s="57">
        <v>29260.38465</v>
      </c>
      <c r="S105" s="57">
        <v>47255.988499999999</v>
      </c>
      <c r="T105" s="57">
        <v>18581.059929999999</v>
      </c>
      <c r="U105" s="57">
        <v>104068.33124000001</v>
      </c>
      <c r="V105" s="57">
        <v>186268.01942</v>
      </c>
      <c r="W105" s="57">
        <v>36078.768079999994</v>
      </c>
      <c r="X105" s="57">
        <v>27741.963839999997</v>
      </c>
      <c r="Y105" s="57">
        <v>33431.42699</v>
      </c>
      <c r="Z105" s="57">
        <v>38348.042579999994</v>
      </c>
      <c r="AA105" s="57">
        <v>34596.93086</v>
      </c>
      <c r="AB105" s="57">
        <v>72444.877200000003</v>
      </c>
      <c r="AC105" s="57">
        <v>86106.090310000014</v>
      </c>
      <c r="AD105" s="57">
        <v>14882.222169999997</v>
      </c>
      <c r="AE105" s="57">
        <v>107206.92009</v>
      </c>
      <c r="AF105" s="57">
        <v>13298.880780000001</v>
      </c>
      <c r="AG105" s="57">
        <v>25943.70679</v>
      </c>
      <c r="AH105" s="57">
        <v>12520.04304</v>
      </c>
      <c r="AI105" s="57">
        <v>4012.3622599999999</v>
      </c>
      <c r="AJ105" s="57">
        <v>6107.7567299999992</v>
      </c>
      <c r="AK105" s="57">
        <v>1222.12093</v>
      </c>
      <c r="AL105" s="57">
        <v>2307684.6048599998</v>
      </c>
      <c r="AM105" s="161">
        <v>1</v>
      </c>
    </row>
    <row r="106" spans="1:39">
      <c r="A106" s="54" t="s">
        <v>837</v>
      </c>
      <c r="B106" s="160">
        <v>0.19912966056203257</v>
      </c>
      <c r="C106" s="160">
        <v>0.10245953676340636</v>
      </c>
      <c r="D106" s="160">
        <v>4.5891740221764343E-2</v>
      </c>
      <c r="E106" s="160">
        <v>1.7791228945903018E-2</v>
      </c>
      <c r="F106" s="160">
        <v>2.1475410350976689E-2</v>
      </c>
      <c r="G106" s="160">
        <v>5.7734650562477036E-2</v>
      </c>
      <c r="H106" s="160">
        <v>1.6024045700232664E-2</v>
      </c>
      <c r="I106" s="160">
        <v>1.7639112855488966E-2</v>
      </c>
      <c r="J106" s="160">
        <v>1.515026469231095E-2</v>
      </c>
      <c r="K106" s="160">
        <v>1.8109587814551176E-2</v>
      </c>
      <c r="L106" s="160">
        <v>1.1305528188321375E-2</v>
      </c>
      <c r="M106" s="160">
        <v>8.3364361748069545E-3</v>
      </c>
      <c r="N106" s="160">
        <v>3.8366348050136299E-2</v>
      </c>
      <c r="O106" s="160">
        <v>1.9345468547123393E-2</v>
      </c>
      <c r="P106" s="160">
        <v>1.3462553155908739E-2</v>
      </c>
      <c r="Q106" s="160">
        <v>8.0475714319403983E-3</v>
      </c>
      <c r="R106" s="160">
        <v>1.2679542337968294E-2</v>
      </c>
      <c r="S106" s="160">
        <v>2.0477663368936361E-2</v>
      </c>
      <c r="T106" s="160">
        <v>8.0518195124533731E-3</v>
      </c>
      <c r="U106" s="160">
        <v>4.509642739776111E-2</v>
      </c>
      <c r="V106" s="160">
        <v>8.0716411171491226E-2</v>
      </c>
      <c r="W106" s="160">
        <v>1.5634185019919037E-2</v>
      </c>
      <c r="X106" s="160">
        <v>1.202155779068562E-2</v>
      </c>
      <c r="Y106" s="160">
        <v>1.4487000051737219E-2</v>
      </c>
      <c r="Z106" s="160">
        <v>1.6617540585589015E-2</v>
      </c>
      <c r="AA106" s="160">
        <v>1.4992053414551808E-2</v>
      </c>
      <c r="AB106" s="160">
        <v>3.1392884906122173E-2</v>
      </c>
      <c r="AC106" s="160">
        <v>3.7312763680383353E-2</v>
      </c>
      <c r="AD106" s="160">
        <v>6.4489844663598887E-3</v>
      </c>
      <c r="AE106" s="160">
        <v>4.6456487105829572E-2</v>
      </c>
      <c r="AF106" s="160">
        <v>5.7628675738410984E-3</v>
      </c>
      <c r="AG106" s="160">
        <v>1.1242310467973991E-2</v>
      </c>
      <c r="AH106" s="160">
        <v>5.4253700933102828E-3</v>
      </c>
      <c r="AI106" s="160">
        <v>1.738696116250001E-3</v>
      </c>
      <c r="AJ106" s="160">
        <v>2.6467034174154566E-3</v>
      </c>
      <c r="AK106" s="160">
        <v>5.2958750404028562E-4</v>
      </c>
      <c r="AL106" s="160">
        <v>1</v>
      </c>
      <c r="AM106" s="160"/>
    </row>
    <row r="107" spans="1:39" ht="30" customHeight="1">
      <c r="A107" s="437" t="s">
        <v>840</v>
      </c>
      <c r="B107" s="73" t="s">
        <v>70</v>
      </c>
      <c r="C107" s="73" t="s">
        <v>72</v>
      </c>
      <c r="D107" s="73" t="s">
        <v>74</v>
      </c>
      <c r="E107" s="73" t="s">
        <v>76</v>
      </c>
      <c r="F107" s="73" t="s">
        <v>78</v>
      </c>
      <c r="G107" s="73" t="s">
        <v>80</v>
      </c>
      <c r="H107" s="73" t="s">
        <v>82</v>
      </c>
      <c r="I107" s="73" t="s">
        <v>84</v>
      </c>
      <c r="J107" s="73" t="s">
        <v>86</v>
      </c>
      <c r="K107" s="73" t="s">
        <v>88</v>
      </c>
      <c r="L107" s="73" t="s">
        <v>90</v>
      </c>
      <c r="M107" s="73" t="s">
        <v>92</v>
      </c>
      <c r="N107" s="73" t="s">
        <v>94</v>
      </c>
      <c r="O107" s="73" t="s">
        <v>96</v>
      </c>
      <c r="P107" s="73" t="s">
        <v>98</v>
      </c>
      <c r="Q107" s="73" t="s">
        <v>100</v>
      </c>
      <c r="R107" s="73" t="s">
        <v>102</v>
      </c>
      <c r="S107" s="73" t="s">
        <v>104</v>
      </c>
      <c r="T107" s="73" t="s">
        <v>106</v>
      </c>
      <c r="U107" s="73" t="s">
        <v>108</v>
      </c>
      <c r="V107" s="73" t="s">
        <v>110</v>
      </c>
      <c r="W107" s="73" t="s">
        <v>112</v>
      </c>
      <c r="X107" s="73" t="s">
        <v>114</v>
      </c>
      <c r="Y107" s="73" t="s">
        <v>116</v>
      </c>
      <c r="Z107" s="73" t="s">
        <v>118</v>
      </c>
      <c r="AA107" s="73" t="s">
        <v>120</v>
      </c>
      <c r="AB107" s="73" t="s">
        <v>121</v>
      </c>
      <c r="AC107" s="73" t="s">
        <v>122</v>
      </c>
      <c r="AD107" s="73" t="s">
        <v>123</v>
      </c>
      <c r="AE107" s="73" t="s">
        <v>125</v>
      </c>
      <c r="AF107" s="73" t="s">
        <v>550</v>
      </c>
      <c r="AG107" s="73" t="s">
        <v>1474</v>
      </c>
      <c r="AH107" s="73" t="s">
        <v>1491</v>
      </c>
      <c r="AI107" s="73" t="s">
        <v>1492</v>
      </c>
      <c r="AJ107" s="73" t="s">
        <v>1509</v>
      </c>
      <c r="AK107" s="73" t="s">
        <v>1510</v>
      </c>
      <c r="AL107" s="176" t="s">
        <v>551</v>
      </c>
      <c r="AM107" s="310" t="s">
        <v>775</v>
      </c>
    </row>
    <row r="108" spans="1:39">
      <c r="A108" s="100" t="s">
        <v>823</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160">
        <v>0</v>
      </c>
    </row>
    <row r="109" spans="1:39">
      <c r="A109" s="100" t="s">
        <v>824</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2</v>
      </c>
      <c r="AM109" s="160">
        <v>2.0634404774801264E-6</v>
      </c>
    </row>
    <row r="110" spans="1:39">
      <c r="A110" s="100" t="s">
        <v>825</v>
      </c>
      <c r="B110" s="95">
        <v>0</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9</v>
      </c>
      <c r="AM110" s="160">
        <v>9.2854821486605691E-6</v>
      </c>
    </row>
    <row r="111" spans="1:39">
      <c r="A111" s="100" t="s">
        <v>826</v>
      </c>
      <c r="B111" s="95">
        <v>7</v>
      </c>
      <c r="C111" s="95">
        <v>6</v>
      </c>
      <c r="D111" s="95">
        <v>1</v>
      </c>
      <c r="E111" s="95">
        <v>0</v>
      </c>
      <c r="F111" s="95">
        <v>0</v>
      </c>
      <c r="G111" s="95">
        <v>1</v>
      </c>
      <c r="H111" s="95">
        <v>0</v>
      </c>
      <c r="I111" s="95">
        <v>0</v>
      </c>
      <c r="J111" s="95">
        <v>0</v>
      </c>
      <c r="K111" s="95">
        <v>0</v>
      </c>
      <c r="L111" s="95">
        <v>0</v>
      </c>
      <c r="M111" s="95">
        <v>0</v>
      </c>
      <c r="N111" s="95">
        <v>0</v>
      </c>
      <c r="O111" s="95">
        <v>0</v>
      </c>
      <c r="P111" s="95">
        <v>0</v>
      </c>
      <c r="Q111" s="95">
        <v>1</v>
      </c>
      <c r="R111" s="95">
        <v>0</v>
      </c>
      <c r="S111" s="95">
        <v>0</v>
      </c>
      <c r="T111" s="95">
        <v>0</v>
      </c>
      <c r="U111" s="95">
        <v>2</v>
      </c>
      <c r="V111" s="95">
        <v>0</v>
      </c>
      <c r="W111" s="95">
        <v>0</v>
      </c>
      <c r="X111" s="95">
        <v>1</v>
      </c>
      <c r="Y111" s="95">
        <v>0</v>
      </c>
      <c r="Z111" s="95">
        <v>0</v>
      </c>
      <c r="AA111" s="95">
        <v>3</v>
      </c>
      <c r="AB111" s="95">
        <v>1</v>
      </c>
      <c r="AC111" s="95">
        <v>0</v>
      </c>
      <c r="AD111" s="95">
        <v>0</v>
      </c>
      <c r="AE111" s="95">
        <v>0</v>
      </c>
      <c r="AF111" s="95">
        <v>0</v>
      </c>
      <c r="AG111" s="95">
        <v>0</v>
      </c>
      <c r="AH111" s="95">
        <v>0</v>
      </c>
      <c r="AI111" s="95">
        <v>0</v>
      </c>
      <c r="AJ111" s="95">
        <v>0</v>
      </c>
      <c r="AK111" s="95">
        <v>0</v>
      </c>
      <c r="AL111" s="95">
        <v>23</v>
      </c>
      <c r="AM111" s="160">
        <v>2.3729565491021454E-5</v>
      </c>
    </row>
    <row r="112" spans="1:39">
      <c r="A112" s="100" t="s">
        <v>827</v>
      </c>
      <c r="B112" s="95">
        <v>22</v>
      </c>
      <c r="C112" s="95">
        <v>18</v>
      </c>
      <c r="D112" s="95">
        <v>3</v>
      </c>
      <c r="E112" s="95">
        <v>1</v>
      </c>
      <c r="F112" s="95">
        <v>4</v>
      </c>
      <c r="G112" s="95">
        <v>3</v>
      </c>
      <c r="H112" s="95">
        <v>1</v>
      </c>
      <c r="I112" s="95">
        <v>0</v>
      </c>
      <c r="J112" s="95">
        <v>0</v>
      </c>
      <c r="K112" s="95">
        <v>0</v>
      </c>
      <c r="L112" s="95">
        <v>0</v>
      </c>
      <c r="M112" s="95">
        <v>0</v>
      </c>
      <c r="N112" s="95">
        <v>0</v>
      </c>
      <c r="O112" s="95">
        <v>0</v>
      </c>
      <c r="P112" s="95">
        <v>0</v>
      </c>
      <c r="Q112" s="95">
        <v>0</v>
      </c>
      <c r="R112" s="95">
        <v>2</v>
      </c>
      <c r="S112" s="95">
        <v>0</v>
      </c>
      <c r="T112" s="95">
        <v>0</v>
      </c>
      <c r="U112" s="95">
        <v>1</v>
      </c>
      <c r="V112" s="95">
        <v>0</v>
      </c>
      <c r="W112" s="95">
        <v>0</v>
      </c>
      <c r="X112" s="95">
        <v>1</v>
      </c>
      <c r="Y112" s="95">
        <v>0</v>
      </c>
      <c r="Z112" s="95">
        <v>2</v>
      </c>
      <c r="AA112" s="95">
        <v>2</v>
      </c>
      <c r="AB112" s="95">
        <v>4</v>
      </c>
      <c r="AC112" s="95">
        <v>3</v>
      </c>
      <c r="AD112" s="95">
        <v>3</v>
      </c>
      <c r="AE112" s="95">
        <v>0</v>
      </c>
      <c r="AF112" s="95">
        <v>0</v>
      </c>
      <c r="AG112" s="95">
        <v>1</v>
      </c>
      <c r="AH112" s="95">
        <v>0</v>
      </c>
      <c r="AI112" s="95">
        <v>0</v>
      </c>
      <c r="AJ112" s="95">
        <v>1</v>
      </c>
      <c r="AK112" s="95">
        <v>0</v>
      </c>
      <c r="AL112" s="95">
        <v>72</v>
      </c>
      <c r="AM112" s="160">
        <v>7.4283857189284553E-5</v>
      </c>
    </row>
    <row r="113" spans="1:39">
      <c r="A113" s="100" t="s">
        <v>828</v>
      </c>
      <c r="B113" s="95">
        <v>68</v>
      </c>
      <c r="C113" s="95">
        <v>45</v>
      </c>
      <c r="D113" s="95">
        <v>21</v>
      </c>
      <c r="E113" s="95">
        <v>11</v>
      </c>
      <c r="F113" s="95">
        <v>8</v>
      </c>
      <c r="G113" s="95">
        <v>7</v>
      </c>
      <c r="H113" s="95">
        <v>2</v>
      </c>
      <c r="I113" s="95">
        <v>2</v>
      </c>
      <c r="J113" s="95">
        <v>3</v>
      </c>
      <c r="K113" s="95">
        <v>0</v>
      </c>
      <c r="L113" s="95">
        <v>0</v>
      </c>
      <c r="M113" s="95">
        <v>0</v>
      </c>
      <c r="N113" s="95">
        <v>4</v>
      </c>
      <c r="O113" s="95">
        <v>6</v>
      </c>
      <c r="P113" s="95">
        <v>0</v>
      </c>
      <c r="Q113" s="95">
        <v>0</v>
      </c>
      <c r="R113" s="95">
        <v>5</v>
      </c>
      <c r="S113" s="95">
        <v>2</v>
      </c>
      <c r="T113" s="95">
        <v>1</v>
      </c>
      <c r="U113" s="95">
        <v>3</v>
      </c>
      <c r="V113" s="95">
        <v>4</v>
      </c>
      <c r="W113" s="95">
        <v>4</v>
      </c>
      <c r="X113" s="95">
        <v>3</v>
      </c>
      <c r="Y113" s="95">
        <v>3</v>
      </c>
      <c r="Z113" s="95">
        <v>4</v>
      </c>
      <c r="AA113" s="95">
        <v>3</v>
      </c>
      <c r="AB113" s="95">
        <v>6</v>
      </c>
      <c r="AC113" s="95">
        <v>14</v>
      </c>
      <c r="AD113" s="95">
        <v>3</v>
      </c>
      <c r="AE113" s="95">
        <v>3</v>
      </c>
      <c r="AF113" s="95">
        <v>1</v>
      </c>
      <c r="AG113" s="95">
        <v>2</v>
      </c>
      <c r="AH113" s="95">
        <v>0</v>
      </c>
      <c r="AI113" s="95">
        <v>0</v>
      </c>
      <c r="AJ113" s="95">
        <v>0</v>
      </c>
      <c r="AK113" s="95">
        <v>0</v>
      </c>
      <c r="AL113" s="95">
        <v>238</v>
      </c>
      <c r="AM113" s="160">
        <v>2.4554941682013506E-4</v>
      </c>
    </row>
    <row r="114" spans="1:39">
      <c r="A114" s="100" t="s">
        <v>829</v>
      </c>
      <c r="B114" s="95">
        <v>113</v>
      </c>
      <c r="C114" s="95">
        <v>71</v>
      </c>
      <c r="D114" s="95">
        <v>31</v>
      </c>
      <c r="E114" s="95">
        <v>8</v>
      </c>
      <c r="F114" s="95">
        <v>16</v>
      </c>
      <c r="G114" s="95">
        <v>34</v>
      </c>
      <c r="H114" s="95">
        <v>7</v>
      </c>
      <c r="I114" s="95">
        <v>11</v>
      </c>
      <c r="J114" s="95">
        <v>4</v>
      </c>
      <c r="K114" s="95">
        <v>5</v>
      </c>
      <c r="L114" s="95">
        <v>2</v>
      </c>
      <c r="M114" s="95">
        <v>4</v>
      </c>
      <c r="N114" s="95">
        <v>19</v>
      </c>
      <c r="O114" s="95">
        <v>11</v>
      </c>
      <c r="P114" s="95">
        <v>3</v>
      </c>
      <c r="Q114" s="95">
        <v>1</v>
      </c>
      <c r="R114" s="95">
        <v>4</v>
      </c>
      <c r="S114" s="95">
        <v>10</v>
      </c>
      <c r="T114" s="95">
        <v>0</v>
      </c>
      <c r="U114" s="95">
        <v>13</v>
      </c>
      <c r="V114" s="95">
        <v>29</v>
      </c>
      <c r="W114" s="95">
        <v>11</v>
      </c>
      <c r="X114" s="95">
        <v>6</v>
      </c>
      <c r="Y114" s="95">
        <v>4</v>
      </c>
      <c r="Z114" s="95">
        <v>11</v>
      </c>
      <c r="AA114" s="95">
        <v>7</v>
      </c>
      <c r="AB114" s="95">
        <v>12</v>
      </c>
      <c r="AC114" s="95">
        <v>23</v>
      </c>
      <c r="AD114" s="95">
        <v>12</v>
      </c>
      <c r="AE114" s="95">
        <v>12</v>
      </c>
      <c r="AF114" s="95">
        <v>4</v>
      </c>
      <c r="AG114" s="95">
        <v>4</v>
      </c>
      <c r="AH114" s="95">
        <v>1</v>
      </c>
      <c r="AI114" s="95">
        <v>0</v>
      </c>
      <c r="AJ114" s="95">
        <v>2</v>
      </c>
      <c r="AK114" s="95">
        <v>0</v>
      </c>
      <c r="AL114" s="95">
        <v>505</v>
      </c>
      <c r="AM114" s="160">
        <v>5.2101872056373199E-4</v>
      </c>
    </row>
    <row r="115" spans="1:39">
      <c r="A115" s="100" t="s">
        <v>830</v>
      </c>
      <c r="B115" s="95">
        <v>214</v>
      </c>
      <c r="C115" s="95">
        <v>78</v>
      </c>
      <c r="D115" s="95">
        <v>58</v>
      </c>
      <c r="E115" s="95">
        <v>32</v>
      </c>
      <c r="F115" s="95">
        <v>22</v>
      </c>
      <c r="G115" s="95">
        <v>55</v>
      </c>
      <c r="H115" s="95">
        <v>3</v>
      </c>
      <c r="I115" s="95">
        <v>12</v>
      </c>
      <c r="J115" s="95">
        <v>12</v>
      </c>
      <c r="K115" s="95">
        <v>28</v>
      </c>
      <c r="L115" s="95">
        <v>7</v>
      </c>
      <c r="M115" s="95">
        <v>4</v>
      </c>
      <c r="N115" s="95">
        <v>32</v>
      </c>
      <c r="O115" s="95">
        <v>21</v>
      </c>
      <c r="P115" s="95">
        <v>16</v>
      </c>
      <c r="Q115" s="95">
        <v>6</v>
      </c>
      <c r="R115" s="95">
        <v>5</v>
      </c>
      <c r="S115" s="95">
        <v>21</v>
      </c>
      <c r="T115" s="95">
        <v>3</v>
      </c>
      <c r="U115" s="95">
        <v>20</v>
      </c>
      <c r="V115" s="95">
        <v>59</v>
      </c>
      <c r="W115" s="95">
        <v>18</v>
      </c>
      <c r="X115" s="95">
        <v>11</v>
      </c>
      <c r="Y115" s="95">
        <v>11</v>
      </c>
      <c r="Z115" s="95">
        <v>22</v>
      </c>
      <c r="AA115" s="95">
        <v>11</v>
      </c>
      <c r="AB115" s="95">
        <v>25</v>
      </c>
      <c r="AC115" s="95">
        <v>54</v>
      </c>
      <c r="AD115" s="95">
        <v>4</v>
      </c>
      <c r="AE115" s="95">
        <v>30</v>
      </c>
      <c r="AF115" s="95">
        <v>4</v>
      </c>
      <c r="AG115" s="95">
        <v>10</v>
      </c>
      <c r="AH115" s="95">
        <v>6</v>
      </c>
      <c r="AI115" s="95">
        <v>5</v>
      </c>
      <c r="AJ115" s="95">
        <v>4</v>
      </c>
      <c r="AK115" s="95">
        <v>0</v>
      </c>
      <c r="AL115" s="95">
        <v>923</v>
      </c>
      <c r="AM115" s="160">
        <v>9.522777803570784E-4</v>
      </c>
    </row>
    <row r="116" spans="1:39">
      <c r="A116" s="100" t="s">
        <v>831</v>
      </c>
      <c r="B116" s="95">
        <v>224</v>
      </c>
      <c r="C116" s="95">
        <v>101</v>
      </c>
      <c r="D116" s="95">
        <v>72</v>
      </c>
      <c r="E116" s="95">
        <v>16</v>
      </c>
      <c r="F116" s="95">
        <v>36</v>
      </c>
      <c r="G116" s="95">
        <v>41</v>
      </c>
      <c r="H116" s="95">
        <v>10</v>
      </c>
      <c r="I116" s="95">
        <v>15</v>
      </c>
      <c r="J116" s="95">
        <v>8</v>
      </c>
      <c r="K116" s="95">
        <v>23</v>
      </c>
      <c r="L116" s="95">
        <v>9</v>
      </c>
      <c r="M116" s="95">
        <v>14</v>
      </c>
      <c r="N116" s="95">
        <v>43</v>
      </c>
      <c r="O116" s="95">
        <v>21</v>
      </c>
      <c r="P116" s="95">
        <v>19</v>
      </c>
      <c r="Q116" s="95">
        <v>3</v>
      </c>
      <c r="R116" s="95">
        <v>11</v>
      </c>
      <c r="S116" s="95">
        <v>23</v>
      </c>
      <c r="T116" s="95">
        <v>7</v>
      </c>
      <c r="U116" s="95">
        <v>28</v>
      </c>
      <c r="V116" s="95">
        <v>93</v>
      </c>
      <c r="W116" s="95">
        <v>22</v>
      </c>
      <c r="X116" s="95">
        <v>18</v>
      </c>
      <c r="Y116" s="95">
        <v>18</v>
      </c>
      <c r="Z116" s="95">
        <v>23</v>
      </c>
      <c r="AA116" s="95">
        <v>10</v>
      </c>
      <c r="AB116" s="95">
        <v>24</v>
      </c>
      <c r="AC116" s="95">
        <v>44</v>
      </c>
      <c r="AD116" s="95">
        <v>6</v>
      </c>
      <c r="AE116" s="95">
        <v>33</v>
      </c>
      <c r="AF116" s="95">
        <v>3</v>
      </c>
      <c r="AG116" s="95">
        <v>8</v>
      </c>
      <c r="AH116" s="95">
        <v>4</v>
      </c>
      <c r="AI116" s="95">
        <v>0</v>
      </c>
      <c r="AJ116" s="95">
        <v>2</v>
      </c>
      <c r="AK116" s="95">
        <v>0</v>
      </c>
      <c r="AL116" s="95">
        <v>1032</v>
      </c>
      <c r="AM116" s="160">
        <v>1.0647352863797453E-3</v>
      </c>
    </row>
    <row r="117" spans="1:39">
      <c r="A117" s="100" t="s">
        <v>832</v>
      </c>
      <c r="B117" s="95">
        <v>465</v>
      </c>
      <c r="C117" s="95">
        <v>207</v>
      </c>
      <c r="D117" s="95">
        <v>140</v>
      </c>
      <c r="E117" s="95">
        <v>50</v>
      </c>
      <c r="F117" s="95">
        <v>72</v>
      </c>
      <c r="G117" s="95">
        <v>125</v>
      </c>
      <c r="H117" s="95">
        <v>45</v>
      </c>
      <c r="I117" s="95">
        <v>48</v>
      </c>
      <c r="J117" s="95">
        <v>39</v>
      </c>
      <c r="K117" s="95">
        <v>66</v>
      </c>
      <c r="L117" s="95">
        <v>18</v>
      </c>
      <c r="M117" s="95">
        <v>21</v>
      </c>
      <c r="N117" s="95">
        <v>123</v>
      </c>
      <c r="O117" s="95">
        <v>65</v>
      </c>
      <c r="P117" s="95">
        <v>50</v>
      </c>
      <c r="Q117" s="95">
        <v>17</v>
      </c>
      <c r="R117" s="95">
        <v>29</v>
      </c>
      <c r="S117" s="95">
        <v>82</v>
      </c>
      <c r="T117" s="95">
        <v>13</v>
      </c>
      <c r="U117" s="95">
        <v>127</v>
      </c>
      <c r="V117" s="95">
        <v>235</v>
      </c>
      <c r="W117" s="95">
        <v>38</v>
      </c>
      <c r="X117" s="95">
        <v>38</v>
      </c>
      <c r="Y117" s="95">
        <v>42</v>
      </c>
      <c r="Z117" s="95">
        <v>42</v>
      </c>
      <c r="AA117" s="95">
        <v>35</v>
      </c>
      <c r="AB117" s="95">
        <v>79</v>
      </c>
      <c r="AC117" s="95">
        <v>116</v>
      </c>
      <c r="AD117" s="95">
        <v>12</v>
      </c>
      <c r="AE117" s="95">
        <v>154</v>
      </c>
      <c r="AF117" s="95">
        <v>13</v>
      </c>
      <c r="AG117" s="95">
        <v>22</v>
      </c>
      <c r="AH117" s="95">
        <v>16</v>
      </c>
      <c r="AI117" s="95">
        <v>9</v>
      </c>
      <c r="AJ117" s="95">
        <v>6</v>
      </c>
      <c r="AK117" s="95">
        <v>1</v>
      </c>
      <c r="AL117" s="95">
        <v>2660</v>
      </c>
      <c r="AM117" s="160">
        <v>2.7443758350485683E-3</v>
      </c>
    </row>
    <row r="118" spans="1:39">
      <c r="A118" s="100" t="s">
        <v>833</v>
      </c>
      <c r="B118" s="95">
        <v>1336</v>
      </c>
      <c r="C118" s="95">
        <v>527</v>
      </c>
      <c r="D118" s="95">
        <v>396</v>
      </c>
      <c r="E118" s="95">
        <v>148</v>
      </c>
      <c r="F118" s="95">
        <v>163</v>
      </c>
      <c r="G118" s="95">
        <v>422</v>
      </c>
      <c r="H118" s="95">
        <v>145</v>
      </c>
      <c r="I118" s="95">
        <v>180</v>
      </c>
      <c r="J118" s="95">
        <v>127</v>
      </c>
      <c r="K118" s="95">
        <v>193</v>
      </c>
      <c r="L118" s="95">
        <v>90</v>
      </c>
      <c r="M118" s="95">
        <v>82</v>
      </c>
      <c r="N118" s="95">
        <v>392</v>
      </c>
      <c r="O118" s="95">
        <v>185</v>
      </c>
      <c r="P118" s="95">
        <v>134</v>
      </c>
      <c r="Q118" s="95">
        <v>51</v>
      </c>
      <c r="R118" s="95">
        <v>83</v>
      </c>
      <c r="S118" s="95">
        <v>210</v>
      </c>
      <c r="T118" s="95">
        <v>67</v>
      </c>
      <c r="U118" s="95">
        <v>379</v>
      </c>
      <c r="V118" s="95">
        <v>714</v>
      </c>
      <c r="W118" s="95">
        <v>154</v>
      </c>
      <c r="X118" s="95">
        <v>103</v>
      </c>
      <c r="Y118" s="95">
        <v>144</v>
      </c>
      <c r="Z118" s="95">
        <v>142</v>
      </c>
      <c r="AA118" s="95">
        <v>96</v>
      </c>
      <c r="AB118" s="95">
        <v>239</v>
      </c>
      <c r="AC118" s="95">
        <v>337</v>
      </c>
      <c r="AD118" s="95">
        <v>21</v>
      </c>
      <c r="AE118" s="95">
        <v>476</v>
      </c>
      <c r="AF118" s="95">
        <v>35</v>
      </c>
      <c r="AG118" s="95">
        <v>86</v>
      </c>
      <c r="AH118" s="95">
        <v>43</v>
      </c>
      <c r="AI118" s="95">
        <v>10</v>
      </c>
      <c r="AJ118" s="95">
        <v>12</v>
      </c>
      <c r="AK118" s="95">
        <v>4</v>
      </c>
      <c r="AL118" s="95">
        <v>7926</v>
      </c>
      <c r="AM118" s="160">
        <v>8.1774146122537417E-3</v>
      </c>
    </row>
    <row r="119" spans="1:39">
      <c r="A119" s="100" t="s">
        <v>834</v>
      </c>
      <c r="B119" s="95">
        <v>8610</v>
      </c>
      <c r="C119" s="95">
        <v>2527</v>
      </c>
      <c r="D119" s="95">
        <v>1556</v>
      </c>
      <c r="E119" s="95">
        <v>619</v>
      </c>
      <c r="F119" s="95">
        <v>789</v>
      </c>
      <c r="G119" s="95">
        <v>2356</v>
      </c>
      <c r="H119" s="95">
        <v>807</v>
      </c>
      <c r="I119" s="95">
        <v>897</v>
      </c>
      <c r="J119" s="95">
        <v>812</v>
      </c>
      <c r="K119" s="95">
        <v>832</v>
      </c>
      <c r="L119" s="95">
        <v>624</v>
      </c>
      <c r="M119" s="95">
        <v>430</v>
      </c>
      <c r="N119" s="95">
        <v>1917</v>
      </c>
      <c r="O119" s="95">
        <v>839</v>
      </c>
      <c r="P119" s="95">
        <v>693</v>
      </c>
      <c r="Q119" s="95">
        <v>342</v>
      </c>
      <c r="R119" s="95">
        <v>565</v>
      </c>
      <c r="S119" s="95">
        <v>921</v>
      </c>
      <c r="T119" s="95">
        <v>539</v>
      </c>
      <c r="U119" s="95">
        <v>2171</v>
      </c>
      <c r="V119" s="95">
        <v>4231</v>
      </c>
      <c r="W119" s="95">
        <v>697</v>
      </c>
      <c r="X119" s="95">
        <v>435</v>
      </c>
      <c r="Y119" s="95">
        <v>763</v>
      </c>
      <c r="Z119" s="95">
        <v>580</v>
      </c>
      <c r="AA119" s="95">
        <v>539</v>
      </c>
      <c r="AB119" s="95">
        <v>1518</v>
      </c>
      <c r="AC119" s="95">
        <v>1414</v>
      </c>
      <c r="AD119" s="95">
        <v>115</v>
      </c>
      <c r="AE119" s="95">
        <v>2793</v>
      </c>
      <c r="AF119" s="95">
        <v>306</v>
      </c>
      <c r="AG119" s="95">
        <v>621</v>
      </c>
      <c r="AH119" s="95">
        <v>241</v>
      </c>
      <c r="AI119" s="95">
        <v>70</v>
      </c>
      <c r="AJ119" s="95">
        <v>92</v>
      </c>
      <c r="AK119" s="95">
        <v>31</v>
      </c>
      <c r="AL119" s="95">
        <v>43292</v>
      </c>
      <c r="AM119" s="160">
        <v>4.466523257553482E-2</v>
      </c>
    </row>
    <row r="120" spans="1:39">
      <c r="A120" s="100" t="s">
        <v>835</v>
      </c>
      <c r="B120" s="95">
        <v>8967</v>
      </c>
      <c r="C120" s="95">
        <v>1641</v>
      </c>
      <c r="D120" s="95">
        <v>874</v>
      </c>
      <c r="E120" s="95">
        <v>371</v>
      </c>
      <c r="F120" s="95">
        <v>432</v>
      </c>
      <c r="G120" s="95">
        <v>1748</v>
      </c>
      <c r="H120" s="95">
        <v>634</v>
      </c>
      <c r="I120" s="95">
        <v>562</v>
      </c>
      <c r="J120" s="95">
        <v>571</v>
      </c>
      <c r="K120" s="95">
        <v>450</v>
      </c>
      <c r="L120" s="95">
        <v>681</v>
      </c>
      <c r="M120" s="95">
        <v>311</v>
      </c>
      <c r="N120" s="95">
        <v>1203</v>
      </c>
      <c r="O120" s="95">
        <v>505</v>
      </c>
      <c r="P120" s="95">
        <v>342</v>
      </c>
      <c r="Q120" s="95">
        <v>272</v>
      </c>
      <c r="R120" s="95">
        <v>538</v>
      </c>
      <c r="S120" s="95">
        <v>521</v>
      </c>
      <c r="T120" s="95">
        <v>404</v>
      </c>
      <c r="U120" s="95">
        <v>1676</v>
      </c>
      <c r="V120" s="95">
        <v>3076</v>
      </c>
      <c r="W120" s="95">
        <v>439</v>
      </c>
      <c r="X120" s="95">
        <v>305</v>
      </c>
      <c r="Y120" s="95">
        <v>458</v>
      </c>
      <c r="Z120" s="95">
        <v>364</v>
      </c>
      <c r="AA120" s="95">
        <v>331</v>
      </c>
      <c r="AB120" s="95">
        <v>1050</v>
      </c>
      <c r="AC120" s="95">
        <v>944</v>
      </c>
      <c r="AD120" s="95">
        <v>100</v>
      </c>
      <c r="AE120" s="95">
        <v>1126</v>
      </c>
      <c r="AF120" s="95">
        <v>271</v>
      </c>
      <c r="AG120" s="95">
        <v>564</v>
      </c>
      <c r="AH120" s="95">
        <v>185</v>
      </c>
      <c r="AI120" s="95">
        <v>54</v>
      </c>
      <c r="AJ120" s="95">
        <v>74</v>
      </c>
      <c r="AK120" s="95">
        <v>30</v>
      </c>
      <c r="AL120" s="95">
        <v>32074</v>
      </c>
      <c r="AM120" s="160">
        <v>3.3091394937348785E-2</v>
      </c>
    </row>
    <row r="121" spans="1:39">
      <c r="A121" s="100" t="s">
        <v>836</v>
      </c>
      <c r="B121" s="95">
        <v>157441</v>
      </c>
      <c r="C121" s="95">
        <v>87376</v>
      </c>
      <c r="D121" s="95">
        <v>33957</v>
      </c>
      <c r="E121" s="95">
        <v>15568</v>
      </c>
      <c r="F121" s="95">
        <v>11356</v>
      </c>
      <c r="G121" s="95">
        <v>40460</v>
      </c>
      <c r="H121" s="95">
        <v>20474</v>
      </c>
      <c r="I121" s="95">
        <v>19657</v>
      </c>
      <c r="J121" s="95">
        <v>27091</v>
      </c>
      <c r="K121" s="95">
        <v>13099</v>
      </c>
      <c r="L121" s="95">
        <v>18258</v>
      </c>
      <c r="M121" s="95">
        <v>11479</v>
      </c>
      <c r="N121" s="95">
        <v>24227</v>
      </c>
      <c r="O121" s="95">
        <v>16369</v>
      </c>
      <c r="P121" s="95">
        <v>10954</v>
      </c>
      <c r="Q121" s="95">
        <v>30435</v>
      </c>
      <c r="R121" s="95">
        <v>13848</v>
      </c>
      <c r="S121" s="95">
        <v>16718</v>
      </c>
      <c r="T121" s="95">
        <v>9976</v>
      </c>
      <c r="U121" s="95">
        <v>29751</v>
      </c>
      <c r="V121" s="95">
        <v>41155</v>
      </c>
      <c r="W121" s="95">
        <v>14446</v>
      </c>
      <c r="X121" s="95">
        <v>14406</v>
      </c>
      <c r="Y121" s="95">
        <v>14724</v>
      </c>
      <c r="Z121" s="95">
        <v>19741</v>
      </c>
      <c r="AA121" s="95">
        <v>9029</v>
      </c>
      <c r="AB121" s="95">
        <v>26632</v>
      </c>
      <c r="AC121" s="95">
        <v>40416</v>
      </c>
      <c r="AD121" s="95">
        <v>23229</v>
      </c>
      <c r="AE121" s="95">
        <v>24760</v>
      </c>
      <c r="AF121" s="95">
        <v>6894</v>
      </c>
      <c r="AG121" s="95">
        <v>6672</v>
      </c>
      <c r="AH121" s="95">
        <v>16840</v>
      </c>
      <c r="AI121" s="95">
        <v>4768</v>
      </c>
      <c r="AJ121" s="95">
        <v>4625</v>
      </c>
      <c r="AK121" s="95">
        <v>3668</v>
      </c>
      <c r="AL121" s="95">
        <v>880499</v>
      </c>
      <c r="AM121" s="160">
        <v>0.90842863849038691</v>
      </c>
    </row>
    <row r="122" spans="1:39">
      <c r="A122" s="72" t="s">
        <v>189</v>
      </c>
      <c r="B122" s="57">
        <v>177468</v>
      </c>
      <c r="C122" s="57">
        <v>92604</v>
      </c>
      <c r="D122" s="57">
        <v>37109</v>
      </c>
      <c r="E122" s="57">
        <v>16824</v>
      </c>
      <c r="F122" s="57">
        <v>12898</v>
      </c>
      <c r="G122" s="57">
        <v>45254</v>
      </c>
      <c r="H122" s="57">
        <v>22128</v>
      </c>
      <c r="I122" s="57">
        <v>21384</v>
      </c>
      <c r="J122" s="57">
        <v>28667</v>
      </c>
      <c r="K122" s="57">
        <v>14696</v>
      </c>
      <c r="L122" s="57">
        <v>19689</v>
      </c>
      <c r="M122" s="57">
        <v>12345</v>
      </c>
      <c r="N122" s="57">
        <v>27960</v>
      </c>
      <c r="O122" s="57">
        <v>18022</v>
      </c>
      <c r="P122" s="57">
        <v>12211</v>
      </c>
      <c r="Q122" s="57">
        <v>31128</v>
      </c>
      <c r="R122" s="57">
        <v>15090</v>
      </c>
      <c r="S122" s="57">
        <v>18508</v>
      </c>
      <c r="T122" s="57">
        <v>11010</v>
      </c>
      <c r="U122" s="57">
        <v>34172</v>
      </c>
      <c r="V122" s="57">
        <v>49596</v>
      </c>
      <c r="W122" s="57">
        <v>15829</v>
      </c>
      <c r="X122" s="57">
        <v>15327</v>
      </c>
      <c r="Y122" s="57">
        <v>16167</v>
      </c>
      <c r="Z122" s="57">
        <v>20931</v>
      </c>
      <c r="AA122" s="57">
        <v>10066</v>
      </c>
      <c r="AB122" s="57">
        <v>29590</v>
      </c>
      <c r="AC122" s="57">
        <v>43365</v>
      </c>
      <c r="AD122" s="57">
        <v>23505</v>
      </c>
      <c r="AE122" s="57">
        <v>29387</v>
      </c>
      <c r="AF122" s="57">
        <v>7531</v>
      </c>
      <c r="AG122" s="57">
        <v>7990</v>
      </c>
      <c r="AH122" s="57">
        <v>17336</v>
      </c>
      <c r="AI122" s="57">
        <v>4916</v>
      </c>
      <c r="AJ122" s="57">
        <v>4818</v>
      </c>
      <c r="AK122" s="57">
        <v>3734</v>
      </c>
      <c r="AL122" s="57">
        <v>969255</v>
      </c>
      <c r="AM122" s="161">
        <v>1</v>
      </c>
    </row>
    <row r="123" spans="1:39">
      <c r="A123" s="54" t="s">
        <v>837</v>
      </c>
      <c r="B123" s="160">
        <v>0.18309732732872155</v>
      </c>
      <c r="C123" s="160">
        <v>9.5541420988284817E-2</v>
      </c>
      <c r="D123" s="160">
        <v>3.8286106339405004E-2</v>
      </c>
      <c r="E123" s="160">
        <v>1.7357661296562823E-2</v>
      </c>
      <c r="F123" s="160">
        <v>1.3307127639269336E-2</v>
      </c>
      <c r="G123" s="160">
        <v>4.6689467683942824E-2</v>
      </c>
      <c r="H123" s="160">
        <v>2.282990544284012E-2</v>
      </c>
      <c r="I123" s="160">
        <v>2.2062305585217514E-2</v>
      </c>
      <c r="J123" s="160">
        <v>2.9576324083961394E-2</v>
      </c>
      <c r="K123" s="160">
        <v>1.516216062852397E-2</v>
      </c>
      <c r="L123" s="160">
        <v>2.0313539780553107E-2</v>
      </c>
      <c r="M123" s="160">
        <v>1.273658634724608E-2</v>
      </c>
      <c r="N123" s="160">
        <v>2.8846897875172167E-2</v>
      </c>
      <c r="O123" s="160">
        <v>1.8593662142573419E-2</v>
      </c>
      <c r="P123" s="160">
        <v>1.2598335835254913E-2</v>
      </c>
      <c r="Q123" s="160">
        <v>3.2115387591500691E-2</v>
      </c>
      <c r="R123" s="160">
        <v>1.5568658402587554E-2</v>
      </c>
      <c r="S123" s="160">
        <v>1.909507817860109E-2</v>
      </c>
      <c r="T123" s="160">
        <v>1.1359239828528097E-2</v>
      </c>
      <c r="U123" s="160">
        <v>3.5255943998225438E-2</v>
      </c>
      <c r="V123" s="160">
        <v>5.116919696055218E-2</v>
      </c>
      <c r="W123" s="160">
        <v>1.6331099659016461E-2</v>
      </c>
      <c r="X123" s="160">
        <v>1.5813176099168949E-2</v>
      </c>
      <c r="Y123" s="160">
        <v>1.6679821099710602E-2</v>
      </c>
      <c r="Z123" s="160">
        <v>2.1594936317068263E-2</v>
      </c>
      <c r="AA123" s="160">
        <v>1.0385295923157477E-2</v>
      </c>
      <c r="AB123" s="160">
        <v>3.052860186431847E-2</v>
      </c>
      <c r="AC123" s="160">
        <v>4.4740548152962842E-2</v>
      </c>
      <c r="AD123" s="160">
        <v>2.4250584211585186E-2</v>
      </c>
      <c r="AE123" s="160">
        <v>3.0319162655854239E-2</v>
      </c>
      <c r="AF123" s="160">
        <v>7.7698851179514167E-3</v>
      </c>
      <c r="AG123" s="160">
        <v>8.2434447075331058E-3</v>
      </c>
      <c r="AH123" s="160">
        <v>1.7885902058797736E-2</v>
      </c>
      <c r="AI123" s="160">
        <v>5.0719366936461509E-3</v>
      </c>
      <c r="AJ123" s="160">
        <v>4.9708281102496246E-3</v>
      </c>
      <c r="AK123" s="160">
        <v>3.8524433714553961E-3</v>
      </c>
      <c r="AL123" s="160">
        <v>1</v>
      </c>
      <c r="AM123" s="160"/>
    </row>
    <row r="124" spans="1:39"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c r="AJ124" s="543"/>
      <c r="AK124" s="543"/>
      <c r="AL124" s="543"/>
      <c r="AM124" s="543"/>
    </row>
    <row r="125" spans="1:39" ht="15" customHeight="1">
      <c r="A125" s="790" t="s">
        <v>1456</v>
      </c>
      <c r="B125" s="790"/>
      <c r="C125" s="790"/>
      <c r="D125" s="790"/>
      <c r="E125" s="790"/>
      <c r="F125" s="790"/>
      <c r="G125" s="790"/>
      <c r="H125" s="790"/>
      <c r="I125" s="790"/>
      <c r="J125" s="790"/>
      <c r="K125" s="790"/>
      <c r="L125" s="790"/>
      <c r="M125" s="790"/>
      <c r="N125" s="790"/>
      <c r="O125" s="790"/>
      <c r="P125" s="790"/>
      <c r="Q125" s="790"/>
      <c r="R125" s="790"/>
      <c r="S125" s="790"/>
      <c r="T125" s="790"/>
      <c r="U125" s="790"/>
      <c r="V125" s="790"/>
      <c r="W125" s="790"/>
      <c r="X125" s="790"/>
      <c r="Y125" s="790"/>
      <c r="Z125" s="790"/>
      <c r="AA125" s="790"/>
      <c r="AB125" s="790"/>
      <c r="AC125" s="790"/>
      <c r="AD125" s="790"/>
      <c r="AE125" s="790"/>
      <c r="AF125" s="790"/>
      <c r="AG125" s="790"/>
      <c r="AH125" s="790"/>
      <c r="AI125" s="790"/>
      <c r="AJ125" s="790"/>
      <c r="AK125" s="790"/>
      <c r="AL125" s="790"/>
      <c r="AM125" s="790"/>
    </row>
    <row r="126" spans="1:39">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9" ht="30" customHeight="1">
      <c r="A127" s="745" t="s">
        <v>1092</v>
      </c>
      <c r="B127" s="745"/>
      <c r="C127" s="745"/>
      <c r="D127" s="745"/>
      <c r="E127" s="745"/>
      <c r="F127" s="745"/>
      <c r="G127" s="745"/>
      <c r="H127" s="745"/>
      <c r="I127" s="745"/>
      <c r="J127" s="745"/>
      <c r="K127" s="745"/>
      <c r="L127" s="745"/>
      <c r="M127" s="745"/>
      <c r="N127" s="745"/>
      <c r="O127" s="745"/>
      <c r="P127" s="745"/>
      <c r="Q127" s="745"/>
      <c r="R127" s="745"/>
      <c r="S127" s="745"/>
      <c r="T127" s="745"/>
      <c r="U127" s="745"/>
      <c r="V127" s="745"/>
      <c r="W127" s="745"/>
      <c r="X127" s="745"/>
      <c r="Y127" s="745"/>
      <c r="Z127" s="745"/>
      <c r="AA127" s="745"/>
      <c r="AB127" s="745"/>
      <c r="AC127" s="745"/>
      <c r="AD127" s="745"/>
      <c r="AE127" s="745"/>
      <c r="AF127" s="745"/>
      <c r="AG127" s="745"/>
      <c r="AH127" s="745"/>
      <c r="AI127" s="745"/>
      <c r="AJ127" s="745"/>
      <c r="AK127" s="745"/>
      <c r="AL127" s="745"/>
      <c r="AM127" s="745"/>
    </row>
    <row r="128" spans="1:39" ht="18">
      <c r="A128" s="746" t="s">
        <v>1145</v>
      </c>
      <c r="B128" s="746"/>
      <c r="C128" s="746"/>
      <c r="D128" s="746"/>
      <c r="E128" s="746"/>
      <c r="F128" s="746"/>
      <c r="G128" s="746"/>
      <c r="H128" s="746"/>
      <c r="I128" s="746"/>
      <c r="J128" s="746"/>
      <c r="K128" s="746"/>
      <c r="L128" s="746"/>
      <c r="M128" s="746"/>
      <c r="N128" s="746"/>
      <c r="O128" s="746"/>
      <c r="P128" s="746"/>
      <c r="Q128" s="746"/>
      <c r="R128" s="746"/>
      <c r="S128" s="746"/>
      <c r="T128" s="746"/>
      <c r="U128" s="746"/>
      <c r="V128" s="746"/>
      <c r="W128" s="746"/>
      <c r="X128" s="746"/>
      <c r="Y128" s="746"/>
      <c r="Z128" s="746"/>
      <c r="AA128" s="746"/>
      <c r="AB128" s="746"/>
      <c r="AC128" s="746"/>
      <c r="AD128" s="746"/>
      <c r="AE128" s="746"/>
      <c r="AF128" s="746"/>
      <c r="AG128" s="746"/>
      <c r="AH128" s="746"/>
      <c r="AI128" s="746"/>
      <c r="AJ128" s="746"/>
      <c r="AK128" s="746"/>
      <c r="AL128" s="746"/>
      <c r="AM128" s="746"/>
    </row>
    <row r="129" spans="1:39" ht="18">
      <c r="A129" s="746" t="s">
        <v>1595</v>
      </c>
      <c r="B129" s="746"/>
      <c r="C129" s="746"/>
      <c r="D129" s="746"/>
      <c r="E129" s="746"/>
      <c r="F129" s="746"/>
      <c r="G129" s="746"/>
      <c r="H129" s="746"/>
      <c r="I129" s="746"/>
      <c r="J129" s="746"/>
      <c r="K129" s="746"/>
      <c r="L129" s="746"/>
      <c r="M129" s="746"/>
      <c r="N129" s="746"/>
      <c r="O129" s="746"/>
      <c r="P129" s="746"/>
      <c r="Q129" s="746"/>
      <c r="R129" s="746"/>
      <c r="S129" s="746"/>
      <c r="T129" s="746"/>
      <c r="U129" s="746"/>
      <c r="V129" s="746"/>
      <c r="W129" s="746"/>
      <c r="X129" s="746"/>
      <c r="Y129" s="746"/>
      <c r="Z129" s="746"/>
      <c r="AA129" s="746"/>
      <c r="AB129" s="746"/>
      <c r="AC129" s="746"/>
      <c r="AD129" s="746"/>
      <c r="AE129" s="746"/>
      <c r="AF129" s="746"/>
      <c r="AG129" s="746"/>
      <c r="AH129" s="746"/>
      <c r="AI129" s="746"/>
      <c r="AJ129" s="746"/>
      <c r="AK129" s="746"/>
      <c r="AL129" s="746"/>
      <c r="AM129" s="746"/>
    </row>
    <row r="130" spans="1:39" ht="30" customHeight="1">
      <c r="A130" s="750" t="s">
        <v>544</v>
      </c>
      <c r="B130" s="750"/>
      <c r="C130" s="750"/>
      <c r="D130" s="750"/>
      <c r="E130" s="750"/>
      <c r="F130" s="750"/>
      <c r="G130" s="750"/>
      <c r="H130" s="750"/>
      <c r="I130" s="750"/>
      <c r="J130" s="750"/>
      <c r="K130" s="750"/>
      <c r="L130" s="750"/>
      <c r="M130" s="750"/>
      <c r="N130" s="750"/>
      <c r="O130" s="750"/>
      <c r="P130" s="750"/>
      <c r="Q130" s="750"/>
      <c r="R130" s="750"/>
      <c r="S130" s="750"/>
      <c r="T130" s="750"/>
      <c r="U130" s="750"/>
      <c r="V130" s="750"/>
      <c r="W130" s="750"/>
      <c r="X130" s="750"/>
      <c r="Y130" s="750"/>
      <c r="Z130" s="750"/>
      <c r="AA130" s="750"/>
      <c r="AB130" s="750"/>
      <c r="AC130" s="750"/>
      <c r="AD130" s="750"/>
      <c r="AE130" s="750"/>
      <c r="AF130" s="750"/>
      <c r="AG130" s="750"/>
      <c r="AH130" s="750"/>
      <c r="AI130" s="750"/>
      <c r="AJ130" s="750"/>
      <c r="AK130" s="750"/>
      <c r="AL130" s="750"/>
      <c r="AM130" s="750"/>
    </row>
    <row r="131" spans="1:39">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9" ht="30" customHeight="1">
      <c r="A132" s="72" t="s">
        <v>821</v>
      </c>
      <c r="B132" s="73" t="s">
        <v>70</v>
      </c>
      <c r="C132" s="73" t="s">
        <v>72</v>
      </c>
      <c r="D132" s="73" t="s">
        <v>74</v>
      </c>
      <c r="E132" s="73" t="s">
        <v>76</v>
      </c>
      <c r="F132" s="73" t="s">
        <v>78</v>
      </c>
      <c r="G132" s="73" t="s">
        <v>80</v>
      </c>
      <c r="H132" s="73" t="s">
        <v>82</v>
      </c>
      <c r="I132" s="73" t="s">
        <v>84</v>
      </c>
      <c r="J132" s="73" t="s">
        <v>86</v>
      </c>
      <c r="K132" s="73" t="s">
        <v>88</v>
      </c>
      <c r="L132" s="73" t="s">
        <v>90</v>
      </c>
      <c r="M132" s="73" t="s">
        <v>92</v>
      </c>
      <c r="N132" s="73" t="s">
        <v>94</v>
      </c>
      <c r="O132" s="73" t="s">
        <v>96</v>
      </c>
      <c r="P132" s="73" t="s">
        <v>98</v>
      </c>
      <c r="Q132" s="73" t="s">
        <v>100</v>
      </c>
      <c r="R132" s="73" t="s">
        <v>102</v>
      </c>
      <c r="S132" s="73" t="s">
        <v>104</v>
      </c>
      <c r="T132" s="73" t="s">
        <v>106</v>
      </c>
      <c r="U132" s="73" t="s">
        <v>108</v>
      </c>
      <c r="V132" s="73" t="s">
        <v>110</v>
      </c>
      <c r="W132" s="73" t="s">
        <v>112</v>
      </c>
      <c r="X132" s="73" t="s">
        <v>114</v>
      </c>
      <c r="Y132" s="73" t="s">
        <v>116</v>
      </c>
      <c r="Z132" s="73" t="s">
        <v>118</v>
      </c>
      <c r="AA132" s="73" t="s">
        <v>120</v>
      </c>
      <c r="AB132" s="73" t="s">
        <v>121</v>
      </c>
      <c r="AC132" s="73" t="s">
        <v>122</v>
      </c>
      <c r="AD132" s="73" t="s">
        <v>123</v>
      </c>
      <c r="AE132" s="73" t="s">
        <v>125</v>
      </c>
      <c r="AF132" s="73" t="s">
        <v>550</v>
      </c>
      <c r="AG132" s="73" t="s">
        <v>1474</v>
      </c>
      <c r="AH132" s="73" t="s">
        <v>1491</v>
      </c>
      <c r="AI132" s="73" t="s">
        <v>1492</v>
      </c>
      <c r="AJ132" s="73" t="s">
        <v>1509</v>
      </c>
      <c r="AK132" s="73" t="s">
        <v>1510</v>
      </c>
      <c r="AL132" s="176" t="s">
        <v>551</v>
      </c>
      <c r="AM132" s="310" t="s">
        <v>775</v>
      </c>
    </row>
    <row r="133" spans="1:39">
      <c r="A133" s="100" t="s">
        <v>823</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160">
        <v>0</v>
      </c>
    </row>
    <row r="134" spans="1:39">
      <c r="A134" s="100" t="s">
        <v>824</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40438.31813</v>
      </c>
      <c r="AM134" s="160">
        <v>9.2864793258822017E-3</v>
      </c>
    </row>
    <row r="135" spans="1:39">
      <c r="A135" s="100" t="s">
        <v>825</v>
      </c>
      <c r="B135" s="95">
        <v>45011.201380000006</v>
      </c>
      <c r="C135" s="95">
        <v>71479.244900000005</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3440.0666699999997</v>
      </c>
      <c r="X135" s="95">
        <v>0</v>
      </c>
      <c r="Y135" s="95">
        <v>0</v>
      </c>
      <c r="Z135" s="95">
        <v>28858.639320000002</v>
      </c>
      <c r="AA135" s="95">
        <v>14444.5</v>
      </c>
      <c r="AB135" s="95">
        <v>0</v>
      </c>
      <c r="AC135" s="95">
        <v>0</v>
      </c>
      <c r="AD135" s="95">
        <v>4000</v>
      </c>
      <c r="AE135" s="95">
        <v>0</v>
      </c>
      <c r="AF135" s="95">
        <v>0</v>
      </c>
      <c r="AG135" s="95">
        <v>0</v>
      </c>
      <c r="AH135" s="95">
        <v>0</v>
      </c>
      <c r="AI135" s="95">
        <v>0</v>
      </c>
      <c r="AJ135" s="95">
        <v>0</v>
      </c>
      <c r="AK135" s="95">
        <v>0</v>
      </c>
      <c r="AL135" s="95">
        <v>187838.96449000001</v>
      </c>
      <c r="AM135" s="160">
        <v>4.3136380072083536E-2</v>
      </c>
    </row>
    <row r="136" spans="1:39">
      <c r="A136" s="100" t="s">
        <v>826</v>
      </c>
      <c r="B136" s="95">
        <v>146925.8977</v>
      </c>
      <c r="C136" s="95">
        <v>59546.259829999995</v>
      </c>
      <c r="D136" s="95">
        <v>28307.209780000001</v>
      </c>
      <c r="E136" s="95">
        <v>11935.31673</v>
      </c>
      <c r="F136" s="95">
        <v>26916.77363</v>
      </c>
      <c r="G136" s="95">
        <v>8579.3733300000004</v>
      </c>
      <c r="H136" s="95">
        <v>13650.4773</v>
      </c>
      <c r="I136" s="95">
        <v>6472.30224</v>
      </c>
      <c r="J136" s="95">
        <v>13801.38</v>
      </c>
      <c r="K136" s="95">
        <v>0</v>
      </c>
      <c r="L136" s="95">
        <v>0</v>
      </c>
      <c r="M136" s="95">
        <v>0</v>
      </c>
      <c r="N136" s="95">
        <v>3500</v>
      </c>
      <c r="O136" s="95">
        <v>4876.3999999999996</v>
      </c>
      <c r="P136" s="95">
        <v>1685.2205800000002</v>
      </c>
      <c r="Q136" s="95">
        <v>4500</v>
      </c>
      <c r="R136" s="95">
        <v>0</v>
      </c>
      <c r="S136" s="95">
        <v>2901.3382299999998</v>
      </c>
      <c r="T136" s="95">
        <v>0</v>
      </c>
      <c r="U136" s="95">
        <v>1877.03558</v>
      </c>
      <c r="V136" s="95">
        <v>0</v>
      </c>
      <c r="W136" s="95">
        <v>5730</v>
      </c>
      <c r="X136" s="95">
        <v>16719.488880000001</v>
      </c>
      <c r="Y136" s="95">
        <v>1507.1</v>
      </c>
      <c r="Z136" s="95">
        <v>40037.556920000003</v>
      </c>
      <c r="AA136" s="95">
        <v>7562</v>
      </c>
      <c r="AB136" s="95">
        <v>13354.96</v>
      </c>
      <c r="AC136" s="95">
        <v>0</v>
      </c>
      <c r="AD136" s="95">
        <v>0</v>
      </c>
      <c r="AE136" s="95">
        <v>2069.4795199999999</v>
      </c>
      <c r="AF136" s="95">
        <v>0</v>
      </c>
      <c r="AG136" s="95">
        <v>0</v>
      </c>
      <c r="AH136" s="95">
        <v>0</v>
      </c>
      <c r="AI136" s="95">
        <v>0</v>
      </c>
      <c r="AJ136" s="95">
        <v>5311</v>
      </c>
      <c r="AK136" s="95">
        <v>0</v>
      </c>
      <c r="AL136" s="95">
        <v>427766.57024999999</v>
      </c>
      <c r="AM136" s="160">
        <v>9.8234684196302449E-2</v>
      </c>
    </row>
    <row r="137" spans="1:39">
      <c r="A137" s="100" t="s">
        <v>827</v>
      </c>
      <c r="B137" s="95">
        <v>107213.98548999999</v>
      </c>
      <c r="C137" s="95">
        <v>91610.214189999999</v>
      </c>
      <c r="D137" s="95">
        <v>47167.331479999993</v>
      </c>
      <c r="E137" s="95">
        <v>5295.3213599999999</v>
      </c>
      <c r="F137" s="95">
        <v>33865.885130000002</v>
      </c>
      <c r="G137" s="95">
        <v>8986.0767100000012</v>
      </c>
      <c r="H137" s="95">
        <v>15180.48135</v>
      </c>
      <c r="I137" s="95">
        <v>8547.39</v>
      </c>
      <c r="J137" s="95">
        <v>20007.717399999998</v>
      </c>
      <c r="K137" s="95">
        <v>1000</v>
      </c>
      <c r="L137" s="95">
        <v>0</v>
      </c>
      <c r="M137" s="95">
        <v>5422</v>
      </c>
      <c r="N137" s="95">
        <v>11745.997240000001</v>
      </c>
      <c r="O137" s="95">
        <v>12576.088</v>
      </c>
      <c r="P137" s="95">
        <v>1944.7458100000001</v>
      </c>
      <c r="Q137" s="95">
        <v>6158.6750000000002</v>
      </c>
      <c r="R137" s="95">
        <v>5494.2496300000003</v>
      </c>
      <c r="S137" s="95">
        <v>3047.8</v>
      </c>
      <c r="T137" s="95">
        <v>852.2966899999999</v>
      </c>
      <c r="U137" s="95">
        <v>6057.0645300000006</v>
      </c>
      <c r="V137" s="95">
        <v>2086.8472400000001</v>
      </c>
      <c r="W137" s="95">
        <v>8235.7113499999996</v>
      </c>
      <c r="X137" s="95">
        <v>23482.990519999999</v>
      </c>
      <c r="Y137" s="95">
        <v>886.31200000000001</v>
      </c>
      <c r="Z137" s="95">
        <v>22321.796589999998</v>
      </c>
      <c r="AA137" s="95">
        <v>13873.36736</v>
      </c>
      <c r="AB137" s="95">
        <v>8633.3596500000003</v>
      </c>
      <c r="AC137" s="95">
        <v>10562.661759999999</v>
      </c>
      <c r="AD137" s="95">
        <v>4600</v>
      </c>
      <c r="AE137" s="95">
        <v>1539.8950600000001</v>
      </c>
      <c r="AF137" s="95">
        <v>768.80603000000008</v>
      </c>
      <c r="AG137" s="95">
        <v>0</v>
      </c>
      <c r="AH137" s="95">
        <v>3150</v>
      </c>
      <c r="AI137" s="95">
        <v>1372</v>
      </c>
      <c r="AJ137" s="95">
        <v>5661.3030999999992</v>
      </c>
      <c r="AK137" s="95">
        <v>726.67082999999991</v>
      </c>
      <c r="AL137" s="95">
        <v>500075.04149999999</v>
      </c>
      <c r="AM137" s="160">
        <v>0.11484000198401512</v>
      </c>
    </row>
    <row r="138" spans="1:39">
      <c r="A138" s="100" t="s">
        <v>828</v>
      </c>
      <c r="B138" s="95">
        <v>74857.963730000003</v>
      </c>
      <c r="C138" s="95">
        <v>104288.25967</v>
      </c>
      <c r="D138" s="95">
        <v>46903.571189999995</v>
      </c>
      <c r="E138" s="95">
        <v>16490.876060000002</v>
      </c>
      <c r="F138" s="95">
        <v>27966.440129999999</v>
      </c>
      <c r="G138" s="95">
        <v>17327.97493</v>
      </c>
      <c r="H138" s="95">
        <v>17803.050449999999</v>
      </c>
      <c r="I138" s="95">
        <v>19270.066429999999</v>
      </c>
      <c r="J138" s="95">
        <v>16679.084139999999</v>
      </c>
      <c r="K138" s="95">
        <v>2480</v>
      </c>
      <c r="L138" s="95">
        <v>3306.6589199999999</v>
      </c>
      <c r="M138" s="95">
        <v>5281.5</v>
      </c>
      <c r="N138" s="95">
        <v>18102.576140000001</v>
      </c>
      <c r="O138" s="95">
        <v>9748.6058900000007</v>
      </c>
      <c r="P138" s="95">
        <v>3281</v>
      </c>
      <c r="Q138" s="95">
        <v>9845.7863699999998</v>
      </c>
      <c r="R138" s="95">
        <v>6350.3060400000004</v>
      </c>
      <c r="S138" s="95">
        <v>13552.715199999999</v>
      </c>
      <c r="T138" s="95">
        <v>5443.27333</v>
      </c>
      <c r="U138" s="95">
        <v>16247.971439999999</v>
      </c>
      <c r="V138" s="95">
        <v>10554.52786</v>
      </c>
      <c r="W138" s="95">
        <v>5314.0895300000002</v>
      </c>
      <c r="X138" s="95">
        <v>36294.89374</v>
      </c>
      <c r="Y138" s="95">
        <v>5340.2650300000005</v>
      </c>
      <c r="Z138" s="95">
        <v>22919.38175</v>
      </c>
      <c r="AA138" s="95">
        <v>8538.9329399999988</v>
      </c>
      <c r="AB138" s="95">
        <v>20727.121440000003</v>
      </c>
      <c r="AC138" s="95">
        <v>20724.68189</v>
      </c>
      <c r="AD138" s="95">
        <v>4658.3798499999994</v>
      </c>
      <c r="AE138" s="95">
        <v>6475.9834099999998</v>
      </c>
      <c r="AF138" s="95">
        <v>1280.9972600000001</v>
      </c>
      <c r="AG138" s="95">
        <v>3012.02772</v>
      </c>
      <c r="AH138" s="95">
        <v>6380.4737400000004</v>
      </c>
      <c r="AI138" s="95">
        <v>617.4</v>
      </c>
      <c r="AJ138" s="95">
        <v>4591.5627000000004</v>
      </c>
      <c r="AK138" s="95">
        <v>354.375</v>
      </c>
      <c r="AL138" s="95">
        <v>593012.77391999995</v>
      </c>
      <c r="AM138" s="160">
        <v>0.13618273755323801</v>
      </c>
    </row>
    <row r="139" spans="1:39">
      <c r="A139" s="100" t="s">
        <v>829</v>
      </c>
      <c r="B139" s="95">
        <v>95637.375750000007</v>
      </c>
      <c r="C139" s="95">
        <v>67538.030680000011</v>
      </c>
      <c r="D139" s="95">
        <v>42872.970829999998</v>
      </c>
      <c r="E139" s="95">
        <v>5329.9626799999996</v>
      </c>
      <c r="F139" s="95">
        <v>15895.54067</v>
      </c>
      <c r="G139" s="95">
        <v>15870.48085</v>
      </c>
      <c r="H139" s="95">
        <v>10087.568359999999</v>
      </c>
      <c r="I139" s="95">
        <v>10854.33915</v>
      </c>
      <c r="J139" s="95">
        <v>10223.32216</v>
      </c>
      <c r="K139" s="95">
        <v>7308.13526</v>
      </c>
      <c r="L139" s="95">
        <v>3012.6986499999998</v>
      </c>
      <c r="M139" s="95">
        <v>3671.5</v>
      </c>
      <c r="N139" s="95">
        <v>12842.89193</v>
      </c>
      <c r="O139" s="95">
        <v>10500.290630000001</v>
      </c>
      <c r="P139" s="95">
        <v>5062.2596599999997</v>
      </c>
      <c r="Q139" s="95">
        <v>4927.0249999999996</v>
      </c>
      <c r="R139" s="95">
        <v>6745.7253000000001</v>
      </c>
      <c r="S139" s="95">
        <v>19567.996219999997</v>
      </c>
      <c r="T139" s="95">
        <v>6477.6027000000004</v>
      </c>
      <c r="U139" s="95">
        <v>20015.083879999998</v>
      </c>
      <c r="V139" s="95">
        <v>8788.2020199999988</v>
      </c>
      <c r="W139" s="95">
        <v>9961.1610000000001</v>
      </c>
      <c r="X139" s="95">
        <v>29267.075870000001</v>
      </c>
      <c r="Y139" s="95">
        <v>5924.4626699999999</v>
      </c>
      <c r="Z139" s="95">
        <v>16847.163680000001</v>
      </c>
      <c r="AA139" s="95">
        <v>6416.5739299999996</v>
      </c>
      <c r="AB139" s="95">
        <v>17760.27435</v>
      </c>
      <c r="AC139" s="95">
        <v>20233.75201</v>
      </c>
      <c r="AD139" s="95">
        <v>5596.6583600000004</v>
      </c>
      <c r="AE139" s="95">
        <v>6390.6303799999996</v>
      </c>
      <c r="AF139" s="95">
        <v>530.55081000000007</v>
      </c>
      <c r="AG139" s="95">
        <v>3577.8776000000003</v>
      </c>
      <c r="AH139" s="95">
        <v>4928.6163899999992</v>
      </c>
      <c r="AI139" s="95">
        <v>1634.1198899999999</v>
      </c>
      <c r="AJ139" s="95">
        <v>2617.3588199999999</v>
      </c>
      <c r="AK139" s="95">
        <v>1271.8033600000001</v>
      </c>
      <c r="AL139" s="95">
        <v>516187.08149999997</v>
      </c>
      <c r="AM139" s="160">
        <v>0.11854006007932905</v>
      </c>
    </row>
    <row r="140" spans="1:39">
      <c r="A140" s="100" t="s">
        <v>830</v>
      </c>
      <c r="B140" s="95">
        <v>40716.602590000002</v>
      </c>
      <c r="C140" s="95">
        <v>57727.88594</v>
      </c>
      <c r="D140" s="95">
        <v>30181.718719999997</v>
      </c>
      <c r="E140" s="95">
        <v>4305.9645799999998</v>
      </c>
      <c r="F140" s="95">
        <v>11554.366259999999</v>
      </c>
      <c r="G140" s="95">
        <v>19337.249010000003</v>
      </c>
      <c r="H140" s="95">
        <v>13092.29183</v>
      </c>
      <c r="I140" s="95">
        <v>12762.04947</v>
      </c>
      <c r="J140" s="95">
        <v>11293.760779999999</v>
      </c>
      <c r="K140" s="95">
        <v>9215.3858099999998</v>
      </c>
      <c r="L140" s="95">
        <v>6890.5191500000001</v>
      </c>
      <c r="M140" s="95">
        <v>6931.6718499999997</v>
      </c>
      <c r="N140" s="95">
        <v>22467.619730000002</v>
      </c>
      <c r="O140" s="95">
        <v>10627.400740000001</v>
      </c>
      <c r="P140" s="95">
        <v>8997.2018499999995</v>
      </c>
      <c r="Q140" s="95">
        <v>3768.69</v>
      </c>
      <c r="R140" s="95">
        <v>8659.0487799999992</v>
      </c>
      <c r="S140" s="95">
        <v>18737.123869999999</v>
      </c>
      <c r="T140" s="95">
        <v>4644.5593499999995</v>
      </c>
      <c r="U140" s="95">
        <v>23240.346809999999</v>
      </c>
      <c r="V140" s="95">
        <v>15450.46135</v>
      </c>
      <c r="W140" s="95">
        <v>8588.2808599999989</v>
      </c>
      <c r="X140" s="95">
        <v>22787.933739999997</v>
      </c>
      <c r="Y140" s="95">
        <v>10274.368039999999</v>
      </c>
      <c r="Z140" s="95">
        <v>21898.41778</v>
      </c>
      <c r="AA140" s="95">
        <v>4548.3059999999996</v>
      </c>
      <c r="AB140" s="95">
        <v>27465.695010000003</v>
      </c>
      <c r="AC140" s="95">
        <v>22091.042010000001</v>
      </c>
      <c r="AD140" s="95">
        <v>4603.3588499999996</v>
      </c>
      <c r="AE140" s="95">
        <v>12863.732810000001</v>
      </c>
      <c r="AF140" s="95">
        <v>700</v>
      </c>
      <c r="AG140" s="95">
        <v>2717.2334799999999</v>
      </c>
      <c r="AH140" s="95">
        <v>6760.6667099999995</v>
      </c>
      <c r="AI140" s="95">
        <v>2444.1264100000003</v>
      </c>
      <c r="AJ140" s="95">
        <v>3915.3107300000001</v>
      </c>
      <c r="AK140" s="95">
        <v>518.58393999999998</v>
      </c>
      <c r="AL140" s="95">
        <v>492778.97483999998</v>
      </c>
      <c r="AM140" s="160">
        <v>0.11316449283003566</v>
      </c>
    </row>
    <row r="141" spans="1:39">
      <c r="A141" s="100" t="s">
        <v>831</v>
      </c>
      <c r="B141" s="95">
        <v>24799.347309999997</v>
      </c>
      <c r="C141" s="95">
        <v>26579.21646</v>
      </c>
      <c r="D141" s="95">
        <v>18440.936280000002</v>
      </c>
      <c r="E141" s="95">
        <v>2301.4398900000001</v>
      </c>
      <c r="F141" s="95">
        <v>5975.5715700000001</v>
      </c>
      <c r="G141" s="95">
        <v>11399.824960000002</v>
      </c>
      <c r="H141" s="95">
        <v>5436.6367</v>
      </c>
      <c r="I141" s="95">
        <v>9670.9703200000004</v>
      </c>
      <c r="J141" s="95">
        <v>6616.7447400000001</v>
      </c>
      <c r="K141" s="95">
        <v>7115.78928</v>
      </c>
      <c r="L141" s="95">
        <v>3007.7657899999999</v>
      </c>
      <c r="M141" s="95">
        <v>2744.0745899999997</v>
      </c>
      <c r="N141" s="95">
        <v>9432.6623600000003</v>
      </c>
      <c r="O141" s="95">
        <v>4023.93192</v>
      </c>
      <c r="P141" s="95">
        <v>2323.6170999999999</v>
      </c>
      <c r="Q141" s="95">
        <v>665.65406000000007</v>
      </c>
      <c r="R141" s="95">
        <v>5513.3969200000001</v>
      </c>
      <c r="S141" s="95">
        <v>10270.90006</v>
      </c>
      <c r="T141" s="95">
        <v>3478.5172799999996</v>
      </c>
      <c r="U141" s="95">
        <v>11800.01158</v>
      </c>
      <c r="V141" s="95">
        <v>7884.2109400000008</v>
      </c>
      <c r="W141" s="95">
        <v>4194.9110499999997</v>
      </c>
      <c r="X141" s="95">
        <v>13569.25194</v>
      </c>
      <c r="Y141" s="95">
        <v>5497.5584699999999</v>
      </c>
      <c r="Z141" s="95">
        <v>9994.4565399999992</v>
      </c>
      <c r="AA141" s="95">
        <v>2655.71621</v>
      </c>
      <c r="AB141" s="95">
        <v>11881.709199999999</v>
      </c>
      <c r="AC141" s="95">
        <v>9216.9635399999988</v>
      </c>
      <c r="AD141" s="95">
        <v>1870.28414</v>
      </c>
      <c r="AE141" s="95">
        <v>15064.762980000001</v>
      </c>
      <c r="AF141" s="95">
        <v>1043.26621</v>
      </c>
      <c r="AG141" s="95">
        <v>2080.8764900000001</v>
      </c>
      <c r="AH141" s="95">
        <v>2639.86375</v>
      </c>
      <c r="AI141" s="95">
        <v>327.74367000000001</v>
      </c>
      <c r="AJ141" s="95">
        <v>947.46487000000002</v>
      </c>
      <c r="AK141" s="95">
        <v>0</v>
      </c>
      <c r="AL141" s="95">
        <v>260466.04916999998</v>
      </c>
      <c r="AM141" s="160">
        <v>5.9814866012367018E-2</v>
      </c>
    </row>
    <row r="142" spans="1:39">
      <c r="A142" s="100" t="s">
        <v>832</v>
      </c>
      <c r="B142" s="95">
        <v>30719.588379999997</v>
      </c>
      <c r="C142" s="95">
        <v>36088.44255</v>
      </c>
      <c r="D142" s="95">
        <v>18843.012620000001</v>
      </c>
      <c r="E142" s="95">
        <v>2472.6846800000003</v>
      </c>
      <c r="F142" s="95">
        <v>10968.08699</v>
      </c>
      <c r="G142" s="95">
        <v>25648.006129999998</v>
      </c>
      <c r="H142" s="95">
        <v>16907.636870000002</v>
      </c>
      <c r="I142" s="95">
        <v>17722.577519999999</v>
      </c>
      <c r="J142" s="95">
        <v>14201.314699999999</v>
      </c>
      <c r="K142" s="95">
        <v>14370.370560000001</v>
      </c>
      <c r="L142" s="95">
        <v>7489.0855000000001</v>
      </c>
      <c r="M142" s="95">
        <v>7315.3981599999997</v>
      </c>
      <c r="N142" s="95">
        <v>23097.200579999997</v>
      </c>
      <c r="O142" s="95">
        <v>9251.1631199999993</v>
      </c>
      <c r="P142" s="95">
        <v>10611.01174</v>
      </c>
      <c r="Q142" s="95">
        <v>967.13980000000004</v>
      </c>
      <c r="R142" s="95">
        <v>11192.971369999999</v>
      </c>
      <c r="S142" s="95">
        <v>20309.779620000001</v>
      </c>
      <c r="T142" s="95">
        <v>6860.0850899999996</v>
      </c>
      <c r="U142" s="95">
        <v>25743.2042</v>
      </c>
      <c r="V142" s="95">
        <v>28553.125760000003</v>
      </c>
      <c r="W142" s="95">
        <v>7051.3683099999998</v>
      </c>
      <c r="X142" s="95">
        <v>23492.437020000001</v>
      </c>
      <c r="Y142" s="95">
        <v>12004.524240000001</v>
      </c>
      <c r="Z142" s="95">
        <v>15042.049439999999</v>
      </c>
      <c r="AA142" s="95">
        <v>6587.8054099999999</v>
      </c>
      <c r="AB142" s="95">
        <v>38852.354630000002</v>
      </c>
      <c r="AC142" s="95">
        <v>17916.180800000002</v>
      </c>
      <c r="AD142" s="95">
        <v>5771.52304</v>
      </c>
      <c r="AE142" s="95">
        <v>47872.058239999998</v>
      </c>
      <c r="AF142" s="95">
        <v>1215.4656200000002</v>
      </c>
      <c r="AG142" s="95">
        <v>5697.7298899999996</v>
      </c>
      <c r="AH142" s="95">
        <v>5568.2130499999994</v>
      </c>
      <c r="AI142" s="95">
        <v>1830.14699</v>
      </c>
      <c r="AJ142" s="95">
        <v>3851.7295899999999</v>
      </c>
      <c r="AK142" s="95">
        <v>276.40100999999999</v>
      </c>
      <c r="AL142" s="95">
        <v>532361.87322000007</v>
      </c>
      <c r="AM142" s="160">
        <v>0.12225452882714766</v>
      </c>
    </row>
    <row r="143" spans="1:39">
      <c r="A143" s="100" t="s">
        <v>833</v>
      </c>
      <c r="B143" s="95">
        <v>29422.26714</v>
      </c>
      <c r="C143" s="95">
        <v>31485.068050000002</v>
      </c>
      <c r="D143" s="95">
        <v>17917.083870000002</v>
      </c>
      <c r="E143" s="95">
        <v>2750.2918799999998</v>
      </c>
      <c r="F143" s="95">
        <v>9717.9837299999999</v>
      </c>
      <c r="G143" s="95">
        <v>21697.9918</v>
      </c>
      <c r="H143" s="95">
        <v>15205.73115</v>
      </c>
      <c r="I143" s="95">
        <v>18885.869500000001</v>
      </c>
      <c r="J143" s="95">
        <v>12772.81272</v>
      </c>
      <c r="K143" s="95">
        <v>13889.846599999999</v>
      </c>
      <c r="L143" s="95">
        <v>9676.6378499999992</v>
      </c>
      <c r="M143" s="95">
        <v>4735.3710899999996</v>
      </c>
      <c r="N143" s="95">
        <v>19599.240399999999</v>
      </c>
      <c r="O143" s="95">
        <v>9501.5308800000003</v>
      </c>
      <c r="P143" s="95">
        <v>9910.9428100000005</v>
      </c>
      <c r="Q143" s="95">
        <v>673.86524999999995</v>
      </c>
      <c r="R143" s="95">
        <v>11442.255640000001</v>
      </c>
      <c r="S143" s="95">
        <v>16082.780470000002</v>
      </c>
      <c r="T143" s="95">
        <v>7691.2367599999998</v>
      </c>
      <c r="U143" s="95">
        <v>24180.652329999997</v>
      </c>
      <c r="V143" s="95">
        <v>26159.414479999999</v>
      </c>
      <c r="W143" s="95">
        <v>7597.0881900000004</v>
      </c>
      <c r="X143" s="95">
        <v>19991.480600000003</v>
      </c>
      <c r="Y143" s="95">
        <v>13847.047410000001</v>
      </c>
      <c r="Z143" s="95">
        <v>13716.13638</v>
      </c>
      <c r="AA143" s="95">
        <v>6252.8843299999999</v>
      </c>
      <c r="AB143" s="95">
        <v>22315.094249999998</v>
      </c>
      <c r="AC143" s="95">
        <v>16238.446480000001</v>
      </c>
      <c r="AD143" s="95">
        <v>6227.5630499999997</v>
      </c>
      <c r="AE143" s="95">
        <v>26870.093339999999</v>
      </c>
      <c r="AF143" s="95">
        <v>1084.7113200000001</v>
      </c>
      <c r="AG143" s="95">
        <v>4967.4016099999999</v>
      </c>
      <c r="AH143" s="95">
        <v>4714.8375199999991</v>
      </c>
      <c r="AI143" s="95">
        <v>913.15505000000007</v>
      </c>
      <c r="AJ143" s="95">
        <v>2987.94139</v>
      </c>
      <c r="AK143" s="95">
        <v>259.00909999999999</v>
      </c>
      <c r="AL143" s="95">
        <v>461381.76442000002</v>
      </c>
      <c r="AM143" s="160">
        <v>0.10595426354902616</v>
      </c>
    </row>
    <row r="144" spans="1:39">
      <c r="A144" s="100" t="s">
        <v>834</v>
      </c>
      <c r="B144" s="95">
        <v>17794.76079</v>
      </c>
      <c r="C144" s="95">
        <v>16418.180359999998</v>
      </c>
      <c r="D144" s="95">
        <v>8225.5898799999995</v>
      </c>
      <c r="E144" s="95">
        <v>1467.12437</v>
      </c>
      <c r="F144" s="95">
        <v>6268.2776699999995</v>
      </c>
      <c r="G144" s="95">
        <v>13672.645420000001</v>
      </c>
      <c r="H144" s="95">
        <v>10086.894560000001</v>
      </c>
      <c r="I144" s="95">
        <v>12103.108779999999</v>
      </c>
      <c r="J144" s="95">
        <v>9918.54342</v>
      </c>
      <c r="K144" s="95">
        <v>8947.3525900000004</v>
      </c>
      <c r="L144" s="95">
        <v>10047.330099999999</v>
      </c>
      <c r="M144" s="95">
        <v>4002.34159</v>
      </c>
      <c r="N144" s="95">
        <v>14709.405510000001</v>
      </c>
      <c r="O144" s="95">
        <v>8828.4777400000003</v>
      </c>
      <c r="P144" s="95">
        <v>6045.9202300000006</v>
      </c>
      <c r="Q144" s="95">
        <v>1055.72819</v>
      </c>
      <c r="R144" s="95">
        <v>6309.4776900000006</v>
      </c>
      <c r="S144" s="95">
        <v>11729.065409999999</v>
      </c>
      <c r="T144" s="95">
        <v>6124.4670500000002</v>
      </c>
      <c r="U144" s="95">
        <v>17635.14429</v>
      </c>
      <c r="V144" s="95">
        <v>26762.676629999998</v>
      </c>
      <c r="W144" s="95">
        <v>4451.6513499999992</v>
      </c>
      <c r="X144" s="95">
        <v>14843.3686</v>
      </c>
      <c r="Y144" s="95">
        <v>8651.446460000001</v>
      </c>
      <c r="Z144" s="95">
        <v>5963.91914</v>
      </c>
      <c r="AA144" s="95">
        <v>4627.3451399999994</v>
      </c>
      <c r="AB144" s="95">
        <v>24637.4372</v>
      </c>
      <c r="AC144" s="95">
        <v>10934.140519999999</v>
      </c>
      <c r="AD144" s="95">
        <v>3760.4735699999997</v>
      </c>
      <c r="AE144" s="95">
        <v>16786.576109999998</v>
      </c>
      <c r="AF144" s="95">
        <v>1331.65319</v>
      </c>
      <c r="AG144" s="95">
        <v>4591.8873400000002</v>
      </c>
      <c r="AH144" s="95">
        <v>3346.0789799999998</v>
      </c>
      <c r="AI144" s="95">
        <v>463.37324000000001</v>
      </c>
      <c r="AJ144" s="95">
        <v>1586.9401</v>
      </c>
      <c r="AK144" s="95">
        <v>115.02748</v>
      </c>
      <c r="AL144" s="95">
        <v>324243.83068999997</v>
      </c>
      <c r="AM144" s="160">
        <v>7.4461148966868118E-2</v>
      </c>
    </row>
    <row r="145" spans="1:39">
      <c r="A145" s="100" t="s">
        <v>835</v>
      </c>
      <c r="B145" s="95">
        <v>662.44938999999999</v>
      </c>
      <c r="C145" s="95">
        <v>742.84477000000004</v>
      </c>
      <c r="D145" s="95">
        <v>380.18875000000003</v>
      </c>
      <c r="E145" s="95">
        <v>63.285669999999996</v>
      </c>
      <c r="F145" s="95">
        <v>221.09748000000002</v>
      </c>
      <c r="G145" s="95">
        <v>666.88305000000003</v>
      </c>
      <c r="H145" s="95">
        <v>489.34710999999999</v>
      </c>
      <c r="I145" s="95">
        <v>375.74482</v>
      </c>
      <c r="J145" s="95">
        <v>490.60628000000003</v>
      </c>
      <c r="K145" s="95">
        <v>213.76242999999999</v>
      </c>
      <c r="L145" s="95">
        <v>774.53305</v>
      </c>
      <c r="M145" s="95">
        <v>114.01058</v>
      </c>
      <c r="N145" s="95">
        <v>708.97203999999999</v>
      </c>
      <c r="O145" s="95">
        <v>289.16356000000002</v>
      </c>
      <c r="P145" s="95">
        <v>339.44334000000003</v>
      </c>
      <c r="Q145" s="95">
        <v>20</v>
      </c>
      <c r="R145" s="95">
        <v>282.31064000000003</v>
      </c>
      <c r="S145" s="95">
        <v>497.23871000000003</v>
      </c>
      <c r="T145" s="95">
        <v>351.10803999999996</v>
      </c>
      <c r="U145" s="95">
        <v>448.37335999999999</v>
      </c>
      <c r="V145" s="95">
        <v>625.95690999999999</v>
      </c>
      <c r="W145" s="95">
        <v>218.66061999999999</v>
      </c>
      <c r="X145" s="95">
        <v>676.77374999999995</v>
      </c>
      <c r="Y145" s="95">
        <v>312.14413000000002</v>
      </c>
      <c r="Z145" s="95">
        <v>141.80829999999997</v>
      </c>
      <c r="AA145" s="95">
        <v>248.70829000000001</v>
      </c>
      <c r="AB145" s="95">
        <v>1764.60871</v>
      </c>
      <c r="AC145" s="95">
        <v>634.95537000000002</v>
      </c>
      <c r="AD145" s="95">
        <v>248.52467999999999</v>
      </c>
      <c r="AE145" s="95">
        <v>295.58334000000002</v>
      </c>
      <c r="AF145" s="95">
        <v>85.912820000000011</v>
      </c>
      <c r="AG145" s="95">
        <v>225.27913000000001</v>
      </c>
      <c r="AH145" s="95">
        <v>127.93166000000001</v>
      </c>
      <c r="AI145" s="95">
        <v>15.32798</v>
      </c>
      <c r="AJ145" s="95">
        <v>46.950650000000003</v>
      </c>
      <c r="AK145" s="95">
        <v>5.4168799999999999</v>
      </c>
      <c r="AL145" s="95">
        <v>13805.906289999999</v>
      </c>
      <c r="AM145" s="160">
        <v>3.1704647786040862E-3</v>
      </c>
    </row>
    <row r="146" spans="1:39">
      <c r="A146" s="100" t="s">
        <v>836</v>
      </c>
      <c r="B146" s="95">
        <v>227.06270000000001</v>
      </c>
      <c r="C146" s="95">
        <v>245.66764000000001</v>
      </c>
      <c r="D146" s="95">
        <v>69.924600000000012</v>
      </c>
      <c r="E146" s="95">
        <v>0</v>
      </c>
      <c r="F146" s="95">
        <v>53.796099999999996</v>
      </c>
      <c r="G146" s="95">
        <v>143.26257000000001</v>
      </c>
      <c r="H146" s="95">
        <v>94.149190000000004</v>
      </c>
      <c r="I146" s="95">
        <v>161.05139000000003</v>
      </c>
      <c r="J146" s="95">
        <v>191.6816</v>
      </c>
      <c r="K146" s="95">
        <v>39.604410000000001</v>
      </c>
      <c r="L146" s="95">
        <v>619.44593999999995</v>
      </c>
      <c r="M146" s="95">
        <v>17.942400000000003</v>
      </c>
      <c r="N146" s="95">
        <v>192.02601000000001</v>
      </c>
      <c r="O146" s="95">
        <v>89.612660000000005</v>
      </c>
      <c r="P146" s="95">
        <v>198.97137000000001</v>
      </c>
      <c r="Q146" s="95">
        <v>2</v>
      </c>
      <c r="R146" s="95">
        <v>80.435179999999988</v>
      </c>
      <c r="S146" s="95">
        <v>120.54759</v>
      </c>
      <c r="T146" s="95">
        <v>175.50598000000002</v>
      </c>
      <c r="U146" s="95">
        <v>203.11682000000002</v>
      </c>
      <c r="V146" s="95">
        <v>0</v>
      </c>
      <c r="W146" s="95">
        <v>3.43</v>
      </c>
      <c r="X146" s="95">
        <v>119.88553999999999</v>
      </c>
      <c r="Y146" s="95">
        <v>7</v>
      </c>
      <c r="Z146" s="95">
        <v>58.12238</v>
      </c>
      <c r="AA146" s="95">
        <v>45.799579999999999</v>
      </c>
      <c r="AB146" s="95">
        <v>576.19639000000006</v>
      </c>
      <c r="AC146" s="95">
        <v>195.11520999999999</v>
      </c>
      <c r="AD146" s="95">
        <v>62.567550000000004</v>
      </c>
      <c r="AE146" s="95">
        <v>86.443640000000002</v>
      </c>
      <c r="AF146" s="95">
        <v>38.89237</v>
      </c>
      <c r="AG146" s="95">
        <v>36.550470000000004</v>
      </c>
      <c r="AH146" s="95">
        <v>10.165959999999998</v>
      </c>
      <c r="AI146" s="95">
        <v>1.0570599999999999</v>
      </c>
      <c r="AJ146" s="95">
        <v>12.854200000000001</v>
      </c>
      <c r="AK146" s="95">
        <v>0</v>
      </c>
      <c r="AL146" s="95">
        <v>4179.8845000000001</v>
      </c>
      <c r="AM146" s="160">
        <v>9.5989182510112148E-4</v>
      </c>
    </row>
    <row r="147" spans="1:39">
      <c r="A147" s="72" t="s">
        <v>189</v>
      </c>
      <c r="B147" s="57">
        <v>647426.82047999988</v>
      </c>
      <c r="C147" s="57">
        <v>570749.3150399999</v>
      </c>
      <c r="D147" s="57">
        <v>263046.85021999996</v>
      </c>
      <c r="E147" s="57">
        <v>52412.267899999992</v>
      </c>
      <c r="F147" s="57">
        <v>149403.81936000002</v>
      </c>
      <c r="G147" s="57">
        <v>155197.76875999998</v>
      </c>
      <c r="H147" s="57">
        <v>123034.26487</v>
      </c>
      <c r="I147" s="57">
        <v>116825.46961999997</v>
      </c>
      <c r="J147" s="57">
        <v>116196.96794</v>
      </c>
      <c r="K147" s="57">
        <v>64580.246940000005</v>
      </c>
      <c r="L147" s="57">
        <v>44824.674949999993</v>
      </c>
      <c r="M147" s="57">
        <v>40235.810259999998</v>
      </c>
      <c r="N147" s="57">
        <v>136398.59193999998</v>
      </c>
      <c r="O147" s="57">
        <v>80312.665140000012</v>
      </c>
      <c r="P147" s="57">
        <v>50400.334490000001</v>
      </c>
      <c r="Q147" s="57">
        <v>32584.56367</v>
      </c>
      <c r="R147" s="57">
        <v>62070.177190000002</v>
      </c>
      <c r="S147" s="57">
        <v>116817.28538</v>
      </c>
      <c r="T147" s="57">
        <v>42098.652269999999</v>
      </c>
      <c r="U147" s="57">
        <v>147448.00482</v>
      </c>
      <c r="V147" s="57">
        <v>126865.42319000002</v>
      </c>
      <c r="W147" s="57">
        <v>64786.418930000007</v>
      </c>
      <c r="X147" s="57">
        <v>201245.58019999997</v>
      </c>
      <c r="Y147" s="57">
        <v>64252.228450000002</v>
      </c>
      <c r="Z147" s="57">
        <v>197799.44822000002</v>
      </c>
      <c r="AA147" s="57">
        <v>75801.939190000005</v>
      </c>
      <c r="AB147" s="57">
        <v>187968.81082999997</v>
      </c>
      <c r="AC147" s="57">
        <v>128747.93958999999</v>
      </c>
      <c r="AD147" s="57">
        <v>41399.33309</v>
      </c>
      <c r="AE147" s="57">
        <v>136315.23883000002</v>
      </c>
      <c r="AF147" s="57">
        <v>8080.2556299999997</v>
      </c>
      <c r="AG147" s="57">
        <v>26906.863730000001</v>
      </c>
      <c r="AH147" s="57">
        <v>37626.847759999997</v>
      </c>
      <c r="AI147" s="57">
        <v>9618.4502899999989</v>
      </c>
      <c r="AJ147" s="57">
        <v>31530.416150000001</v>
      </c>
      <c r="AK147" s="57">
        <v>3527.2876000000006</v>
      </c>
      <c r="AL147" s="57">
        <v>4354537.0329199992</v>
      </c>
      <c r="AM147" s="161">
        <v>1</v>
      </c>
    </row>
    <row r="148" spans="1:39">
      <c r="A148" s="54" t="s">
        <v>837</v>
      </c>
      <c r="B148" s="160">
        <v>0.14867868055444192</v>
      </c>
      <c r="C148" s="160">
        <v>0.13107003355929103</v>
      </c>
      <c r="D148" s="160">
        <v>6.0407535458163276E-2</v>
      </c>
      <c r="E148" s="160">
        <v>1.2036243463717696E-2</v>
      </c>
      <c r="F148" s="160">
        <v>3.4309920487647132E-2</v>
      </c>
      <c r="G148" s="160">
        <v>3.5640475115199521E-2</v>
      </c>
      <c r="H148" s="160">
        <v>2.8254269957947182E-2</v>
      </c>
      <c r="I148" s="160">
        <v>2.6828447831952627E-2</v>
      </c>
      <c r="J148" s="160">
        <v>2.6684115225466896E-2</v>
      </c>
      <c r="K148" s="160">
        <v>1.4830565557664982E-2</v>
      </c>
      <c r="L148" s="160">
        <v>1.0293786598007676E-2</v>
      </c>
      <c r="M148" s="160">
        <v>9.239974297111278E-3</v>
      </c>
      <c r="N148" s="160">
        <v>3.1323328038970859E-2</v>
      </c>
      <c r="O148" s="160">
        <v>1.8443445200452265E-2</v>
      </c>
      <c r="P148" s="160">
        <v>1.157421193320368E-2</v>
      </c>
      <c r="Q148" s="160">
        <v>7.4828996569929127E-3</v>
      </c>
      <c r="R148" s="160">
        <v>1.4254139239316085E-2</v>
      </c>
      <c r="S148" s="160">
        <v>2.6826568357754082E-2</v>
      </c>
      <c r="T148" s="160">
        <v>9.6677676528496813E-3</v>
      </c>
      <c r="U148" s="160">
        <v>3.3860776405230518E-2</v>
      </c>
      <c r="V148" s="160">
        <v>2.9134078371800765E-2</v>
      </c>
      <c r="W148" s="160">
        <v>1.4877912035244885E-2</v>
      </c>
      <c r="X148" s="160">
        <v>4.6215149550594539E-2</v>
      </c>
      <c r="Y148" s="160">
        <v>1.4755237575029813E-2</v>
      </c>
      <c r="Z148" s="160">
        <v>4.5423760717763988E-2</v>
      </c>
      <c r="AA148" s="160">
        <v>1.7407577112547805E-2</v>
      </c>
      <c r="AB148" s="160">
        <v>4.3166198704700121E-2</v>
      </c>
      <c r="AC148" s="160">
        <v>2.9566389863417045E-2</v>
      </c>
      <c r="AD148" s="160">
        <v>9.507172123471198E-3</v>
      </c>
      <c r="AE148" s="160">
        <v>3.130418636917455E-2</v>
      </c>
      <c r="AF148" s="160">
        <v>1.85559465194895E-3</v>
      </c>
      <c r="AG148" s="160">
        <v>6.1790411992333439E-3</v>
      </c>
      <c r="AH148" s="160">
        <v>8.6408376999767434E-3</v>
      </c>
      <c r="AI148" s="160">
        <v>2.2088341923114166E-3</v>
      </c>
      <c r="AJ148" s="160">
        <v>7.2408193825502535E-3</v>
      </c>
      <c r="AK148" s="160">
        <v>8.1002585885340964E-4</v>
      </c>
      <c r="AL148" s="160">
        <v>1</v>
      </c>
      <c r="AM148" s="160"/>
    </row>
    <row r="149" spans="1:39" ht="30" customHeight="1">
      <c r="A149" s="437" t="s">
        <v>1143</v>
      </c>
      <c r="B149" s="73" t="s">
        <v>70</v>
      </c>
      <c r="C149" s="73" t="s">
        <v>72</v>
      </c>
      <c r="D149" s="73" t="s">
        <v>74</v>
      </c>
      <c r="E149" s="73" t="s">
        <v>76</v>
      </c>
      <c r="F149" s="73" t="s">
        <v>78</v>
      </c>
      <c r="G149" s="73" t="s">
        <v>80</v>
      </c>
      <c r="H149" s="73" t="s">
        <v>82</v>
      </c>
      <c r="I149" s="73" t="s">
        <v>84</v>
      </c>
      <c r="J149" s="73" t="s">
        <v>86</v>
      </c>
      <c r="K149" s="73" t="s">
        <v>88</v>
      </c>
      <c r="L149" s="73" t="s">
        <v>90</v>
      </c>
      <c r="M149" s="73" t="s">
        <v>92</v>
      </c>
      <c r="N149" s="73" t="s">
        <v>94</v>
      </c>
      <c r="O149" s="73" t="s">
        <v>96</v>
      </c>
      <c r="P149" s="73" t="s">
        <v>98</v>
      </c>
      <c r="Q149" s="73" t="s">
        <v>100</v>
      </c>
      <c r="R149" s="73" t="s">
        <v>102</v>
      </c>
      <c r="S149" s="73" t="s">
        <v>104</v>
      </c>
      <c r="T149" s="73" t="s">
        <v>106</v>
      </c>
      <c r="U149" s="73" t="s">
        <v>108</v>
      </c>
      <c r="V149" s="73" t="s">
        <v>110</v>
      </c>
      <c r="W149" s="73" t="s">
        <v>112</v>
      </c>
      <c r="X149" s="73" t="s">
        <v>114</v>
      </c>
      <c r="Y149" s="73" t="s">
        <v>116</v>
      </c>
      <c r="Z149" s="73" t="s">
        <v>118</v>
      </c>
      <c r="AA149" s="73" t="s">
        <v>120</v>
      </c>
      <c r="AB149" s="73" t="s">
        <v>121</v>
      </c>
      <c r="AC149" s="73" t="s">
        <v>122</v>
      </c>
      <c r="AD149" s="73" t="s">
        <v>123</v>
      </c>
      <c r="AE149" s="73" t="s">
        <v>125</v>
      </c>
      <c r="AF149" s="73" t="s">
        <v>550</v>
      </c>
      <c r="AG149" s="73" t="s">
        <v>1474</v>
      </c>
      <c r="AH149" s="73" t="s">
        <v>1491</v>
      </c>
      <c r="AI149" s="73" t="s">
        <v>1492</v>
      </c>
      <c r="AJ149" s="73" t="s">
        <v>1509</v>
      </c>
      <c r="AK149" s="73" t="s">
        <v>1510</v>
      </c>
      <c r="AL149" s="176" t="s">
        <v>551</v>
      </c>
      <c r="AM149" s="310" t="s">
        <v>775</v>
      </c>
    </row>
    <row r="150" spans="1:39">
      <c r="A150" s="100" t="s">
        <v>823</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160">
        <v>0</v>
      </c>
    </row>
    <row r="151" spans="1:39">
      <c r="A151" s="100" t="s">
        <v>824</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5</v>
      </c>
      <c r="AM151" s="160">
        <v>1.0583802548579654E-4</v>
      </c>
    </row>
    <row r="152" spans="1:39">
      <c r="A152" s="100" t="s">
        <v>825</v>
      </c>
      <c r="B152" s="95">
        <v>9</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0</v>
      </c>
      <c r="Y152" s="95">
        <v>0</v>
      </c>
      <c r="Z152" s="95">
        <v>7</v>
      </c>
      <c r="AA152" s="95">
        <v>3</v>
      </c>
      <c r="AB152" s="95">
        <v>0</v>
      </c>
      <c r="AC152" s="95">
        <v>0</v>
      </c>
      <c r="AD152" s="95">
        <v>1</v>
      </c>
      <c r="AE152" s="95">
        <v>0</v>
      </c>
      <c r="AF152" s="95">
        <v>0</v>
      </c>
      <c r="AG152" s="95">
        <v>0</v>
      </c>
      <c r="AH152" s="95">
        <v>0</v>
      </c>
      <c r="AI152" s="95">
        <v>0</v>
      </c>
      <c r="AJ152" s="95">
        <v>0</v>
      </c>
      <c r="AK152" s="95">
        <v>0</v>
      </c>
      <c r="AL152" s="95">
        <v>40</v>
      </c>
      <c r="AM152" s="160">
        <v>8.4670420388637229E-4</v>
      </c>
    </row>
    <row r="153" spans="1:39">
      <c r="A153" s="100" t="s">
        <v>826</v>
      </c>
      <c r="B153" s="95">
        <v>68</v>
      </c>
      <c r="C153" s="95">
        <v>31</v>
      </c>
      <c r="D153" s="95">
        <v>13</v>
      </c>
      <c r="E153" s="95">
        <v>5</v>
      </c>
      <c r="F153" s="95">
        <v>13</v>
      </c>
      <c r="G153" s="95">
        <v>5</v>
      </c>
      <c r="H153" s="95">
        <v>7</v>
      </c>
      <c r="I153" s="95">
        <v>4</v>
      </c>
      <c r="J153" s="95">
        <v>8</v>
      </c>
      <c r="K153" s="95">
        <v>0</v>
      </c>
      <c r="L153" s="95">
        <v>0</v>
      </c>
      <c r="M153" s="95">
        <v>0</v>
      </c>
      <c r="N153" s="95">
        <v>2</v>
      </c>
      <c r="O153" s="95">
        <v>3</v>
      </c>
      <c r="P153" s="95">
        <v>1</v>
      </c>
      <c r="Q153" s="95">
        <v>2</v>
      </c>
      <c r="R153" s="95">
        <v>0</v>
      </c>
      <c r="S153" s="95">
        <v>2</v>
      </c>
      <c r="T153" s="95">
        <v>0</v>
      </c>
      <c r="U153" s="95">
        <v>1</v>
      </c>
      <c r="V153" s="95">
        <v>0</v>
      </c>
      <c r="W153" s="95">
        <v>3</v>
      </c>
      <c r="X153" s="95">
        <v>9</v>
      </c>
      <c r="Y153" s="95">
        <v>1</v>
      </c>
      <c r="Z153" s="95">
        <v>22</v>
      </c>
      <c r="AA153" s="95">
        <v>4</v>
      </c>
      <c r="AB153" s="95">
        <v>6</v>
      </c>
      <c r="AC153" s="95">
        <v>0</v>
      </c>
      <c r="AD153" s="95">
        <v>0</v>
      </c>
      <c r="AE153" s="95">
        <v>1</v>
      </c>
      <c r="AF153" s="95">
        <v>0</v>
      </c>
      <c r="AG153" s="95">
        <v>0</v>
      </c>
      <c r="AH153" s="95">
        <v>0</v>
      </c>
      <c r="AI153" s="95">
        <v>0</v>
      </c>
      <c r="AJ153" s="95">
        <v>3</v>
      </c>
      <c r="AK153" s="95">
        <v>0</v>
      </c>
      <c r="AL153" s="95">
        <v>214</v>
      </c>
      <c r="AM153" s="160">
        <v>4.5298674907920918E-3</v>
      </c>
    </row>
    <row r="154" spans="1:39">
      <c r="A154" s="100" t="s">
        <v>827</v>
      </c>
      <c r="B154" s="95">
        <v>107</v>
      </c>
      <c r="C154" s="95">
        <v>94</v>
      </c>
      <c r="D154" s="95">
        <v>49</v>
      </c>
      <c r="E154" s="95">
        <v>7</v>
      </c>
      <c r="F154" s="95">
        <v>37</v>
      </c>
      <c r="G154" s="95">
        <v>10</v>
      </c>
      <c r="H154" s="95">
        <v>16</v>
      </c>
      <c r="I154" s="95">
        <v>9</v>
      </c>
      <c r="J154" s="95">
        <v>22</v>
      </c>
      <c r="K154" s="95">
        <v>1</v>
      </c>
      <c r="L154" s="95">
        <v>0</v>
      </c>
      <c r="M154" s="95">
        <v>6</v>
      </c>
      <c r="N154" s="95">
        <v>13</v>
      </c>
      <c r="O154" s="95">
        <v>15</v>
      </c>
      <c r="P154" s="95">
        <v>2</v>
      </c>
      <c r="Q154" s="95">
        <v>7</v>
      </c>
      <c r="R154" s="95">
        <v>7</v>
      </c>
      <c r="S154" s="95">
        <v>3</v>
      </c>
      <c r="T154" s="95">
        <v>1</v>
      </c>
      <c r="U154" s="95">
        <v>7</v>
      </c>
      <c r="V154" s="95">
        <v>3</v>
      </c>
      <c r="W154" s="95">
        <v>8</v>
      </c>
      <c r="X154" s="95">
        <v>27</v>
      </c>
      <c r="Y154" s="95">
        <v>1</v>
      </c>
      <c r="Z154" s="95">
        <v>23</v>
      </c>
      <c r="AA154" s="95">
        <v>14</v>
      </c>
      <c r="AB154" s="95">
        <v>10</v>
      </c>
      <c r="AC154" s="95">
        <v>13</v>
      </c>
      <c r="AD154" s="95">
        <v>5</v>
      </c>
      <c r="AE154" s="95">
        <v>2</v>
      </c>
      <c r="AF154" s="95">
        <v>1</v>
      </c>
      <c r="AG154" s="95">
        <v>0</v>
      </c>
      <c r="AH154" s="95">
        <v>4</v>
      </c>
      <c r="AI154" s="95">
        <v>1</v>
      </c>
      <c r="AJ154" s="95">
        <v>7</v>
      </c>
      <c r="AK154" s="95">
        <v>1</v>
      </c>
      <c r="AL154" s="95">
        <v>533</v>
      </c>
      <c r="AM154" s="160">
        <v>1.1282333516785911E-2</v>
      </c>
    </row>
    <row r="155" spans="1:39">
      <c r="A155" s="100" t="s">
        <v>828</v>
      </c>
      <c r="B155" s="95">
        <v>145</v>
      </c>
      <c r="C155" s="95">
        <v>224</v>
      </c>
      <c r="D155" s="95">
        <v>96</v>
      </c>
      <c r="E155" s="95">
        <v>33</v>
      </c>
      <c r="F155" s="95">
        <v>62</v>
      </c>
      <c r="G155" s="95">
        <v>37</v>
      </c>
      <c r="H155" s="95">
        <v>38</v>
      </c>
      <c r="I155" s="95">
        <v>40</v>
      </c>
      <c r="J155" s="95">
        <v>36</v>
      </c>
      <c r="K155" s="95">
        <v>6</v>
      </c>
      <c r="L155" s="95">
        <v>8</v>
      </c>
      <c r="M155" s="95">
        <v>12</v>
      </c>
      <c r="N155" s="95">
        <v>38</v>
      </c>
      <c r="O155" s="95">
        <v>21</v>
      </c>
      <c r="P155" s="95">
        <v>8</v>
      </c>
      <c r="Q155" s="95">
        <v>22</v>
      </c>
      <c r="R155" s="95">
        <v>14</v>
      </c>
      <c r="S155" s="95">
        <v>31</v>
      </c>
      <c r="T155" s="95">
        <v>11</v>
      </c>
      <c r="U155" s="95">
        <v>36</v>
      </c>
      <c r="V155" s="95">
        <v>24</v>
      </c>
      <c r="W155" s="95">
        <v>11</v>
      </c>
      <c r="X155" s="95">
        <v>73</v>
      </c>
      <c r="Y155" s="95">
        <v>12</v>
      </c>
      <c r="Z155" s="95">
        <v>47</v>
      </c>
      <c r="AA155" s="95">
        <v>20</v>
      </c>
      <c r="AB155" s="95">
        <v>43</v>
      </c>
      <c r="AC155" s="95">
        <v>42</v>
      </c>
      <c r="AD155" s="95">
        <v>10</v>
      </c>
      <c r="AE155" s="95">
        <v>15</v>
      </c>
      <c r="AF155" s="95">
        <v>3</v>
      </c>
      <c r="AG155" s="95">
        <v>7</v>
      </c>
      <c r="AH155" s="95">
        <v>14</v>
      </c>
      <c r="AI155" s="95">
        <v>1</v>
      </c>
      <c r="AJ155" s="95">
        <v>10</v>
      </c>
      <c r="AK155" s="95">
        <v>1</v>
      </c>
      <c r="AL155" s="95">
        <v>1251</v>
      </c>
      <c r="AM155" s="160">
        <v>2.6480673976546295E-2</v>
      </c>
    </row>
    <row r="156" spans="1:39">
      <c r="A156" s="100" t="s">
        <v>829</v>
      </c>
      <c r="B156" s="95">
        <v>312</v>
      </c>
      <c r="C156" s="95">
        <v>248</v>
      </c>
      <c r="D156" s="95">
        <v>157</v>
      </c>
      <c r="E156" s="95">
        <v>19</v>
      </c>
      <c r="F156" s="95">
        <v>59</v>
      </c>
      <c r="G156" s="95">
        <v>63</v>
      </c>
      <c r="H156" s="95">
        <v>39</v>
      </c>
      <c r="I156" s="95">
        <v>43</v>
      </c>
      <c r="J156" s="95">
        <v>39</v>
      </c>
      <c r="K156" s="95">
        <v>29</v>
      </c>
      <c r="L156" s="95">
        <v>12</v>
      </c>
      <c r="M156" s="95">
        <v>14</v>
      </c>
      <c r="N156" s="95">
        <v>49</v>
      </c>
      <c r="O156" s="95">
        <v>39</v>
      </c>
      <c r="P156" s="95">
        <v>20</v>
      </c>
      <c r="Q156" s="95">
        <v>20</v>
      </c>
      <c r="R156" s="95">
        <v>26</v>
      </c>
      <c r="S156" s="95">
        <v>75</v>
      </c>
      <c r="T156" s="95">
        <v>24</v>
      </c>
      <c r="U156" s="95">
        <v>75</v>
      </c>
      <c r="V156" s="95">
        <v>33</v>
      </c>
      <c r="W156" s="95">
        <v>38</v>
      </c>
      <c r="X156" s="95">
        <v>110</v>
      </c>
      <c r="Y156" s="95">
        <v>24</v>
      </c>
      <c r="Z156" s="95">
        <v>68</v>
      </c>
      <c r="AA156" s="95">
        <v>25</v>
      </c>
      <c r="AB156" s="95">
        <v>69</v>
      </c>
      <c r="AC156" s="95">
        <v>75</v>
      </c>
      <c r="AD156" s="95">
        <v>21</v>
      </c>
      <c r="AE156" s="95">
        <v>26</v>
      </c>
      <c r="AF156" s="95">
        <v>2</v>
      </c>
      <c r="AG156" s="95">
        <v>13</v>
      </c>
      <c r="AH156" s="95">
        <v>18</v>
      </c>
      <c r="AI156" s="95">
        <v>6</v>
      </c>
      <c r="AJ156" s="95">
        <v>10</v>
      </c>
      <c r="AK156" s="95">
        <v>5</v>
      </c>
      <c r="AL156" s="95">
        <v>1905</v>
      </c>
      <c r="AM156" s="160">
        <v>4.0324287710088481E-2</v>
      </c>
    </row>
    <row r="157" spans="1:39">
      <c r="A157" s="100" t="s">
        <v>830</v>
      </c>
      <c r="B157" s="95">
        <v>238</v>
      </c>
      <c r="C157" s="95">
        <v>334</v>
      </c>
      <c r="D157" s="95">
        <v>174</v>
      </c>
      <c r="E157" s="95">
        <v>25</v>
      </c>
      <c r="F157" s="95">
        <v>69</v>
      </c>
      <c r="G157" s="95">
        <v>116</v>
      </c>
      <c r="H157" s="95">
        <v>78</v>
      </c>
      <c r="I157" s="95">
        <v>78</v>
      </c>
      <c r="J157" s="95">
        <v>67</v>
      </c>
      <c r="K157" s="95">
        <v>57</v>
      </c>
      <c r="L157" s="95">
        <v>40</v>
      </c>
      <c r="M157" s="95">
        <v>40</v>
      </c>
      <c r="N157" s="95">
        <v>131</v>
      </c>
      <c r="O157" s="95">
        <v>63</v>
      </c>
      <c r="P157" s="95">
        <v>53</v>
      </c>
      <c r="Q157" s="95">
        <v>25</v>
      </c>
      <c r="R157" s="95">
        <v>51</v>
      </c>
      <c r="S157" s="95">
        <v>111</v>
      </c>
      <c r="T157" s="95">
        <v>27</v>
      </c>
      <c r="U157" s="95">
        <v>132</v>
      </c>
      <c r="V157" s="95">
        <v>88</v>
      </c>
      <c r="W157" s="95">
        <v>50</v>
      </c>
      <c r="X157" s="95">
        <v>132</v>
      </c>
      <c r="Y157" s="95">
        <v>61</v>
      </c>
      <c r="Z157" s="95">
        <v>125</v>
      </c>
      <c r="AA157" s="95">
        <v>28</v>
      </c>
      <c r="AB157" s="95">
        <v>164</v>
      </c>
      <c r="AC157" s="95">
        <v>129</v>
      </c>
      <c r="AD157" s="95">
        <v>28</v>
      </c>
      <c r="AE157" s="95">
        <v>79</v>
      </c>
      <c r="AF157" s="95">
        <v>4</v>
      </c>
      <c r="AG157" s="95">
        <v>16</v>
      </c>
      <c r="AH157" s="95">
        <v>39</v>
      </c>
      <c r="AI157" s="95">
        <v>14</v>
      </c>
      <c r="AJ157" s="95">
        <v>23</v>
      </c>
      <c r="AK157" s="95">
        <v>3</v>
      </c>
      <c r="AL157" s="95">
        <v>2892</v>
      </c>
      <c r="AM157" s="160">
        <v>6.121671394098472E-2</v>
      </c>
    </row>
    <row r="158" spans="1:39">
      <c r="A158" s="100" t="s">
        <v>831</v>
      </c>
      <c r="B158" s="95">
        <v>203</v>
      </c>
      <c r="C158" s="95">
        <v>218</v>
      </c>
      <c r="D158" s="95">
        <v>147</v>
      </c>
      <c r="E158" s="95">
        <v>18</v>
      </c>
      <c r="F158" s="95">
        <v>51</v>
      </c>
      <c r="G158" s="95">
        <v>97</v>
      </c>
      <c r="H158" s="95">
        <v>47</v>
      </c>
      <c r="I158" s="95">
        <v>83</v>
      </c>
      <c r="J158" s="95">
        <v>56</v>
      </c>
      <c r="K158" s="95">
        <v>60</v>
      </c>
      <c r="L158" s="95">
        <v>25</v>
      </c>
      <c r="M158" s="95">
        <v>23</v>
      </c>
      <c r="N158" s="95">
        <v>81</v>
      </c>
      <c r="O158" s="95">
        <v>34</v>
      </c>
      <c r="P158" s="95">
        <v>20</v>
      </c>
      <c r="Q158" s="95">
        <v>6</v>
      </c>
      <c r="R158" s="95">
        <v>46</v>
      </c>
      <c r="S158" s="95">
        <v>87</v>
      </c>
      <c r="T158" s="95">
        <v>30</v>
      </c>
      <c r="U158" s="95">
        <v>101</v>
      </c>
      <c r="V158" s="95">
        <v>68</v>
      </c>
      <c r="W158" s="95">
        <v>36</v>
      </c>
      <c r="X158" s="95">
        <v>114</v>
      </c>
      <c r="Y158" s="95">
        <v>47</v>
      </c>
      <c r="Z158" s="95">
        <v>84</v>
      </c>
      <c r="AA158" s="95">
        <v>23</v>
      </c>
      <c r="AB158" s="95">
        <v>101</v>
      </c>
      <c r="AC158" s="95">
        <v>77</v>
      </c>
      <c r="AD158" s="95">
        <v>16</v>
      </c>
      <c r="AE158" s="95">
        <v>130</v>
      </c>
      <c r="AF158" s="95">
        <v>9</v>
      </c>
      <c r="AG158" s="95">
        <v>18</v>
      </c>
      <c r="AH158" s="95">
        <v>22</v>
      </c>
      <c r="AI158" s="95">
        <v>3</v>
      </c>
      <c r="AJ158" s="95">
        <v>8</v>
      </c>
      <c r="AK158" s="95">
        <v>0</v>
      </c>
      <c r="AL158" s="95">
        <v>2189</v>
      </c>
      <c r="AM158" s="160">
        <v>4.6335887557681726E-2</v>
      </c>
    </row>
    <row r="159" spans="1:39">
      <c r="A159" s="100" t="s">
        <v>832</v>
      </c>
      <c r="B159" s="95">
        <v>352</v>
      </c>
      <c r="C159" s="95">
        <v>416</v>
      </c>
      <c r="D159" s="95">
        <v>216</v>
      </c>
      <c r="E159" s="95">
        <v>28</v>
      </c>
      <c r="F159" s="95">
        <v>132</v>
      </c>
      <c r="G159" s="95">
        <v>303</v>
      </c>
      <c r="H159" s="95">
        <v>197</v>
      </c>
      <c r="I159" s="95">
        <v>211</v>
      </c>
      <c r="J159" s="95">
        <v>168</v>
      </c>
      <c r="K159" s="95">
        <v>174</v>
      </c>
      <c r="L159" s="95">
        <v>85</v>
      </c>
      <c r="M159" s="95">
        <v>84</v>
      </c>
      <c r="N159" s="95">
        <v>264</v>
      </c>
      <c r="O159" s="95">
        <v>107</v>
      </c>
      <c r="P159" s="95">
        <v>124</v>
      </c>
      <c r="Q159" s="95">
        <v>11</v>
      </c>
      <c r="R159" s="95">
        <v>132</v>
      </c>
      <c r="S159" s="95">
        <v>234</v>
      </c>
      <c r="T159" s="95">
        <v>78</v>
      </c>
      <c r="U159" s="95">
        <v>296</v>
      </c>
      <c r="V159" s="95">
        <v>324</v>
      </c>
      <c r="W159" s="95">
        <v>83</v>
      </c>
      <c r="X159" s="95">
        <v>270</v>
      </c>
      <c r="Y159" s="95">
        <v>140</v>
      </c>
      <c r="Z159" s="95">
        <v>174</v>
      </c>
      <c r="AA159" s="95">
        <v>77</v>
      </c>
      <c r="AB159" s="95">
        <v>476</v>
      </c>
      <c r="AC159" s="95">
        <v>204</v>
      </c>
      <c r="AD159" s="95">
        <v>65</v>
      </c>
      <c r="AE159" s="95">
        <v>548</v>
      </c>
      <c r="AF159" s="95">
        <v>13</v>
      </c>
      <c r="AG159" s="95">
        <v>66</v>
      </c>
      <c r="AH159" s="95">
        <v>62</v>
      </c>
      <c r="AI159" s="95">
        <v>21</v>
      </c>
      <c r="AJ159" s="95">
        <v>45</v>
      </c>
      <c r="AK159" s="95">
        <v>3</v>
      </c>
      <c r="AL159" s="95">
        <v>6183</v>
      </c>
      <c r="AM159" s="160">
        <v>0.130879302315736</v>
      </c>
    </row>
    <row r="160" spans="1:39">
      <c r="A160" s="100" t="s">
        <v>833</v>
      </c>
      <c r="B160" s="95">
        <v>568</v>
      </c>
      <c r="C160" s="95">
        <v>614</v>
      </c>
      <c r="D160" s="95">
        <v>345</v>
      </c>
      <c r="E160" s="95">
        <v>53</v>
      </c>
      <c r="F160" s="95">
        <v>194</v>
      </c>
      <c r="G160" s="95">
        <v>446</v>
      </c>
      <c r="H160" s="95">
        <v>308</v>
      </c>
      <c r="I160" s="95">
        <v>392</v>
      </c>
      <c r="J160" s="95">
        <v>262</v>
      </c>
      <c r="K160" s="95">
        <v>281</v>
      </c>
      <c r="L160" s="95">
        <v>202</v>
      </c>
      <c r="M160" s="95">
        <v>99</v>
      </c>
      <c r="N160" s="95">
        <v>404</v>
      </c>
      <c r="O160" s="95">
        <v>196</v>
      </c>
      <c r="P160" s="95">
        <v>204</v>
      </c>
      <c r="Q160" s="95">
        <v>15</v>
      </c>
      <c r="R160" s="95">
        <v>229</v>
      </c>
      <c r="S160" s="95">
        <v>332</v>
      </c>
      <c r="T160" s="95">
        <v>151</v>
      </c>
      <c r="U160" s="95">
        <v>487</v>
      </c>
      <c r="V160" s="95">
        <v>539</v>
      </c>
      <c r="W160" s="95">
        <v>157</v>
      </c>
      <c r="X160" s="95">
        <v>404</v>
      </c>
      <c r="Y160" s="95">
        <v>284</v>
      </c>
      <c r="Z160" s="95">
        <v>272</v>
      </c>
      <c r="AA160" s="95">
        <v>130</v>
      </c>
      <c r="AB160" s="95">
        <v>454</v>
      </c>
      <c r="AC160" s="95">
        <v>328</v>
      </c>
      <c r="AD160" s="95">
        <v>127</v>
      </c>
      <c r="AE160" s="95">
        <v>551</v>
      </c>
      <c r="AF160" s="95">
        <v>21</v>
      </c>
      <c r="AG160" s="95">
        <v>101</v>
      </c>
      <c r="AH160" s="95">
        <v>98</v>
      </c>
      <c r="AI160" s="95">
        <v>18</v>
      </c>
      <c r="AJ160" s="95">
        <v>60</v>
      </c>
      <c r="AK160" s="95">
        <v>5</v>
      </c>
      <c r="AL160" s="95">
        <v>9331</v>
      </c>
      <c r="AM160" s="160">
        <v>0.1975149231615935</v>
      </c>
    </row>
    <row r="161" spans="1:39">
      <c r="A161" s="100" t="s">
        <v>834</v>
      </c>
      <c r="B161" s="95">
        <v>891</v>
      </c>
      <c r="C161" s="95">
        <v>866</v>
      </c>
      <c r="D161" s="95">
        <v>436</v>
      </c>
      <c r="E161" s="95">
        <v>82</v>
      </c>
      <c r="F161" s="95">
        <v>349</v>
      </c>
      <c r="G161" s="95">
        <v>741</v>
      </c>
      <c r="H161" s="95">
        <v>556</v>
      </c>
      <c r="I161" s="95">
        <v>665</v>
      </c>
      <c r="J161" s="95">
        <v>526</v>
      </c>
      <c r="K161" s="95">
        <v>461</v>
      </c>
      <c r="L161" s="95">
        <v>593</v>
      </c>
      <c r="M161" s="95">
        <v>199</v>
      </c>
      <c r="N161" s="95">
        <v>830</v>
      </c>
      <c r="O161" s="95">
        <v>496</v>
      </c>
      <c r="P161" s="95">
        <v>334</v>
      </c>
      <c r="Q161" s="95">
        <v>47</v>
      </c>
      <c r="R161" s="95">
        <v>335</v>
      </c>
      <c r="S161" s="95">
        <v>617</v>
      </c>
      <c r="T161" s="95">
        <v>360</v>
      </c>
      <c r="U161" s="95">
        <v>1069</v>
      </c>
      <c r="V161" s="95">
        <v>1600</v>
      </c>
      <c r="W161" s="95">
        <v>243</v>
      </c>
      <c r="X161" s="95">
        <v>820</v>
      </c>
      <c r="Y161" s="95">
        <v>463</v>
      </c>
      <c r="Z161" s="95">
        <v>293</v>
      </c>
      <c r="AA161" s="95">
        <v>257</v>
      </c>
      <c r="AB161" s="95">
        <v>1429</v>
      </c>
      <c r="AC161" s="95">
        <v>622</v>
      </c>
      <c r="AD161" s="95">
        <v>211</v>
      </c>
      <c r="AE161" s="95">
        <v>837</v>
      </c>
      <c r="AF161" s="95">
        <v>83</v>
      </c>
      <c r="AG161" s="95">
        <v>247</v>
      </c>
      <c r="AH161" s="95">
        <v>181</v>
      </c>
      <c r="AI161" s="95">
        <v>27</v>
      </c>
      <c r="AJ161" s="95">
        <v>85</v>
      </c>
      <c r="AK161" s="95">
        <v>6</v>
      </c>
      <c r="AL161" s="95">
        <v>17857</v>
      </c>
      <c r="AM161" s="160">
        <v>0.37798992421997374</v>
      </c>
    </row>
    <row r="162" spans="1:39">
      <c r="A162" s="100" t="s">
        <v>835</v>
      </c>
      <c r="B162" s="95">
        <v>129</v>
      </c>
      <c r="C162" s="95">
        <v>149</v>
      </c>
      <c r="D162" s="95">
        <v>74</v>
      </c>
      <c r="E162" s="95">
        <v>12</v>
      </c>
      <c r="F162" s="95">
        <v>45</v>
      </c>
      <c r="G162" s="95">
        <v>130</v>
      </c>
      <c r="H162" s="95">
        <v>97</v>
      </c>
      <c r="I162" s="95">
        <v>75</v>
      </c>
      <c r="J162" s="95">
        <v>97</v>
      </c>
      <c r="K162" s="95">
        <v>40</v>
      </c>
      <c r="L162" s="95">
        <v>155</v>
      </c>
      <c r="M162" s="95">
        <v>22</v>
      </c>
      <c r="N162" s="95">
        <v>137</v>
      </c>
      <c r="O162" s="95">
        <v>56</v>
      </c>
      <c r="P162" s="95">
        <v>66</v>
      </c>
      <c r="Q162" s="95">
        <v>4</v>
      </c>
      <c r="R162" s="95">
        <v>53</v>
      </c>
      <c r="S162" s="95">
        <v>97</v>
      </c>
      <c r="T162" s="95">
        <v>68</v>
      </c>
      <c r="U162" s="95">
        <v>89</v>
      </c>
      <c r="V162" s="95">
        <v>128</v>
      </c>
      <c r="W162" s="95">
        <v>45</v>
      </c>
      <c r="X162" s="95">
        <v>129</v>
      </c>
      <c r="Y162" s="95">
        <v>59</v>
      </c>
      <c r="Z162" s="95">
        <v>27</v>
      </c>
      <c r="AA162" s="95">
        <v>48</v>
      </c>
      <c r="AB162" s="95">
        <v>347</v>
      </c>
      <c r="AC162" s="95">
        <v>125</v>
      </c>
      <c r="AD162" s="95">
        <v>52</v>
      </c>
      <c r="AE162" s="95">
        <v>55</v>
      </c>
      <c r="AF162" s="95">
        <v>17</v>
      </c>
      <c r="AG162" s="95">
        <v>44</v>
      </c>
      <c r="AH162" s="95">
        <v>26</v>
      </c>
      <c r="AI162" s="95">
        <v>3</v>
      </c>
      <c r="AJ162" s="95">
        <v>9</v>
      </c>
      <c r="AK162" s="95">
        <v>1</v>
      </c>
      <c r="AL162" s="95">
        <v>2710</v>
      </c>
      <c r="AM162" s="160">
        <v>5.7364209813301724E-2</v>
      </c>
    </row>
    <row r="163" spans="1:39">
      <c r="A163" s="100" t="s">
        <v>836</v>
      </c>
      <c r="B163" s="95">
        <v>104</v>
      </c>
      <c r="C163" s="95">
        <v>131</v>
      </c>
      <c r="D163" s="95">
        <v>27</v>
      </c>
      <c r="E163" s="95">
        <v>0</v>
      </c>
      <c r="F163" s="95">
        <v>34</v>
      </c>
      <c r="G163" s="95">
        <v>73</v>
      </c>
      <c r="H163" s="95">
        <v>35</v>
      </c>
      <c r="I163" s="95">
        <v>81</v>
      </c>
      <c r="J163" s="95">
        <v>111</v>
      </c>
      <c r="K163" s="95">
        <v>20</v>
      </c>
      <c r="L163" s="95">
        <v>349</v>
      </c>
      <c r="M163" s="95">
        <v>9</v>
      </c>
      <c r="N163" s="95">
        <v>101</v>
      </c>
      <c r="O163" s="95">
        <v>42</v>
      </c>
      <c r="P163" s="95">
        <v>144</v>
      </c>
      <c r="Q163" s="95">
        <v>1</v>
      </c>
      <c r="R163" s="95">
        <v>42</v>
      </c>
      <c r="S163" s="95">
        <v>56</v>
      </c>
      <c r="T163" s="95">
        <v>125</v>
      </c>
      <c r="U163" s="95">
        <v>112</v>
      </c>
      <c r="V163" s="95">
        <v>0</v>
      </c>
      <c r="W163" s="95">
        <v>1</v>
      </c>
      <c r="X163" s="95">
        <v>46</v>
      </c>
      <c r="Y163" s="95">
        <v>3</v>
      </c>
      <c r="Z163" s="95">
        <v>26</v>
      </c>
      <c r="AA163" s="95">
        <v>15</v>
      </c>
      <c r="AB163" s="95">
        <v>248</v>
      </c>
      <c r="AC163" s="95">
        <v>85</v>
      </c>
      <c r="AD163" s="95">
        <v>31</v>
      </c>
      <c r="AE163" s="95">
        <v>33</v>
      </c>
      <c r="AF163" s="95">
        <v>19</v>
      </c>
      <c r="AG163" s="95">
        <v>15</v>
      </c>
      <c r="AH163" s="95">
        <v>7</v>
      </c>
      <c r="AI163" s="95">
        <v>1</v>
      </c>
      <c r="AJ163" s="95">
        <v>5</v>
      </c>
      <c r="AK163" s="95">
        <v>0</v>
      </c>
      <c r="AL163" s="95">
        <v>2132</v>
      </c>
      <c r="AM163" s="160">
        <v>4.5129334067143645E-2</v>
      </c>
    </row>
    <row r="164" spans="1:39">
      <c r="A164" s="72" t="s">
        <v>189</v>
      </c>
      <c r="B164" s="57">
        <v>3130</v>
      </c>
      <c r="C164" s="57">
        <v>3341</v>
      </c>
      <c r="D164" s="57">
        <v>1735</v>
      </c>
      <c r="E164" s="57">
        <v>282</v>
      </c>
      <c r="F164" s="57">
        <v>1045</v>
      </c>
      <c r="G164" s="57">
        <v>2023</v>
      </c>
      <c r="H164" s="57">
        <v>1419</v>
      </c>
      <c r="I164" s="57">
        <v>1681</v>
      </c>
      <c r="J164" s="57">
        <v>1392</v>
      </c>
      <c r="K164" s="57">
        <v>1129</v>
      </c>
      <c r="L164" s="57">
        <v>1469</v>
      </c>
      <c r="M164" s="57">
        <v>508</v>
      </c>
      <c r="N164" s="57">
        <v>2050</v>
      </c>
      <c r="O164" s="57">
        <v>1072</v>
      </c>
      <c r="P164" s="57">
        <v>976</v>
      </c>
      <c r="Q164" s="57">
        <v>160</v>
      </c>
      <c r="R164" s="57">
        <v>935</v>
      </c>
      <c r="S164" s="57">
        <v>1645</v>
      </c>
      <c r="T164" s="57">
        <v>875</v>
      </c>
      <c r="U164" s="57">
        <v>2405</v>
      </c>
      <c r="V164" s="57">
        <v>2807</v>
      </c>
      <c r="W164" s="57">
        <v>676</v>
      </c>
      <c r="X164" s="57">
        <v>2134</v>
      </c>
      <c r="Y164" s="57">
        <v>1095</v>
      </c>
      <c r="Z164" s="57">
        <v>1168</v>
      </c>
      <c r="AA164" s="57">
        <v>644</v>
      </c>
      <c r="AB164" s="57">
        <v>3347</v>
      </c>
      <c r="AC164" s="57">
        <v>1700</v>
      </c>
      <c r="AD164" s="57">
        <v>567</v>
      </c>
      <c r="AE164" s="57">
        <v>2277</v>
      </c>
      <c r="AF164" s="57">
        <v>172</v>
      </c>
      <c r="AG164" s="57">
        <v>527</v>
      </c>
      <c r="AH164" s="57">
        <v>471</v>
      </c>
      <c r="AI164" s="57">
        <v>95</v>
      </c>
      <c r="AJ164" s="57">
        <v>265</v>
      </c>
      <c r="AK164" s="57">
        <v>25</v>
      </c>
      <c r="AL164" s="57">
        <v>47242</v>
      </c>
      <c r="AM164" s="161">
        <v>1</v>
      </c>
    </row>
    <row r="165" spans="1:39">
      <c r="A165" s="54" t="s">
        <v>837</v>
      </c>
      <c r="B165" s="160">
        <v>6.6254603954108635E-2</v>
      </c>
      <c r="C165" s="160">
        <v>7.0720968629609249E-2</v>
      </c>
      <c r="D165" s="160">
        <v>3.6725794843571399E-2</v>
      </c>
      <c r="E165" s="160">
        <v>5.9692646373989246E-3</v>
      </c>
      <c r="F165" s="160">
        <v>2.2120147326531475E-2</v>
      </c>
      <c r="G165" s="160">
        <v>4.282206511155328E-2</v>
      </c>
      <c r="H165" s="160">
        <v>3.0036831632869056E-2</v>
      </c>
      <c r="I165" s="160">
        <v>3.5582744168324798E-2</v>
      </c>
      <c r="J165" s="160">
        <v>2.9465306295245755E-2</v>
      </c>
      <c r="K165" s="160">
        <v>2.3898226154692857E-2</v>
      </c>
      <c r="L165" s="160">
        <v>3.1095211887727021E-2</v>
      </c>
      <c r="M165" s="160">
        <v>1.0753143389356928E-2</v>
      </c>
      <c r="N165" s="160">
        <v>4.3393590449176581E-2</v>
      </c>
      <c r="O165" s="160">
        <v>2.2691672664154776E-2</v>
      </c>
      <c r="P165" s="160">
        <v>2.0659582574827483E-2</v>
      </c>
      <c r="Q165" s="160">
        <v>3.3868168155454892E-3</v>
      </c>
      <c r="R165" s="160">
        <v>1.9791710765843951E-2</v>
      </c>
      <c r="S165" s="160">
        <v>3.4820710384827064E-2</v>
      </c>
      <c r="T165" s="160">
        <v>1.8521654460014393E-2</v>
      </c>
      <c r="U165" s="160">
        <v>5.0908090258668132E-2</v>
      </c>
      <c r="V165" s="160">
        <v>5.9417467507726175E-2</v>
      </c>
      <c r="W165" s="160">
        <v>1.4309301045679693E-2</v>
      </c>
      <c r="X165" s="160">
        <v>4.5171669277337963E-2</v>
      </c>
      <c r="Y165" s="160">
        <v>2.3178527581389441E-2</v>
      </c>
      <c r="Z165" s="160">
        <v>2.4723762753482072E-2</v>
      </c>
      <c r="AA165" s="160">
        <v>1.3631937682570594E-2</v>
      </c>
      <c r="AB165" s="160">
        <v>7.0847974260192195E-2</v>
      </c>
      <c r="AC165" s="160">
        <v>3.5984928665170821E-2</v>
      </c>
      <c r="AD165" s="160">
        <v>1.2002032090089328E-2</v>
      </c>
      <c r="AE165" s="160">
        <v>4.8198636806231744E-2</v>
      </c>
      <c r="AF165" s="160">
        <v>3.6408280767114007E-3</v>
      </c>
      <c r="AG165" s="160">
        <v>1.1155327886202954E-2</v>
      </c>
      <c r="AH165" s="160">
        <v>9.9699420007620335E-3</v>
      </c>
      <c r="AI165" s="160">
        <v>2.0109224842301343E-3</v>
      </c>
      <c r="AJ165" s="160">
        <v>5.6094153507472164E-3</v>
      </c>
      <c r="AK165" s="160">
        <v>5.2919012742898264E-4</v>
      </c>
      <c r="AL165" s="160">
        <v>1</v>
      </c>
      <c r="AM165" s="160"/>
    </row>
    <row r="166" spans="1:39"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c r="AJ166" s="543"/>
      <c r="AK166" s="543"/>
      <c r="AL166" s="543"/>
      <c r="AM166" s="543"/>
    </row>
    <row r="167" spans="1:39" ht="15" customHeight="1">
      <c r="A167" s="790" t="s">
        <v>1457</v>
      </c>
      <c r="B167" s="790"/>
      <c r="C167" s="790"/>
      <c r="D167" s="790"/>
      <c r="E167" s="790"/>
      <c r="F167" s="790"/>
      <c r="G167" s="790"/>
      <c r="H167" s="790"/>
      <c r="I167" s="790"/>
      <c r="J167" s="790"/>
      <c r="K167" s="790"/>
      <c r="L167" s="790"/>
      <c r="M167" s="790"/>
      <c r="N167" s="790"/>
      <c r="O167" s="790"/>
      <c r="P167" s="790"/>
      <c r="Q167" s="790"/>
      <c r="R167" s="790"/>
      <c r="S167" s="790"/>
      <c r="T167" s="790"/>
      <c r="U167" s="790"/>
      <c r="V167" s="790"/>
      <c r="W167" s="790"/>
      <c r="X167" s="790"/>
      <c r="Y167" s="790"/>
      <c r="Z167" s="790"/>
      <c r="AA167" s="790"/>
      <c r="AB167" s="790"/>
      <c r="AC167" s="790"/>
      <c r="AD167" s="790"/>
      <c r="AE167" s="790"/>
      <c r="AF167" s="790"/>
      <c r="AG167" s="790"/>
      <c r="AH167" s="790"/>
      <c r="AI167" s="790"/>
      <c r="AJ167" s="790"/>
      <c r="AK167" s="790"/>
      <c r="AL167" s="790"/>
      <c r="AM167" s="790"/>
    </row>
    <row r="168" spans="1:39">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9" ht="30" customHeight="1">
      <c r="A169" s="745" t="s">
        <v>1092</v>
      </c>
      <c r="B169" s="745"/>
      <c r="C169" s="745"/>
      <c r="D169" s="745"/>
      <c r="E169" s="745"/>
      <c r="F169" s="745"/>
      <c r="G169" s="745"/>
      <c r="H169" s="745"/>
      <c r="I169" s="745"/>
      <c r="J169" s="745"/>
      <c r="K169" s="745"/>
      <c r="L169" s="745"/>
      <c r="M169" s="745"/>
      <c r="N169" s="745"/>
      <c r="O169" s="745"/>
      <c r="P169" s="745"/>
      <c r="Q169" s="745"/>
      <c r="R169" s="745"/>
      <c r="S169" s="745"/>
      <c r="T169" s="745"/>
      <c r="U169" s="745"/>
      <c r="V169" s="745"/>
      <c r="W169" s="745"/>
      <c r="X169" s="745"/>
      <c r="Y169" s="745"/>
      <c r="Z169" s="745"/>
      <c r="AA169" s="745"/>
      <c r="AB169" s="745"/>
      <c r="AC169" s="745"/>
      <c r="AD169" s="745"/>
      <c r="AE169" s="745"/>
      <c r="AF169" s="745"/>
      <c r="AG169" s="745"/>
      <c r="AH169" s="745"/>
      <c r="AI169" s="745"/>
      <c r="AJ169" s="745"/>
      <c r="AK169" s="745"/>
      <c r="AL169" s="745"/>
      <c r="AM169" s="745"/>
    </row>
    <row r="170" spans="1:39" ht="18">
      <c r="A170" s="746" t="s">
        <v>842</v>
      </c>
      <c r="B170" s="746"/>
      <c r="C170" s="746"/>
      <c r="D170" s="746"/>
      <c r="E170" s="746"/>
      <c r="F170" s="746"/>
      <c r="G170" s="746"/>
      <c r="H170" s="746"/>
      <c r="I170" s="746"/>
      <c r="J170" s="746"/>
      <c r="K170" s="746"/>
      <c r="L170" s="746"/>
      <c r="M170" s="746"/>
      <c r="N170" s="746"/>
      <c r="O170" s="746"/>
      <c r="P170" s="746"/>
      <c r="Q170" s="746"/>
      <c r="R170" s="746"/>
      <c r="S170" s="746"/>
      <c r="T170" s="746"/>
      <c r="U170" s="746"/>
      <c r="V170" s="746"/>
      <c r="W170" s="746"/>
      <c r="X170" s="746"/>
      <c r="Y170" s="746"/>
      <c r="Z170" s="746"/>
      <c r="AA170" s="746"/>
      <c r="AB170" s="746"/>
      <c r="AC170" s="746"/>
      <c r="AD170" s="746"/>
      <c r="AE170" s="746"/>
      <c r="AF170" s="746"/>
      <c r="AG170" s="746"/>
      <c r="AH170" s="746"/>
      <c r="AI170" s="746"/>
      <c r="AJ170" s="746"/>
      <c r="AK170" s="746"/>
      <c r="AL170" s="746"/>
      <c r="AM170" s="746"/>
    </row>
    <row r="171" spans="1:39" ht="18">
      <c r="A171" s="746" t="s">
        <v>1595</v>
      </c>
      <c r="B171" s="746"/>
      <c r="C171" s="746"/>
      <c r="D171" s="746"/>
      <c r="E171" s="746"/>
      <c r="F171" s="746"/>
      <c r="G171" s="746"/>
      <c r="H171" s="746"/>
      <c r="I171" s="746"/>
      <c r="J171" s="746"/>
      <c r="K171" s="746"/>
      <c r="L171" s="746"/>
      <c r="M171" s="746"/>
      <c r="N171" s="746"/>
      <c r="O171" s="746"/>
      <c r="P171" s="746"/>
      <c r="Q171" s="746"/>
      <c r="R171" s="746"/>
      <c r="S171" s="746"/>
      <c r="T171" s="746"/>
      <c r="U171" s="746"/>
      <c r="V171" s="746"/>
      <c r="W171" s="746"/>
      <c r="X171" s="746"/>
      <c r="Y171" s="746"/>
      <c r="Z171" s="746"/>
      <c r="AA171" s="746"/>
      <c r="AB171" s="746"/>
      <c r="AC171" s="746"/>
      <c r="AD171" s="746"/>
      <c r="AE171" s="746"/>
      <c r="AF171" s="746"/>
      <c r="AG171" s="746"/>
      <c r="AH171" s="746"/>
      <c r="AI171" s="746"/>
      <c r="AJ171" s="746"/>
      <c r="AK171" s="746"/>
      <c r="AL171" s="746"/>
      <c r="AM171" s="746"/>
    </row>
    <row r="172" spans="1:39" ht="30" customHeight="1">
      <c r="A172" s="750" t="s">
        <v>544</v>
      </c>
      <c r="B172" s="750"/>
      <c r="C172" s="750"/>
      <c r="D172" s="750"/>
      <c r="E172" s="750"/>
      <c r="F172" s="750"/>
      <c r="G172" s="750"/>
      <c r="H172" s="750"/>
      <c r="I172" s="750"/>
      <c r="J172" s="750"/>
      <c r="K172" s="750"/>
      <c r="L172" s="750"/>
      <c r="M172" s="750"/>
      <c r="N172" s="750"/>
      <c r="O172" s="750"/>
      <c r="P172" s="750"/>
      <c r="Q172" s="750"/>
      <c r="R172" s="750"/>
      <c r="S172" s="750"/>
      <c r="T172" s="750"/>
      <c r="U172" s="750"/>
      <c r="V172" s="750"/>
      <c r="W172" s="750"/>
      <c r="X172" s="750"/>
      <c r="Y172" s="750"/>
      <c r="Z172" s="750"/>
      <c r="AA172" s="750"/>
      <c r="AB172" s="750"/>
      <c r="AC172" s="750"/>
      <c r="AD172" s="750"/>
      <c r="AE172" s="750"/>
      <c r="AF172" s="750"/>
      <c r="AG172" s="750"/>
      <c r="AH172" s="750"/>
      <c r="AI172" s="750"/>
      <c r="AJ172" s="750"/>
      <c r="AK172" s="750"/>
      <c r="AL172" s="750"/>
      <c r="AM172" s="750"/>
    </row>
    <row r="173" spans="1:39">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9" ht="30" customHeight="1">
      <c r="A174" s="72" t="s">
        <v>821</v>
      </c>
      <c r="B174" s="73" t="s">
        <v>70</v>
      </c>
      <c r="C174" s="73" t="s">
        <v>72</v>
      </c>
      <c r="D174" s="73" t="s">
        <v>74</v>
      </c>
      <c r="E174" s="73" t="s">
        <v>76</v>
      </c>
      <c r="F174" s="73" t="s">
        <v>78</v>
      </c>
      <c r="G174" s="73" t="s">
        <v>80</v>
      </c>
      <c r="H174" s="73" t="s">
        <v>82</v>
      </c>
      <c r="I174" s="73" t="s">
        <v>84</v>
      </c>
      <c r="J174" s="73" t="s">
        <v>86</v>
      </c>
      <c r="K174" s="73" t="s">
        <v>88</v>
      </c>
      <c r="L174" s="73" t="s">
        <v>90</v>
      </c>
      <c r="M174" s="73" t="s">
        <v>92</v>
      </c>
      <c r="N174" s="73" t="s">
        <v>94</v>
      </c>
      <c r="O174" s="73" t="s">
        <v>96</v>
      </c>
      <c r="P174" s="73" t="s">
        <v>98</v>
      </c>
      <c r="Q174" s="73" t="s">
        <v>100</v>
      </c>
      <c r="R174" s="73" t="s">
        <v>102</v>
      </c>
      <c r="S174" s="73" t="s">
        <v>104</v>
      </c>
      <c r="T174" s="73" t="s">
        <v>106</v>
      </c>
      <c r="U174" s="73" t="s">
        <v>108</v>
      </c>
      <c r="V174" s="73" t="s">
        <v>110</v>
      </c>
      <c r="W174" s="73" t="s">
        <v>112</v>
      </c>
      <c r="X174" s="73" t="s">
        <v>114</v>
      </c>
      <c r="Y174" s="73" t="s">
        <v>116</v>
      </c>
      <c r="Z174" s="73" t="s">
        <v>118</v>
      </c>
      <c r="AA174" s="73" t="s">
        <v>120</v>
      </c>
      <c r="AB174" s="73" t="s">
        <v>121</v>
      </c>
      <c r="AC174" s="73" t="s">
        <v>122</v>
      </c>
      <c r="AD174" s="73" t="s">
        <v>123</v>
      </c>
      <c r="AE174" s="73" t="s">
        <v>125</v>
      </c>
      <c r="AF174" s="73" t="s">
        <v>550</v>
      </c>
      <c r="AG174" s="73" t="s">
        <v>1474</v>
      </c>
      <c r="AH174" s="73" t="s">
        <v>1491</v>
      </c>
      <c r="AI174" s="73" t="s">
        <v>1492</v>
      </c>
      <c r="AJ174" s="73" t="s">
        <v>1509</v>
      </c>
      <c r="AK174" s="73" t="s">
        <v>1510</v>
      </c>
      <c r="AL174" s="176" t="s">
        <v>551</v>
      </c>
      <c r="AM174" s="310" t="s">
        <v>775</v>
      </c>
    </row>
    <row r="175" spans="1:39">
      <c r="A175" s="100" t="s">
        <v>823</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160">
        <v>0</v>
      </c>
    </row>
    <row r="176" spans="1:39">
      <c r="A176" s="100" t="s">
        <v>824</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7734.2244700000001</v>
      </c>
      <c r="AM176" s="160">
        <v>3.9056578460082342E-2</v>
      </c>
    </row>
    <row r="177" spans="1:39">
      <c r="A177" s="100" t="s">
        <v>825</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160">
        <v>0</v>
      </c>
    </row>
    <row r="178" spans="1:39">
      <c r="A178" s="100" t="s">
        <v>826</v>
      </c>
      <c r="B178" s="95">
        <v>0</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2000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3600</v>
      </c>
      <c r="AM178" s="160">
        <v>1.817941579038453E-2</v>
      </c>
    </row>
    <row r="179" spans="1:39">
      <c r="A179" s="100" t="s">
        <v>827</v>
      </c>
      <c r="B179" s="95">
        <v>0</v>
      </c>
      <c r="C179" s="95">
        <v>3149.58</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1000</v>
      </c>
      <c r="V179" s="95">
        <v>0</v>
      </c>
      <c r="W179" s="95">
        <v>870</v>
      </c>
      <c r="X179" s="95">
        <v>890</v>
      </c>
      <c r="Y179" s="95">
        <v>0</v>
      </c>
      <c r="Z179" s="95">
        <v>694</v>
      </c>
      <c r="AA179" s="95">
        <v>694</v>
      </c>
      <c r="AB179" s="95">
        <v>0</v>
      </c>
      <c r="AC179" s="95">
        <v>2147</v>
      </c>
      <c r="AD179" s="95">
        <v>0</v>
      </c>
      <c r="AE179" s="95">
        <v>0</v>
      </c>
      <c r="AF179" s="95">
        <v>0</v>
      </c>
      <c r="AG179" s="95">
        <v>0</v>
      </c>
      <c r="AH179" s="95">
        <v>0</v>
      </c>
      <c r="AI179" s="95">
        <v>0</v>
      </c>
      <c r="AJ179" s="95">
        <v>700</v>
      </c>
      <c r="AK179" s="95">
        <v>0</v>
      </c>
      <c r="AL179" s="95">
        <v>12644.16</v>
      </c>
      <c r="AM179" s="160">
        <v>6.385095610004124E-2</v>
      </c>
    </row>
    <row r="180" spans="1:39">
      <c r="A180" s="100" t="s">
        <v>828</v>
      </c>
      <c r="B180" s="95">
        <v>7146.4474</v>
      </c>
      <c r="C180" s="95">
        <v>5091.5652900000005</v>
      </c>
      <c r="D180" s="95">
        <v>2569.7399999999998</v>
      </c>
      <c r="E180" s="95">
        <v>994.7</v>
      </c>
      <c r="F180" s="95">
        <v>450</v>
      </c>
      <c r="G180" s="95">
        <v>961</v>
      </c>
      <c r="H180" s="95">
        <v>0</v>
      </c>
      <c r="I180" s="95">
        <v>350</v>
      </c>
      <c r="J180" s="95">
        <v>0</v>
      </c>
      <c r="K180" s="95">
        <v>346</v>
      </c>
      <c r="L180" s="95">
        <v>0</v>
      </c>
      <c r="M180" s="95">
        <v>848.5</v>
      </c>
      <c r="N180" s="95">
        <v>2500.3249999999998</v>
      </c>
      <c r="O180" s="95">
        <v>915.8</v>
      </c>
      <c r="P180" s="95">
        <v>0</v>
      </c>
      <c r="Q180" s="95">
        <v>0</v>
      </c>
      <c r="R180" s="95">
        <v>0</v>
      </c>
      <c r="S180" s="95">
        <v>0</v>
      </c>
      <c r="T180" s="95">
        <v>0</v>
      </c>
      <c r="U180" s="95">
        <v>420</v>
      </c>
      <c r="V180" s="95">
        <v>0</v>
      </c>
      <c r="W180" s="95">
        <v>400</v>
      </c>
      <c r="X180" s="95">
        <v>500</v>
      </c>
      <c r="Y180" s="95">
        <v>851</v>
      </c>
      <c r="Z180" s="95">
        <v>1527.53675</v>
      </c>
      <c r="AA180" s="95">
        <v>0</v>
      </c>
      <c r="AB180" s="95">
        <v>892.35406999999998</v>
      </c>
      <c r="AC180" s="95">
        <v>2069.8816099999999</v>
      </c>
      <c r="AD180" s="95">
        <v>0</v>
      </c>
      <c r="AE180" s="95">
        <v>0</v>
      </c>
      <c r="AF180" s="95">
        <v>0</v>
      </c>
      <c r="AG180" s="95">
        <v>0</v>
      </c>
      <c r="AH180" s="95">
        <v>1267</v>
      </c>
      <c r="AI180" s="95">
        <v>0</v>
      </c>
      <c r="AJ180" s="95">
        <v>0</v>
      </c>
      <c r="AK180" s="95">
        <v>0</v>
      </c>
      <c r="AL180" s="95">
        <v>30101.850120000003</v>
      </c>
      <c r="AM180" s="160">
        <v>0.1520094581642546</v>
      </c>
    </row>
    <row r="181" spans="1:39">
      <c r="A181" s="100" t="s">
        <v>829</v>
      </c>
      <c r="B181" s="95">
        <v>5419.0976300000002</v>
      </c>
      <c r="C181" s="95">
        <v>6105.7577699999993</v>
      </c>
      <c r="D181" s="95">
        <v>3993.5246000000002</v>
      </c>
      <c r="E181" s="95">
        <v>0</v>
      </c>
      <c r="F181" s="95">
        <v>0</v>
      </c>
      <c r="G181" s="95">
        <v>1127.69029</v>
      </c>
      <c r="H181" s="95">
        <v>1404.83572</v>
      </c>
      <c r="I181" s="95">
        <v>429.70186000000001</v>
      </c>
      <c r="J181" s="95">
        <v>642.6</v>
      </c>
      <c r="K181" s="95">
        <v>0</v>
      </c>
      <c r="L181" s="95">
        <v>0</v>
      </c>
      <c r="M181" s="95">
        <v>596.71246999999994</v>
      </c>
      <c r="N181" s="95">
        <v>2262</v>
      </c>
      <c r="O181" s="95">
        <v>528.4</v>
      </c>
      <c r="P181" s="95">
        <v>300</v>
      </c>
      <c r="Q181" s="95">
        <v>0</v>
      </c>
      <c r="R181" s="95">
        <v>250</v>
      </c>
      <c r="S181" s="95">
        <v>0</v>
      </c>
      <c r="T181" s="95">
        <v>470</v>
      </c>
      <c r="U181" s="95">
        <v>330</v>
      </c>
      <c r="V181" s="95">
        <v>210</v>
      </c>
      <c r="W181" s="95">
        <v>215</v>
      </c>
      <c r="X181" s="95">
        <v>563</v>
      </c>
      <c r="Y181" s="95">
        <v>0</v>
      </c>
      <c r="Z181" s="95">
        <v>1613.7842800000001</v>
      </c>
      <c r="AA181" s="95">
        <v>0</v>
      </c>
      <c r="AB181" s="95">
        <v>840.1</v>
      </c>
      <c r="AC181" s="95">
        <v>899.4</v>
      </c>
      <c r="AD181" s="95">
        <v>0</v>
      </c>
      <c r="AE181" s="95">
        <v>0</v>
      </c>
      <c r="AF181" s="95">
        <v>0</v>
      </c>
      <c r="AG181" s="95">
        <v>242.94535999999999</v>
      </c>
      <c r="AH181" s="95">
        <v>1088.00442</v>
      </c>
      <c r="AI181" s="95">
        <v>250</v>
      </c>
      <c r="AJ181" s="95">
        <v>0</v>
      </c>
      <c r="AK181" s="95">
        <v>0</v>
      </c>
      <c r="AL181" s="95">
        <v>29782.554399999997</v>
      </c>
      <c r="AM181" s="160">
        <v>0.1503970665937073</v>
      </c>
    </row>
    <row r="182" spans="1:39">
      <c r="A182" s="100" t="s">
        <v>830</v>
      </c>
      <c r="B182" s="95">
        <v>6553.61726</v>
      </c>
      <c r="C182" s="95">
        <v>4191.6762099999996</v>
      </c>
      <c r="D182" s="95">
        <v>2421.3290999999999</v>
      </c>
      <c r="E182" s="95">
        <v>0</v>
      </c>
      <c r="F182" s="95">
        <v>358.29242999999997</v>
      </c>
      <c r="G182" s="95">
        <v>904.61896000000002</v>
      </c>
      <c r="H182" s="95">
        <v>573.08000000000004</v>
      </c>
      <c r="I182" s="95">
        <v>200</v>
      </c>
      <c r="J182" s="95">
        <v>0</v>
      </c>
      <c r="K182" s="95">
        <v>440</v>
      </c>
      <c r="L182" s="95">
        <v>0</v>
      </c>
      <c r="M182" s="95">
        <v>610</v>
      </c>
      <c r="N182" s="95">
        <v>1338.5170000000001</v>
      </c>
      <c r="O182" s="95">
        <v>490</v>
      </c>
      <c r="P182" s="95">
        <v>200</v>
      </c>
      <c r="Q182" s="95">
        <v>0</v>
      </c>
      <c r="R182" s="95">
        <v>534.75523999999996</v>
      </c>
      <c r="S182" s="95">
        <v>0</v>
      </c>
      <c r="T182" s="95">
        <v>540</v>
      </c>
      <c r="U182" s="95">
        <v>752.94943999999998</v>
      </c>
      <c r="V182" s="95">
        <v>0</v>
      </c>
      <c r="W182" s="95">
        <v>484.12536</v>
      </c>
      <c r="X182" s="95">
        <v>865.28190000000006</v>
      </c>
      <c r="Y182" s="95">
        <v>0</v>
      </c>
      <c r="Z182" s="95">
        <v>1073.55</v>
      </c>
      <c r="AA182" s="95">
        <v>0</v>
      </c>
      <c r="AB182" s="95">
        <v>2027.73549</v>
      </c>
      <c r="AC182" s="95">
        <v>1239.8466599999999</v>
      </c>
      <c r="AD182" s="95">
        <v>0</v>
      </c>
      <c r="AE182" s="95">
        <v>0</v>
      </c>
      <c r="AF182" s="95">
        <v>0</v>
      </c>
      <c r="AG182" s="95">
        <v>0</v>
      </c>
      <c r="AH182" s="95">
        <v>705</v>
      </c>
      <c r="AI182" s="95">
        <v>0</v>
      </c>
      <c r="AJ182" s="95">
        <v>678</v>
      </c>
      <c r="AK182" s="95">
        <v>0</v>
      </c>
      <c r="AL182" s="95">
        <v>27182.375050000002</v>
      </c>
      <c r="AM182" s="160">
        <v>0.13726658283447904</v>
      </c>
    </row>
    <row r="183" spans="1:39">
      <c r="A183" s="100" t="s">
        <v>831</v>
      </c>
      <c r="B183" s="95">
        <v>3683.3118399999998</v>
      </c>
      <c r="C183" s="95">
        <v>2759.8238500000002</v>
      </c>
      <c r="D183" s="95">
        <v>714.45407999999998</v>
      </c>
      <c r="E183" s="95">
        <v>0</v>
      </c>
      <c r="F183" s="95">
        <v>352.56265000000002</v>
      </c>
      <c r="G183" s="95">
        <v>443</v>
      </c>
      <c r="H183" s="95">
        <v>367.2</v>
      </c>
      <c r="I183" s="95">
        <v>487</v>
      </c>
      <c r="J183" s="95">
        <v>110.67725999999999</v>
      </c>
      <c r="K183" s="95">
        <v>123.077</v>
      </c>
      <c r="L183" s="95">
        <v>0</v>
      </c>
      <c r="M183" s="95">
        <v>224</v>
      </c>
      <c r="N183" s="95">
        <v>1317.82258</v>
      </c>
      <c r="O183" s="95">
        <v>105</v>
      </c>
      <c r="P183" s="95">
        <v>0</v>
      </c>
      <c r="Q183" s="95">
        <v>0</v>
      </c>
      <c r="R183" s="95">
        <v>265</v>
      </c>
      <c r="S183" s="95">
        <v>0</v>
      </c>
      <c r="T183" s="95">
        <v>226.76787999999999</v>
      </c>
      <c r="U183" s="95">
        <v>0</v>
      </c>
      <c r="V183" s="95">
        <v>0</v>
      </c>
      <c r="W183" s="95">
        <v>121.47211999999999</v>
      </c>
      <c r="X183" s="95">
        <v>382.8</v>
      </c>
      <c r="Y183" s="95">
        <v>0</v>
      </c>
      <c r="Z183" s="95">
        <v>244.90199999999999</v>
      </c>
      <c r="AA183" s="95">
        <v>0</v>
      </c>
      <c r="AB183" s="95">
        <v>1011.37027</v>
      </c>
      <c r="AC183" s="95">
        <v>262.2</v>
      </c>
      <c r="AD183" s="95">
        <v>0</v>
      </c>
      <c r="AE183" s="95">
        <v>249.12458999999998</v>
      </c>
      <c r="AF183" s="95">
        <v>0</v>
      </c>
      <c r="AG183" s="95">
        <v>121.0638</v>
      </c>
      <c r="AH183" s="95">
        <v>236</v>
      </c>
      <c r="AI183" s="95">
        <v>0</v>
      </c>
      <c r="AJ183" s="95">
        <v>110</v>
      </c>
      <c r="AK183" s="95">
        <v>0</v>
      </c>
      <c r="AL183" s="95">
        <v>13918.629919999999</v>
      </c>
      <c r="AM183" s="160">
        <v>7.0286822374490715E-2</v>
      </c>
    </row>
    <row r="184" spans="1:39">
      <c r="A184" s="100" t="s">
        <v>832</v>
      </c>
      <c r="B184" s="95">
        <v>8008.0849900000003</v>
      </c>
      <c r="C184" s="95">
        <v>6269.0570099999995</v>
      </c>
      <c r="D184" s="95">
        <v>690.65430000000003</v>
      </c>
      <c r="E184" s="95">
        <v>0</v>
      </c>
      <c r="F184" s="95">
        <v>301.54366999999996</v>
      </c>
      <c r="G184" s="95">
        <v>1283.35411</v>
      </c>
      <c r="H184" s="95">
        <v>557.94441000000006</v>
      </c>
      <c r="I184" s="95">
        <v>686.2</v>
      </c>
      <c r="J184" s="95">
        <v>418.87842999999998</v>
      </c>
      <c r="K184" s="95">
        <v>403</v>
      </c>
      <c r="L184" s="95">
        <v>211.26866000000001</v>
      </c>
      <c r="M184" s="95">
        <v>940.57225000000005</v>
      </c>
      <c r="N184" s="95">
        <v>1971.81</v>
      </c>
      <c r="O184" s="95">
        <v>691.15151000000003</v>
      </c>
      <c r="P184" s="95">
        <v>752.08483000000001</v>
      </c>
      <c r="Q184" s="95">
        <v>100</v>
      </c>
      <c r="R184" s="95">
        <v>560</v>
      </c>
      <c r="S184" s="95">
        <v>100</v>
      </c>
      <c r="T184" s="95">
        <v>254.2</v>
      </c>
      <c r="U184" s="95">
        <v>459.77610999999996</v>
      </c>
      <c r="V184" s="95">
        <v>170.56273000000002</v>
      </c>
      <c r="W184" s="95">
        <v>669.04102</v>
      </c>
      <c r="X184" s="95">
        <v>344.58215999999999</v>
      </c>
      <c r="Y184" s="95">
        <v>590</v>
      </c>
      <c r="Z184" s="95">
        <v>539.55641000000003</v>
      </c>
      <c r="AA184" s="95">
        <v>250</v>
      </c>
      <c r="AB184" s="95">
        <v>1467.8800800000001</v>
      </c>
      <c r="AC184" s="95">
        <v>1295.3433300000002</v>
      </c>
      <c r="AD184" s="95">
        <v>100</v>
      </c>
      <c r="AE184" s="95">
        <v>1287</v>
      </c>
      <c r="AF184" s="95">
        <v>0</v>
      </c>
      <c r="AG184" s="95">
        <v>178</v>
      </c>
      <c r="AH184" s="95">
        <v>666.63328999999999</v>
      </c>
      <c r="AI184" s="95">
        <v>0</v>
      </c>
      <c r="AJ184" s="95">
        <v>70</v>
      </c>
      <c r="AK184" s="95">
        <v>0</v>
      </c>
      <c r="AL184" s="95">
        <v>32288.1793</v>
      </c>
      <c r="AM184" s="160">
        <v>0.16305006572477415</v>
      </c>
    </row>
    <row r="185" spans="1:39">
      <c r="A185" s="100" t="s">
        <v>833</v>
      </c>
      <c r="B185" s="95">
        <v>5873.3700699999999</v>
      </c>
      <c r="C185" s="95">
        <v>3614.2037999999998</v>
      </c>
      <c r="D185" s="95">
        <v>657.67878000000007</v>
      </c>
      <c r="E185" s="95">
        <v>41.16</v>
      </c>
      <c r="F185" s="95">
        <v>710.54541000000006</v>
      </c>
      <c r="G185" s="95">
        <v>460.39524999999998</v>
      </c>
      <c r="H185" s="95">
        <v>1110.41301</v>
      </c>
      <c r="I185" s="95">
        <v>937.12166000000002</v>
      </c>
      <c r="J185" s="95">
        <v>64</v>
      </c>
      <c r="K185" s="95">
        <v>549.53499999999997</v>
      </c>
      <c r="L185" s="95">
        <v>330.83863000000002</v>
      </c>
      <c r="M185" s="95">
        <v>407.81892999999997</v>
      </c>
      <c r="N185" s="95">
        <v>2836.4094799999998</v>
      </c>
      <c r="O185" s="95">
        <v>761.06587999999999</v>
      </c>
      <c r="P185" s="95">
        <v>678.37117000000001</v>
      </c>
      <c r="Q185" s="95">
        <v>266.30356999999998</v>
      </c>
      <c r="R185" s="95">
        <v>344.79480000000001</v>
      </c>
      <c r="S185" s="95">
        <v>0</v>
      </c>
      <c r="T185" s="95">
        <v>795.4923</v>
      </c>
      <c r="U185" s="95">
        <v>444.56</v>
      </c>
      <c r="V185" s="95">
        <v>50</v>
      </c>
      <c r="W185" s="95">
        <v>445.48205999999999</v>
      </c>
      <c r="X185" s="95">
        <v>279.52640000000002</v>
      </c>
      <c r="Y185" s="95">
        <v>758.04656999999997</v>
      </c>
      <c r="Z185" s="95">
        <v>312.36709999999999</v>
      </c>
      <c r="AA185" s="95">
        <v>118.91731</v>
      </c>
      <c r="AB185" s="95">
        <v>1195.11907</v>
      </c>
      <c r="AC185" s="95">
        <v>843.94</v>
      </c>
      <c r="AD185" s="95">
        <v>85</v>
      </c>
      <c r="AE185" s="95">
        <v>562.38000999999997</v>
      </c>
      <c r="AF185" s="95">
        <v>0</v>
      </c>
      <c r="AG185" s="95">
        <v>167.57160000000002</v>
      </c>
      <c r="AH185" s="95">
        <v>688.2</v>
      </c>
      <c r="AI185" s="95">
        <v>175</v>
      </c>
      <c r="AJ185" s="95">
        <v>40</v>
      </c>
      <c r="AK185" s="95">
        <v>0</v>
      </c>
      <c r="AL185" s="95">
        <v>26605.627860000001</v>
      </c>
      <c r="AM185" s="160">
        <v>0.13435410311977183</v>
      </c>
    </row>
    <row r="186" spans="1:39">
      <c r="A186" s="100" t="s">
        <v>834</v>
      </c>
      <c r="B186" s="95">
        <v>3043.74782</v>
      </c>
      <c r="C186" s="95">
        <v>2134.6227899999999</v>
      </c>
      <c r="D186" s="95">
        <v>198.16806</v>
      </c>
      <c r="E186" s="95">
        <v>0</v>
      </c>
      <c r="F186" s="95">
        <v>338.44664</v>
      </c>
      <c r="G186" s="95">
        <v>286.82122999999996</v>
      </c>
      <c r="H186" s="95">
        <v>370.83271000000002</v>
      </c>
      <c r="I186" s="95">
        <v>460.79066999999998</v>
      </c>
      <c r="J186" s="95">
        <v>116.20574999999999</v>
      </c>
      <c r="K186" s="95">
        <v>95.8</v>
      </c>
      <c r="L186" s="95">
        <v>133.20420000000001</v>
      </c>
      <c r="M186" s="95">
        <v>455.51166999999998</v>
      </c>
      <c r="N186" s="95">
        <v>1306.5759800000001</v>
      </c>
      <c r="O186" s="95">
        <v>203.32736</v>
      </c>
      <c r="P186" s="95">
        <v>251.95793</v>
      </c>
      <c r="Q186" s="95">
        <v>80.359580000000008</v>
      </c>
      <c r="R186" s="95">
        <v>411.84888000000001</v>
      </c>
      <c r="S186" s="95">
        <v>0</v>
      </c>
      <c r="T186" s="95">
        <v>558.22289999999998</v>
      </c>
      <c r="U186" s="95">
        <v>357.24018000000001</v>
      </c>
      <c r="V186" s="95">
        <v>57.992830000000005</v>
      </c>
      <c r="W186" s="95">
        <v>458.65863999999999</v>
      </c>
      <c r="X186" s="95">
        <v>144.02199999999999</v>
      </c>
      <c r="Y186" s="95">
        <v>249.8</v>
      </c>
      <c r="Z186" s="95">
        <v>80.033160000000009</v>
      </c>
      <c r="AA186" s="95">
        <v>120.04733999999999</v>
      </c>
      <c r="AB186" s="95">
        <v>584.97829999999999</v>
      </c>
      <c r="AC186" s="95">
        <v>503.62630999999999</v>
      </c>
      <c r="AD186" s="95">
        <v>85.659009999999995</v>
      </c>
      <c r="AE186" s="95">
        <v>290.35967999999997</v>
      </c>
      <c r="AF186" s="95">
        <v>13.984399999999999</v>
      </c>
      <c r="AG186" s="95">
        <v>27.178599999999999</v>
      </c>
      <c r="AH186" s="95">
        <v>320.48477000000003</v>
      </c>
      <c r="AI186" s="95">
        <v>0</v>
      </c>
      <c r="AJ186" s="95">
        <v>12</v>
      </c>
      <c r="AK186" s="95">
        <v>0</v>
      </c>
      <c r="AL186" s="95">
        <v>13752.509390000001</v>
      </c>
      <c r="AM186" s="160">
        <v>6.9447940656104878E-2</v>
      </c>
    </row>
    <row r="187" spans="1:39">
      <c r="A187" s="100" t="s">
        <v>835</v>
      </c>
      <c r="B187" s="95">
        <v>81.690690000000004</v>
      </c>
      <c r="C187" s="95">
        <v>132.74605</v>
      </c>
      <c r="D187" s="95">
        <v>0</v>
      </c>
      <c r="E187" s="95">
        <v>0</v>
      </c>
      <c r="F187" s="95">
        <v>9.2994900000000005</v>
      </c>
      <c r="G187" s="95">
        <v>0</v>
      </c>
      <c r="H187" s="95">
        <v>5</v>
      </c>
      <c r="I187" s="95">
        <v>5.7629299999999999</v>
      </c>
      <c r="J187" s="95">
        <v>21.78</v>
      </c>
      <c r="K187" s="95">
        <v>0</v>
      </c>
      <c r="L187" s="95">
        <v>5.7183299999999999</v>
      </c>
      <c r="M187" s="95">
        <v>0</v>
      </c>
      <c r="N187" s="95">
        <v>10</v>
      </c>
      <c r="O187" s="95">
        <v>6.2403000000000004</v>
      </c>
      <c r="P187" s="95">
        <v>10.3</v>
      </c>
      <c r="Q187" s="95">
        <v>13.72</v>
      </c>
      <c r="R187" s="95">
        <v>6</v>
      </c>
      <c r="S187" s="95">
        <v>0</v>
      </c>
      <c r="T187" s="95">
        <v>6.6494999999999997</v>
      </c>
      <c r="U187" s="95">
        <v>0</v>
      </c>
      <c r="V187" s="95">
        <v>0</v>
      </c>
      <c r="W187" s="95">
        <v>5.23536</v>
      </c>
      <c r="X187" s="95">
        <v>0</v>
      </c>
      <c r="Y187" s="95">
        <v>11</v>
      </c>
      <c r="Z187" s="95">
        <v>0</v>
      </c>
      <c r="AA187" s="95">
        <v>5</v>
      </c>
      <c r="AB187" s="95">
        <v>6.1740000000000004</v>
      </c>
      <c r="AC187" s="95">
        <v>3.5</v>
      </c>
      <c r="AD187" s="95">
        <v>0</v>
      </c>
      <c r="AE187" s="95">
        <v>0</v>
      </c>
      <c r="AF187" s="95">
        <v>11</v>
      </c>
      <c r="AG187" s="95">
        <v>0</v>
      </c>
      <c r="AH187" s="95">
        <v>5.8445900000000002</v>
      </c>
      <c r="AI187" s="95">
        <v>0</v>
      </c>
      <c r="AJ187" s="95">
        <v>0</v>
      </c>
      <c r="AK187" s="95">
        <v>0</v>
      </c>
      <c r="AL187" s="95">
        <v>362.66123999999996</v>
      </c>
      <c r="AM187" s="160">
        <v>1.8313804091712315E-3</v>
      </c>
    </row>
    <row r="188" spans="1:39">
      <c r="A188" s="100" t="s">
        <v>836</v>
      </c>
      <c r="B188" s="95">
        <v>25.334160000000001</v>
      </c>
      <c r="C188" s="95">
        <v>6</v>
      </c>
      <c r="D188" s="95">
        <v>2.0730900000000001</v>
      </c>
      <c r="E188" s="95">
        <v>0</v>
      </c>
      <c r="F188" s="95">
        <v>0</v>
      </c>
      <c r="G188" s="95">
        <v>0</v>
      </c>
      <c r="H188" s="95">
        <v>3.0225</v>
      </c>
      <c r="I188" s="95">
        <v>0</v>
      </c>
      <c r="J188" s="95">
        <v>3</v>
      </c>
      <c r="K188" s="95">
        <v>0</v>
      </c>
      <c r="L188" s="95">
        <v>6</v>
      </c>
      <c r="M188" s="95">
        <v>0</v>
      </c>
      <c r="N188" s="95">
        <v>0</v>
      </c>
      <c r="O188" s="95">
        <v>0</v>
      </c>
      <c r="P188" s="95">
        <v>2.964</v>
      </c>
      <c r="Q188" s="95">
        <v>0</v>
      </c>
      <c r="R188" s="95">
        <v>0</v>
      </c>
      <c r="S188" s="95">
        <v>0</v>
      </c>
      <c r="T188" s="95">
        <v>5</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53.393749999999997</v>
      </c>
      <c r="AM188" s="160">
        <v>2.6962977273828998E-4</v>
      </c>
    </row>
    <row r="189" spans="1:39">
      <c r="A189" s="72" t="s">
        <v>189</v>
      </c>
      <c r="B189" s="57">
        <v>47568.926329999995</v>
      </c>
      <c r="C189" s="57">
        <v>33455.032770000005</v>
      </c>
      <c r="D189" s="57">
        <v>11954.202009999999</v>
      </c>
      <c r="E189" s="57">
        <v>1035.8600000000001</v>
      </c>
      <c r="F189" s="57">
        <v>3213.69029</v>
      </c>
      <c r="G189" s="57">
        <v>5466.8798399999996</v>
      </c>
      <c r="H189" s="57">
        <v>4392.3283499999998</v>
      </c>
      <c r="I189" s="57">
        <v>3556.5771199999995</v>
      </c>
      <c r="J189" s="57">
        <v>1377.1414400000001</v>
      </c>
      <c r="K189" s="57">
        <v>1957.412</v>
      </c>
      <c r="L189" s="57">
        <v>687.02982000000009</v>
      </c>
      <c r="M189" s="57">
        <v>4083.1153199999999</v>
      </c>
      <c r="N189" s="57">
        <v>15143.46004</v>
      </c>
      <c r="O189" s="57">
        <v>4800.9850500000002</v>
      </c>
      <c r="P189" s="57">
        <v>2195.6779300000003</v>
      </c>
      <c r="Q189" s="57">
        <v>460.38315</v>
      </c>
      <c r="R189" s="57">
        <v>2372.3989200000001</v>
      </c>
      <c r="S189" s="57">
        <v>100</v>
      </c>
      <c r="T189" s="57">
        <v>2856.3325799999998</v>
      </c>
      <c r="U189" s="57">
        <v>5764.5257300000003</v>
      </c>
      <c r="V189" s="57">
        <v>488.55556000000001</v>
      </c>
      <c r="W189" s="57">
        <v>3669.0145600000001</v>
      </c>
      <c r="X189" s="57">
        <v>3969.2124600000002</v>
      </c>
      <c r="Y189" s="57">
        <v>2459.8465700000002</v>
      </c>
      <c r="Z189" s="57">
        <v>6085.7297000000008</v>
      </c>
      <c r="AA189" s="57">
        <v>1187.9646500000001</v>
      </c>
      <c r="AB189" s="57">
        <v>8025.7112799999995</v>
      </c>
      <c r="AC189" s="57">
        <v>9264.7379099999998</v>
      </c>
      <c r="AD189" s="57">
        <v>270.65900999999997</v>
      </c>
      <c r="AE189" s="57">
        <v>2388.8642799999998</v>
      </c>
      <c r="AF189" s="57">
        <v>24.984400000000001</v>
      </c>
      <c r="AG189" s="57">
        <v>736.75936000000002</v>
      </c>
      <c r="AH189" s="57">
        <v>4977.1670699999995</v>
      </c>
      <c r="AI189" s="57">
        <v>425</v>
      </c>
      <c r="AJ189" s="57">
        <v>1610</v>
      </c>
      <c r="AK189" s="57">
        <v>0</v>
      </c>
      <c r="AL189" s="57">
        <v>198026.16549999997</v>
      </c>
      <c r="AM189" s="161">
        <v>1</v>
      </c>
    </row>
    <row r="190" spans="1:39">
      <c r="A190" s="54" t="s">
        <v>837</v>
      </c>
      <c r="B190" s="160">
        <v>0.240215358459789</v>
      </c>
      <c r="C190" s="160">
        <v>0.16894248639076945</v>
      </c>
      <c r="D190" s="160">
        <v>6.0366780217233469E-2</v>
      </c>
      <c r="E190" s="160">
        <v>5.2309249001743678E-3</v>
      </c>
      <c r="F190" s="160">
        <v>1.6228614445397624E-2</v>
      </c>
      <c r="G190" s="160">
        <v>2.7606856024286346E-2</v>
      </c>
      <c r="H190" s="160">
        <v>2.2180545378484341E-2</v>
      </c>
      <c r="I190" s="160">
        <v>1.796013729306898E-2</v>
      </c>
      <c r="J190" s="160">
        <v>6.9543407888691374E-3</v>
      </c>
      <c r="K190" s="160">
        <v>9.8846129503022684E-3</v>
      </c>
      <c r="L190" s="160">
        <v>3.4693890994925121E-3</v>
      </c>
      <c r="M190" s="160">
        <v>2.0619069756213606E-2</v>
      </c>
      <c r="N190" s="160">
        <v>7.6472015714509206E-2</v>
      </c>
      <c r="O190" s="160">
        <v>2.4244195396491686E-2</v>
      </c>
      <c r="P190" s="160">
        <v>1.1087817230900229E-2</v>
      </c>
      <c r="Q190" s="160">
        <v>2.3248601963158249E-3</v>
      </c>
      <c r="R190" s="160">
        <v>1.198022955203867E-2</v>
      </c>
      <c r="S190" s="160">
        <v>5.0498377195512588E-4</v>
      </c>
      <c r="T190" s="160">
        <v>1.4424016002067162E-2</v>
      </c>
      <c r="U190" s="160">
        <v>2.9109919466677757E-2</v>
      </c>
      <c r="V190" s="160">
        <v>2.4671262949844883E-3</v>
      </c>
      <c r="W190" s="160">
        <v>1.8527928118670767E-2</v>
      </c>
      <c r="X190" s="160">
        <v>2.0043878797420842E-2</v>
      </c>
      <c r="Y190" s="160">
        <v>1.2421825993494786E-2</v>
      </c>
      <c r="Z190" s="160">
        <v>3.0731947390053371E-2</v>
      </c>
      <c r="AA190" s="160">
        <v>5.9990286990635093E-3</v>
      </c>
      <c r="AB190" s="160">
        <v>4.052853954797201E-2</v>
      </c>
      <c r="AC190" s="160">
        <v>4.6785422959674493E-2</v>
      </c>
      <c r="AD190" s="160">
        <v>1.366784077834401E-3</v>
      </c>
      <c r="AE190" s="160">
        <v>1.2063376948032658E-2</v>
      </c>
      <c r="AF190" s="160">
        <v>1.2616716552035648E-4</v>
      </c>
      <c r="AG190" s="160">
        <v>3.720515206360445E-3</v>
      </c>
      <c r="AH190" s="160">
        <v>2.5133886006594417E-2</v>
      </c>
      <c r="AI190" s="160">
        <v>2.1461810308092849E-3</v>
      </c>
      <c r="AJ190" s="160">
        <v>8.1302387284775263E-3</v>
      </c>
      <c r="AK190" s="160">
        <v>0</v>
      </c>
      <c r="AL190" s="160">
        <v>1</v>
      </c>
      <c r="AM190" s="160"/>
    </row>
    <row r="191" spans="1:39" ht="30" customHeight="1">
      <c r="A191" s="437" t="s">
        <v>1143</v>
      </c>
      <c r="B191" s="73" t="s">
        <v>70</v>
      </c>
      <c r="C191" s="73" t="s">
        <v>72</v>
      </c>
      <c r="D191" s="73" t="s">
        <v>74</v>
      </c>
      <c r="E191" s="73" t="s">
        <v>76</v>
      </c>
      <c r="F191" s="73" t="s">
        <v>78</v>
      </c>
      <c r="G191" s="73" t="s">
        <v>80</v>
      </c>
      <c r="H191" s="73" t="s">
        <v>82</v>
      </c>
      <c r="I191" s="73" t="s">
        <v>84</v>
      </c>
      <c r="J191" s="73" t="s">
        <v>86</v>
      </c>
      <c r="K191" s="73" t="s">
        <v>88</v>
      </c>
      <c r="L191" s="73" t="s">
        <v>90</v>
      </c>
      <c r="M191" s="73" t="s">
        <v>92</v>
      </c>
      <c r="N191" s="73" t="s">
        <v>94</v>
      </c>
      <c r="O191" s="73" t="s">
        <v>96</v>
      </c>
      <c r="P191" s="73" t="s">
        <v>98</v>
      </c>
      <c r="Q191" s="73" t="s">
        <v>100</v>
      </c>
      <c r="R191" s="73" t="s">
        <v>102</v>
      </c>
      <c r="S191" s="73" t="s">
        <v>104</v>
      </c>
      <c r="T191" s="73" t="s">
        <v>106</v>
      </c>
      <c r="U191" s="73" t="s">
        <v>108</v>
      </c>
      <c r="V191" s="73" t="s">
        <v>110</v>
      </c>
      <c r="W191" s="73" t="s">
        <v>112</v>
      </c>
      <c r="X191" s="73" t="s">
        <v>114</v>
      </c>
      <c r="Y191" s="73" t="s">
        <v>116</v>
      </c>
      <c r="Z191" s="73" t="s">
        <v>118</v>
      </c>
      <c r="AA191" s="73" t="s">
        <v>120</v>
      </c>
      <c r="AB191" s="73" t="s">
        <v>121</v>
      </c>
      <c r="AC191" s="73" t="s">
        <v>122</v>
      </c>
      <c r="AD191" s="73" t="s">
        <v>123</v>
      </c>
      <c r="AE191" s="73" t="s">
        <v>125</v>
      </c>
      <c r="AF191" s="73" t="s">
        <v>550</v>
      </c>
      <c r="AG191" s="73" t="s">
        <v>1474</v>
      </c>
      <c r="AH191" s="73" t="s">
        <v>1491</v>
      </c>
      <c r="AI191" s="73" t="s">
        <v>1492</v>
      </c>
      <c r="AJ191" s="73" t="s">
        <v>1509</v>
      </c>
      <c r="AK191" s="73" t="s">
        <v>1510</v>
      </c>
      <c r="AL191" s="176" t="s">
        <v>551</v>
      </c>
      <c r="AM191" s="310" t="s">
        <v>775</v>
      </c>
    </row>
    <row r="192" spans="1:39">
      <c r="A192" s="100" t="s">
        <v>823</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160">
        <v>0</v>
      </c>
    </row>
    <row r="193" spans="1:39">
      <c r="A193" s="100" t="s">
        <v>824</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1</v>
      </c>
      <c r="AM193" s="160">
        <v>4.5537340619307832E-4</v>
      </c>
    </row>
    <row r="194" spans="1:39">
      <c r="A194" s="100" t="s">
        <v>825</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160">
        <v>0</v>
      </c>
    </row>
    <row r="195" spans="1:39">
      <c r="A195" s="100" t="s">
        <v>826</v>
      </c>
      <c r="B195" s="95">
        <v>0</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2</v>
      </c>
      <c r="AM195" s="160">
        <v>9.1074681238615665E-4</v>
      </c>
    </row>
    <row r="196" spans="1:39">
      <c r="A196" s="100" t="s">
        <v>827</v>
      </c>
      <c r="B196" s="95">
        <v>0</v>
      </c>
      <c r="C196" s="95">
        <v>3</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1</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14</v>
      </c>
      <c r="AM196" s="160">
        <v>6.375227686703097E-3</v>
      </c>
    </row>
    <row r="197" spans="1:39">
      <c r="A197" s="100" t="s">
        <v>828</v>
      </c>
      <c r="B197" s="95">
        <v>14</v>
      </c>
      <c r="C197" s="95">
        <v>11</v>
      </c>
      <c r="D197" s="95">
        <v>5</v>
      </c>
      <c r="E197" s="95">
        <v>2</v>
      </c>
      <c r="F197" s="95">
        <v>1</v>
      </c>
      <c r="G197" s="95">
        <v>2</v>
      </c>
      <c r="H197" s="95">
        <v>0</v>
      </c>
      <c r="I197" s="95">
        <v>1</v>
      </c>
      <c r="J197" s="95">
        <v>0</v>
      </c>
      <c r="K197" s="95">
        <v>1</v>
      </c>
      <c r="L197" s="95">
        <v>0</v>
      </c>
      <c r="M197" s="95">
        <v>2</v>
      </c>
      <c r="N197" s="95">
        <v>5</v>
      </c>
      <c r="O197" s="95">
        <v>2</v>
      </c>
      <c r="P197" s="95">
        <v>0</v>
      </c>
      <c r="Q197" s="95">
        <v>0</v>
      </c>
      <c r="R197" s="95">
        <v>0</v>
      </c>
      <c r="S197" s="95">
        <v>0</v>
      </c>
      <c r="T197" s="95">
        <v>0</v>
      </c>
      <c r="U197" s="95">
        <v>1</v>
      </c>
      <c r="V197" s="95">
        <v>0</v>
      </c>
      <c r="W197" s="95">
        <v>1</v>
      </c>
      <c r="X197" s="95">
        <v>1</v>
      </c>
      <c r="Y197" s="95">
        <v>2</v>
      </c>
      <c r="Z197" s="95">
        <v>4</v>
      </c>
      <c r="AA197" s="95">
        <v>0</v>
      </c>
      <c r="AB197" s="95">
        <v>2</v>
      </c>
      <c r="AC197" s="95">
        <v>4</v>
      </c>
      <c r="AD197" s="95">
        <v>0</v>
      </c>
      <c r="AE197" s="95">
        <v>0</v>
      </c>
      <c r="AF197" s="95">
        <v>0</v>
      </c>
      <c r="AG197" s="95">
        <v>0</v>
      </c>
      <c r="AH197" s="95">
        <v>3</v>
      </c>
      <c r="AI197" s="95">
        <v>0</v>
      </c>
      <c r="AJ197" s="95">
        <v>0</v>
      </c>
      <c r="AK197" s="95">
        <v>0</v>
      </c>
      <c r="AL197" s="95">
        <v>64</v>
      </c>
      <c r="AM197" s="160">
        <v>2.9143897996357013E-2</v>
      </c>
    </row>
    <row r="198" spans="1:39">
      <c r="A198" s="100" t="s">
        <v>829</v>
      </c>
      <c r="B198" s="95">
        <v>21</v>
      </c>
      <c r="C198" s="95">
        <v>23</v>
      </c>
      <c r="D198" s="95">
        <v>14</v>
      </c>
      <c r="E198" s="95">
        <v>0</v>
      </c>
      <c r="F198" s="95">
        <v>0</v>
      </c>
      <c r="G198" s="95">
        <v>4</v>
      </c>
      <c r="H198" s="95">
        <v>6</v>
      </c>
      <c r="I198" s="95">
        <v>2</v>
      </c>
      <c r="J198" s="95">
        <v>2</v>
      </c>
      <c r="K198" s="95">
        <v>0</v>
      </c>
      <c r="L198" s="95">
        <v>0</v>
      </c>
      <c r="M198" s="95">
        <v>2</v>
      </c>
      <c r="N198" s="95">
        <v>8</v>
      </c>
      <c r="O198" s="95">
        <v>2</v>
      </c>
      <c r="P198" s="95">
        <v>1</v>
      </c>
      <c r="Q198" s="95">
        <v>0</v>
      </c>
      <c r="R198" s="95">
        <v>1</v>
      </c>
      <c r="S198" s="95">
        <v>0</v>
      </c>
      <c r="T198" s="95">
        <v>2</v>
      </c>
      <c r="U198" s="95">
        <v>1</v>
      </c>
      <c r="V198" s="95">
        <v>1</v>
      </c>
      <c r="W198" s="95">
        <v>1</v>
      </c>
      <c r="X198" s="95">
        <v>2</v>
      </c>
      <c r="Y198" s="95">
        <v>0</v>
      </c>
      <c r="Z198" s="95">
        <v>6</v>
      </c>
      <c r="AA198" s="95">
        <v>0</v>
      </c>
      <c r="AB198" s="95">
        <v>3</v>
      </c>
      <c r="AC198" s="95">
        <v>3</v>
      </c>
      <c r="AD198" s="95">
        <v>0</v>
      </c>
      <c r="AE198" s="95">
        <v>0</v>
      </c>
      <c r="AF198" s="95">
        <v>0</v>
      </c>
      <c r="AG198" s="95">
        <v>1</v>
      </c>
      <c r="AH198" s="95">
        <v>4</v>
      </c>
      <c r="AI198" s="95">
        <v>1</v>
      </c>
      <c r="AJ198" s="95">
        <v>0</v>
      </c>
      <c r="AK198" s="95">
        <v>0</v>
      </c>
      <c r="AL198" s="95">
        <v>111</v>
      </c>
      <c r="AM198" s="160">
        <v>5.0546448087431695E-2</v>
      </c>
    </row>
    <row r="199" spans="1:39">
      <c r="A199" s="100" t="s">
        <v>830</v>
      </c>
      <c r="B199" s="95">
        <v>39</v>
      </c>
      <c r="C199" s="95">
        <v>25</v>
      </c>
      <c r="D199" s="95">
        <v>13</v>
      </c>
      <c r="E199" s="95">
        <v>0</v>
      </c>
      <c r="F199" s="95">
        <v>2</v>
      </c>
      <c r="G199" s="95">
        <v>6</v>
      </c>
      <c r="H199" s="95">
        <v>4</v>
      </c>
      <c r="I199" s="95">
        <v>1</v>
      </c>
      <c r="J199" s="95">
        <v>0</v>
      </c>
      <c r="K199" s="95">
        <v>3</v>
      </c>
      <c r="L199" s="95">
        <v>0</v>
      </c>
      <c r="M199" s="95">
        <v>4</v>
      </c>
      <c r="N199" s="95">
        <v>8</v>
      </c>
      <c r="O199" s="95">
        <v>3</v>
      </c>
      <c r="P199" s="95">
        <v>1</v>
      </c>
      <c r="Q199" s="95">
        <v>0</v>
      </c>
      <c r="R199" s="95">
        <v>3</v>
      </c>
      <c r="S199" s="95">
        <v>0</v>
      </c>
      <c r="T199" s="95">
        <v>3</v>
      </c>
      <c r="U199" s="95">
        <v>5</v>
      </c>
      <c r="V199" s="95">
        <v>0</v>
      </c>
      <c r="W199" s="95">
        <v>3</v>
      </c>
      <c r="X199" s="95">
        <v>5</v>
      </c>
      <c r="Y199" s="95">
        <v>0</v>
      </c>
      <c r="Z199" s="95">
        <v>7</v>
      </c>
      <c r="AA199" s="95">
        <v>0</v>
      </c>
      <c r="AB199" s="95">
        <v>12</v>
      </c>
      <c r="AC199" s="95">
        <v>8</v>
      </c>
      <c r="AD199" s="95">
        <v>0</v>
      </c>
      <c r="AE199" s="95">
        <v>0</v>
      </c>
      <c r="AF199" s="95">
        <v>0</v>
      </c>
      <c r="AG199" s="95">
        <v>0</v>
      </c>
      <c r="AH199" s="95">
        <v>4</v>
      </c>
      <c r="AI199" s="95">
        <v>0</v>
      </c>
      <c r="AJ199" s="95">
        <v>4</v>
      </c>
      <c r="AK199" s="95">
        <v>0</v>
      </c>
      <c r="AL199" s="95">
        <v>163</v>
      </c>
      <c r="AM199" s="160">
        <v>7.4225865209471761E-2</v>
      </c>
    </row>
    <row r="200" spans="1:39">
      <c r="A200" s="100" t="s">
        <v>831</v>
      </c>
      <c r="B200" s="95">
        <v>31</v>
      </c>
      <c r="C200" s="95">
        <v>23</v>
      </c>
      <c r="D200" s="95">
        <v>6</v>
      </c>
      <c r="E200" s="95">
        <v>0</v>
      </c>
      <c r="F200" s="95">
        <v>3</v>
      </c>
      <c r="G200" s="95">
        <v>4</v>
      </c>
      <c r="H200" s="95">
        <v>3</v>
      </c>
      <c r="I200" s="95">
        <v>4</v>
      </c>
      <c r="J200" s="95">
        <v>1</v>
      </c>
      <c r="K200" s="95">
        <v>1</v>
      </c>
      <c r="L200" s="95">
        <v>0</v>
      </c>
      <c r="M200" s="95">
        <v>2</v>
      </c>
      <c r="N200" s="95">
        <v>11</v>
      </c>
      <c r="O200" s="95">
        <v>1</v>
      </c>
      <c r="P200" s="95">
        <v>0</v>
      </c>
      <c r="Q200" s="95">
        <v>0</v>
      </c>
      <c r="R200" s="95">
        <v>2</v>
      </c>
      <c r="S200" s="95">
        <v>0</v>
      </c>
      <c r="T200" s="95">
        <v>2</v>
      </c>
      <c r="U200" s="95">
        <v>0</v>
      </c>
      <c r="V200" s="95">
        <v>0</v>
      </c>
      <c r="W200" s="95">
        <v>1</v>
      </c>
      <c r="X200" s="95">
        <v>3</v>
      </c>
      <c r="Y200" s="95">
        <v>0</v>
      </c>
      <c r="Z200" s="95">
        <v>2</v>
      </c>
      <c r="AA200" s="95">
        <v>0</v>
      </c>
      <c r="AB200" s="95">
        <v>9</v>
      </c>
      <c r="AC200" s="95">
        <v>2</v>
      </c>
      <c r="AD200" s="95">
        <v>0</v>
      </c>
      <c r="AE200" s="95">
        <v>2</v>
      </c>
      <c r="AF200" s="95">
        <v>0</v>
      </c>
      <c r="AG200" s="95">
        <v>1</v>
      </c>
      <c r="AH200" s="95">
        <v>2</v>
      </c>
      <c r="AI200" s="95">
        <v>0</v>
      </c>
      <c r="AJ200" s="95">
        <v>1</v>
      </c>
      <c r="AK200" s="95">
        <v>0</v>
      </c>
      <c r="AL200" s="95">
        <v>117</v>
      </c>
      <c r="AM200" s="160">
        <v>5.3278688524590161E-2</v>
      </c>
    </row>
    <row r="201" spans="1:39">
      <c r="A201" s="100" t="s">
        <v>832</v>
      </c>
      <c r="B201" s="95">
        <v>93</v>
      </c>
      <c r="C201" s="95">
        <v>73</v>
      </c>
      <c r="D201" s="95">
        <v>8</v>
      </c>
      <c r="E201" s="95">
        <v>0</v>
      </c>
      <c r="F201" s="95">
        <v>4</v>
      </c>
      <c r="G201" s="95">
        <v>15</v>
      </c>
      <c r="H201" s="95">
        <v>7</v>
      </c>
      <c r="I201" s="95">
        <v>8</v>
      </c>
      <c r="J201" s="95">
        <v>5</v>
      </c>
      <c r="K201" s="95">
        <v>5</v>
      </c>
      <c r="L201" s="95">
        <v>3</v>
      </c>
      <c r="M201" s="95">
        <v>10</v>
      </c>
      <c r="N201" s="95">
        <v>23</v>
      </c>
      <c r="O201" s="95">
        <v>8</v>
      </c>
      <c r="P201" s="95">
        <v>8</v>
      </c>
      <c r="Q201" s="95">
        <v>1</v>
      </c>
      <c r="R201" s="95">
        <v>6</v>
      </c>
      <c r="S201" s="95">
        <v>1</v>
      </c>
      <c r="T201" s="95">
        <v>3</v>
      </c>
      <c r="U201" s="95">
        <v>5</v>
      </c>
      <c r="V201" s="95">
        <v>2</v>
      </c>
      <c r="W201" s="95">
        <v>8</v>
      </c>
      <c r="X201" s="95">
        <v>4</v>
      </c>
      <c r="Y201" s="95">
        <v>7</v>
      </c>
      <c r="Z201" s="95">
        <v>7</v>
      </c>
      <c r="AA201" s="95">
        <v>3</v>
      </c>
      <c r="AB201" s="95">
        <v>17</v>
      </c>
      <c r="AC201" s="95">
        <v>16</v>
      </c>
      <c r="AD201" s="95">
        <v>1</v>
      </c>
      <c r="AE201" s="95">
        <v>16</v>
      </c>
      <c r="AF201" s="95">
        <v>0</v>
      </c>
      <c r="AG201" s="95">
        <v>2</v>
      </c>
      <c r="AH201" s="95">
        <v>8</v>
      </c>
      <c r="AI201" s="95">
        <v>0</v>
      </c>
      <c r="AJ201" s="95">
        <v>1</v>
      </c>
      <c r="AK201" s="95">
        <v>0</v>
      </c>
      <c r="AL201" s="95">
        <v>378</v>
      </c>
      <c r="AM201" s="160">
        <v>0.1721311475409836</v>
      </c>
    </row>
    <row r="202" spans="1:39">
      <c r="A202" s="100" t="s">
        <v>833</v>
      </c>
      <c r="B202" s="95">
        <v>123</v>
      </c>
      <c r="C202" s="95">
        <v>75</v>
      </c>
      <c r="D202" s="95">
        <v>13</v>
      </c>
      <c r="E202" s="95">
        <v>1</v>
      </c>
      <c r="F202" s="95">
        <v>14</v>
      </c>
      <c r="G202" s="95">
        <v>9</v>
      </c>
      <c r="H202" s="95">
        <v>23</v>
      </c>
      <c r="I202" s="95">
        <v>19</v>
      </c>
      <c r="J202" s="95">
        <v>1</v>
      </c>
      <c r="K202" s="95">
        <v>10</v>
      </c>
      <c r="L202" s="95">
        <v>7</v>
      </c>
      <c r="M202" s="95">
        <v>9</v>
      </c>
      <c r="N202" s="95">
        <v>58</v>
      </c>
      <c r="O202" s="95">
        <v>15</v>
      </c>
      <c r="P202" s="95">
        <v>15</v>
      </c>
      <c r="Q202" s="95">
        <v>5</v>
      </c>
      <c r="R202" s="95">
        <v>7</v>
      </c>
      <c r="S202" s="95">
        <v>0</v>
      </c>
      <c r="T202" s="95">
        <v>17</v>
      </c>
      <c r="U202" s="95">
        <v>10</v>
      </c>
      <c r="V202" s="95">
        <v>1</v>
      </c>
      <c r="W202" s="95">
        <v>10</v>
      </c>
      <c r="X202" s="95">
        <v>6</v>
      </c>
      <c r="Y202" s="95">
        <v>15</v>
      </c>
      <c r="Z202" s="95">
        <v>6</v>
      </c>
      <c r="AA202" s="95">
        <v>3</v>
      </c>
      <c r="AB202" s="95">
        <v>24</v>
      </c>
      <c r="AC202" s="95">
        <v>16</v>
      </c>
      <c r="AD202" s="95">
        <v>2</v>
      </c>
      <c r="AE202" s="95">
        <v>10</v>
      </c>
      <c r="AF202" s="95">
        <v>0</v>
      </c>
      <c r="AG202" s="95">
        <v>4</v>
      </c>
      <c r="AH202" s="95">
        <v>13</v>
      </c>
      <c r="AI202" s="95">
        <v>4</v>
      </c>
      <c r="AJ202" s="95">
        <v>1</v>
      </c>
      <c r="AK202" s="95">
        <v>0</v>
      </c>
      <c r="AL202" s="95">
        <v>546</v>
      </c>
      <c r="AM202" s="160">
        <v>0.24863387978142076</v>
      </c>
    </row>
    <row r="203" spans="1:39">
      <c r="A203" s="100" t="s">
        <v>834</v>
      </c>
      <c r="B203" s="95">
        <v>152</v>
      </c>
      <c r="C203" s="95">
        <v>112</v>
      </c>
      <c r="D203" s="95">
        <v>10</v>
      </c>
      <c r="E203" s="95">
        <v>0</v>
      </c>
      <c r="F203" s="95">
        <v>18</v>
      </c>
      <c r="G203" s="95">
        <v>14</v>
      </c>
      <c r="H203" s="95">
        <v>19</v>
      </c>
      <c r="I203" s="95">
        <v>26</v>
      </c>
      <c r="J203" s="95">
        <v>7</v>
      </c>
      <c r="K203" s="95">
        <v>5</v>
      </c>
      <c r="L203" s="95">
        <v>8</v>
      </c>
      <c r="M203" s="95">
        <v>23</v>
      </c>
      <c r="N203" s="95">
        <v>65</v>
      </c>
      <c r="O203" s="95">
        <v>9</v>
      </c>
      <c r="P203" s="95">
        <v>14</v>
      </c>
      <c r="Q203" s="95">
        <v>5</v>
      </c>
      <c r="R203" s="95">
        <v>25</v>
      </c>
      <c r="S203" s="95">
        <v>0</v>
      </c>
      <c r="T203" s="95">
        <v>30</v>
      </c>
      <c r="U203" s="95">
        <v>18</v>
      </c>
      <c r="V203" s="95">
        <v>2</v>
      </c>
      <c r="W203" s="95">
        <v>25</v>
      </c>
      <c r="X203" s="95">
        <v>7</v>
      </c>
      <c r="Y203" s="95">
        <v>13</v>
      </c>
      <c r="Z203" s="95">
        <v>4</v>
      </c>
      <c r="AA203" s="95">
        <v>6</v>
      </c>
      <c r="AB203" s="95">
        <v>30</v>
      </c>
      <c r="AC203" s="95">
        <v>28</v>
      </c>
      <c r="AD203" s="95">
        <v>4</v>
      </c>
      <c r="AE203" s="95">
        <v>13</v>
      </c>
      <c r="AF203" s="95">
        <v>1</v>
      </c>
      <c r="AG203" s="95">
        <v>1</v>
      </c>
      <c r="AH203" s="95">
        <v>15</v>
      </c>
      <c r="AI203" s="95">
        <v>0</v>
      </c>
      <c r="AJ203" s="95">
        <v>1</v>
      </c>
      <c r="AK203" s="95">
        <v>0</v>
      </c>
      <c r="AL203" s="95">
        <v>710</v>
      </c>
      <c r="AM203" s="160">
        <v>0.3233151183970856</v>
      </c>
    </row>
    <row r="204" spans="1:39">
      <c r="A204" s="100" t="s">
        <v>835</v>
      </c>
      <c r="B204" s="95">
        <v>16</v>
      </c>
      <c r="C204" s="95">
        <v>27</v>
      </c>
      <c r="D204" s="95">
        <v>0</v>
      </c>
      <c r="E204" s="95">
        <v>0</v>
      </c>
      <c r="F204" s="95">
        <v>2</v>
      </c>
      <c r="G204" s="95">
        <v>0</v>
      </c>
      <c r="H204" s="95">
        <v>1</v>
      </c>
      <c r="I204" s="95">
        <v>1</v>
      </c>
      <c r="J204" s="95">
        <v>5</v>
      </c>
      <c r="K204" s="95">
        <v>0</v>
      </c>
      <c r="L204" s="95">
        <v>1</v>
      </c>
      <c r="M204" s="95">
        <v>0</v>
      </c>
      <c r="N204" s="95">
        <v>2</v>
      </c>
      <c r="O204" s="95">
        <v>1</v>
      </c>
      <c r="P204" s="95">
        <v>2</v>
      </c>
      <c r="Q204" s="95">
        <v>2</v>
      </c>
      <c r="R204" s="95">
        <v>1</v>
      </c>
      <c r="S204" s="95">
        <v>0</v>
      </c>
      <c r="T204" s="95">
        <v>1</v>
      </c>
      <c r="U204" s="95">
        <v>0</v>
      </c>
      <c r="V204" s="95">
        <v>0</v>
      </c>
      <c r="W204" s="95">
        <v>1</v>
      </c>
      <c r="X204" s="95">
        <v>0</v>
      </c>
      <c r="Y204" s="95">
        <v>2</v>
      </c>
      <c r="Z204" s="95">
        <v>0</v>
      </c>
      <c r="AA204" s="95">
        <v>1</v>
      </c>
      <c r="AB204" s="95">
        <v>1</v>
      </c>
      <c r="AC204" s="95">
        <v>1</v>
      </c>
      <c r="AD204" s="95">
        <v>0</v>
      </c>
      <c r="AE204" s="95">
        <v>0</v>
      </c>
      <c r="AF204" s="95">
        <v>2</v>
      </c>
      <c r="AG204" s="95">
        <v>0</v>
      </c>
      <c r="AH204" s="95">
        <v>1</v>
      </c>
      <c r="AI204" s="95">
        <v>0</v>
      </c>
      <c r="AJ204" s="95">
        <v>0</v>
      </c>
      <c r="AK204" s="95">
        <v>0</v>
      </c>
      <c r="AL204" s="95">
        <v>71</v>
      </c>
      <c r="AM204" s="160">
        <v>3.233151183970856E-2</v>
      </c>
    </row>
    <row r="205" spans="1:39">
      <c r="A205" s="100" t="s">
        <v>836</v>
      </c>
      <c r="B205" s="95">
        <v>9</v>
      </c>
      <c r="C205" s="95">
        <v>2</v>
      </c>
      <c r="D205" s="95">
        <v>1</v>
      </c>
      <c r="E205" s="95">
        <v>0</v>
      </c>
      <c r="F205" s="95">
        <v>0</v>
      </c>
      <c r="G205" s="95">
        <v>0</v>
      </c>
      <c r="H205" s="95">
        <v>1</v>
      </c>
      <c r="I205" s="95">
        <v>0</v>
      </c>
      <c r="J205" s="95">
        <v>1</v>
      </c>
      <c r="K205" s="95">
        <v>0</v>
      </c>
      <c r="L205" s="95">
        <v>2</v>
      </c>
      <c r="M205" s="95">
        <v>0</v>
      </c>
      <c r="N205" s="95">
        <v>0</v>
      </c>
      <c r="O205" s="95">
        <v>0</v>
      </c>
      <c r="P205" s="95">
        <v>1</v>
      </c>
      <c r="Q205" s="95">
        <v>0</v>
      </c>
      <c r="R205" s="95">
        <v>0</v>
      </c>
      <c r="S205" s="95">
        <v>0</v>
      </c>
      <c r="T205" s="95">
        <v>2</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19</v>
      </c>
      <c r="AM205" s="160">
        <v>8.6520947176684879E-3</v>
      </c>
    </row>
    <row r="206" spans="1:39">
      <c r="A206" s="72" t="s">
        <v>189</v>
      </c>
      <c r="B206" s="57">
        <v>499</v>
      </c>
      <c r="C206" s="57">
        <v>374</v>
      </c>
      <c r="D206" s="57">
        <v>71</v>
      </c>
      <c r="E206" s="57">
        <v>3</v>
      </c>
      <c r="F206" s="57">
        <v>45</v>
      </c>
      <c r="G206" s="57">
        <v>54</v>
      </c>
      <c r="H206" s="57">
        <v>64</v>
      </c>
      <c r="I206" s="57">
        <v>62</v>
      </c>
      <c r="J206" s="57">
        <v>22</v>
      </c>
      <c r="K206" s="57">
        <v>25</v>
      </c>
      <c r="L206" s="57">
        <v>21</v>
      </c>
      <c r="M206" s="57">
        <v>52</v>
      </c>
      <c r="N206" s="57">
        <v>181</v>
      </c>
      <c r="O206" s="57">
        <v>42</v>
      </c>
      <c r="P206" s="57">
        <v>42</v>
      </c>
      <c r="Q206" s="57">
        <v>13</v>
      </c>
      <c r="R206" s="57">
        <v>45</v>
      </c>
      <c r="S206" s="57">
        <v>1</v>
      </c>
      <c r="T206" s="57">
        <v>60</v>
      </c>
      <c r="U206" s="57">
        <v>42</v>
      </c>
      <c r="V206" s="57">
        <v>6</v>
      </c>
      <c r="W206" s="57">
        <v>51</v>
      </c>
      <c r="X206" s="57">
        <v>29</v>
      </c>
      <c r="Y206" s="57">
        <v>39</v>
      </c>
      <c r="Z206" s="57">
        <v>37</v>
      </c>
      <c r="AA206" s="57">
        <v>14</v>
      </c>
      <c r="AB206" s="57">
        <v>98</v>
      </c>
      <c r="AC206" s="57">
        <v>80</v>
      </c>
      <c r="AD206" s="57">
        <v>7</v>
      </c>
      <c r="AE206" s="57">
        <v>41</v>
      </c>
      <c r="AF206" s="57">
        <v>3</v>
      </c>
      <c r="AG206" s="57">
        <v>9</v>
      </c>
      <c r="AH206" s="57">
        <v>50</v>
      </c>
      <c r="AI206" s="57">
        <v>5</v>
      </c>
      <c r="AJ206" s="57">
        <v>9</v>
      </c>
      <c r="AK206" s="57">
        <v>0</v>
      </c>
      <c r="AL206" s="57">
        <v>2196</v>
      </c>
      <c r="AM206" s="161">
        <v>1</v>
      </c>
    </row>
    <row r="207" spans="1:39">
      <c r="A207" s="54" t="s">
        <v>837</v>
      </c>
      <c r="B207" s="160">
        <v>0.2272313296903461</v>
      </c>
      <c r="C207" s="160">
        <v>0.17030965391621131</v>
      </c>
      <c r="D207" s="160">
        <v>3.233151183970856E-2</v>
      </c>
      <c r="E207" s="160">
        <v>1.366120218579235E-3</v>
      </c>
      <c r="F207" s="160">
        <v>2.0491803278688523E-2</v>
      </c>
      <c r="G207" s="160">
        <v>2.4590163934426229E-2</v>
      </c>
      <c r="H207" s="160">
        <v>2.9143897996357013E-2</v>
      </c>
      <c r="I207" s="160">
        <v>2.8233151183970857E-2</v>
      </c>
      <c r="J207" s="160">
        <v>1.0018214936247723E-2</v>
      </c>
      <c r="K207" s="160">
        <v>1.1384335154826957E-2</v>
      </c>
      <c r="L207" s="160">
        <v>9.562841530054645E-3</v>
      </c>
      <c r="M207" s="160">
        <v>2.3679417122040074E-2</v>
      </c>
      <c r="N207" s="160">
        <v>8.242258652094718E-2</v>
      </c>
      <c r="O207" s="160">
        <v>1.912568306010929E-2</v>
      </c>
      <c r="P207" s="160">
        <v>1.912568306010929E-2</v>
      </c>
      <c r="Q207" s="160">
        <v>5.9198542805100184E-3</v>
      </c>
      <c r="R207" s="160">
        <v>2.0491803278688523E-2</v>
      </c>
      <c r="S207" s="160">
        <v>4.5537340619307832E-4</v>
      </c>
      <c r="T207" s="160">
        <v>2.7322404371584699E-2</v>
      </c>
      <c r="U207" s="160">
        <v>1.912568306010929E-2</v>
      </c>
      <c r="V207" s="160">
        <v>2.7322404371584699E-3</v>
      </c>
      <c r="W207" s="160">
        <v>2.3224043715846996E-2</v>
      </c>
      <c r="X207" s="160">
        <v>1.3205828779599272E-2</v>
      </c>
      <c r="Y207" s="160">
        <v>1.7759562841530054E-2</v>
      </c>
      <c r="Z207" s="160">
        <v>1.6848816029143898E-2</v>
      </c>
      <c r="AA207" s="160">
        <v>6.375227686703097E-3</v>
      </c>
      <c r="AB207" s="160">
        <v>4.4626593806921674E-2</v>
      </c>
      <c r="AC207" s="160">
        <v>3.6429872495446269E-2</v>
      </c>
      <c r="AD207" s="160">
        <v>3.1876138433515485E-3</v>
      </c>
      <c r="AE207" s="160">
        <v>1.8670309653916212E-2</v>
      </c>
      <c r="AF207" s="160">
        <v>1.366120218579235E-3</v>
      </c>
      <c r="AG207" s="160">
        <v>4.0983606557377051E-3</v>
      </c>
      <c r="AH207" s="160">
        <v>2.2768670309653915E-2</v>
      </c>
      <c r="AI207" s="160">
        <v>2.2768670309653918E-3</v>
      </c>
      <c r="AJ207" s="160">
        <v>4.0983606557377051E-3</v>
      </c>
      <c r="AK207" s="160">
        <v>0</v>
      </c>
      <c r="AL207" s="160">
        <v>1</v>
      </c>
      <c r="AM207" s="160"/>
    </row>
    <row r="208" spans="1:39"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c r="AJ208" s="543"/>
      <c r="AK208" s="543"/>
      <c r="AL208" s="543"/>
      <c r="AM208" s="543"/>
    </row>
    <row r="209" spans="1:39" ht="15" customHeight="1">
      <c r="A209" s="790" t="s">
        <v>1458</v>
      </c>
      <c r="B209" s="790"/>
      <c r="C209" s="790"/>
      <c r="D209" s="790"/>
      <c r="E209" s="790"/>
      <c r="F209" s="790"/>
      <c r="G209" s="790"/>
      <c r="H209" s="790"/>
      <c r="I209" s="790"/>
      <c r="J209" s="790"/>
      <c r="K209" s="790"/>
      <c r="L209" s="790"/>
      <c r="M209" s="790"/>
      <c r="N209" s="790"/>
      <c r="O209" s="790"/>
      <c r="P209" s="790"/>
      <c r="Q209" s="790"/>
      <c r="R209" s="790"/>
      <c r="S209" s="790"/>
      <c r="T209" s="790"/>
      <c r="U209" s="790"/>
      <c r="V209" s="790"/>
      <c r="W209" s="790"/>
      <c r="X209" s="790"/>
      <c r="Y209" s="790"/>
      <c r="Z209" s="790"/>
      <c r="AA209" s="790"/>
      <c r="AB209" s="790"/>
      <c r="AC209" s="790"/>
      <c r="AD209" s="790"/>
      <c r="AE209" s="790"/>
      <c r="AF209" s="790"/>
      <c r="AG209" s="790"/>
      <c r="AH209" s="790"/>
      <c r="AI209" s="790"/>
      <c r="AJ209" s="790"/>
      <c r="AK209" s="790"/>
      <c r="AL209" s="790"/>
      <c r="AM209" s="790"/>
    </row>
  </sheetData>
  <mergeCells count="25">
    <mergeCell ref="A43:AM43"/>
    <mergeCell ref="A1:AM1"/>
    <mergeCell ref="A2:AM2"/>
    <mergeCell ref="A3:AM3"/>
    <mergeCell ref="A4:AM4"/>
    <mergeCell ref="A41:AM41"/>
    <mergeCell ref="A129:AM129"/>
    <mergeCell ref="A44:AM44"/>
    <mergeCell ref="A45:AM45"/>
    <mergeCell ref="A46:AM46"/>
    <mergeCell ref="A83:R83"/>
    <mergeCell ref="A85:AM85"/>
    <mergeCell ref="A86:AM86"/>
    <mergeCell ref="A87:AM87"/>
    <mergeCell ref="A88:AM88"/>
    <mergeCell ref="A125:AM125"/>
    <mergeCell ref="A127:AM127"/>
    <mergeCell ref="A128:AM128"/>
    <mergeCell ref="A209:AM209"/>
    <mergeCell ref="A130:AM130"/>
    <mergeCell ref="A167:AM167"/>
    <mergeCell ref="A169:AM169"/>
    <mergeCell ref="A170:AM170"/>
    <mergeCell ref="A171:AM171"/>
    <mergeCell ref="A172:AM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7"/>
  <sheetViews>
    <sheetView zoomScaleNormal="100" workbookViewId="0">
      <selection activeCell="A3" sqref="A3:S3"/>
    </sheetView>
  </sheetViews>
  <sheetFormatPr defaultColWidth="17.7109375" defaultRowHeight="12.75"/>
  <cols>
    <col min="1" max="1" width="45.7109375" style="329" customWidth="1"/>
    <col min="2" max="2" width="16.42578125" style="641" customWidth="1"/>
    <col min="3" max="7" width="11.140625" style="641" customWidth="1"/>
    <col min="8" max="13" width="11.85546875" style="641" customWidth="1"/>
    <col min="14" max="17" width="11.28515625" style="641" customWidth="1"/>
    <col min="18" max="19" width="15.140625" style="641" customWidth="1"/>
    <col min="20" max="256" width="17.7109375" style="641"/>
    <col min="257" max="257" width="45.7109375" style="641" customWidth="1"/>
    <col min="258" max="258" width="16.42578125" style="641" customWidth="1"/>
    <col min="259" max="263" width="11.140625" style="641" customWidth="1"/>
    <col min="264" max="269" width="11.85546875" style="641" customWidth="1"/>
    <col min="270" max="273" width="11.28515625" style="641" customWidth="1"/>
    <col min="274" max="275" width="15.140625" style="641" customWidth="1"/>
    <col min="276" max="512" width="17.7109375" style="641"/>
    <col min="513" max="513" width="45.7109375" style="641" customWidth="1"/>
    <col min="514" max="514" width="16.42578125" style="641" customWidth="1"/>
    <col min="515" max="519" width="11.140625" style="641" customWidth="1"/>
    <col min="520" max="525" width="11.85546875" style="641" customWidth="1"/>
    <col min="526" max="529" width="11.28515625" style="641" customWidth="1"/>
    <col min="530" max="531" width="15.140625" style="641" customWidth="1"/>
    <col min="532" max="768" width="17.7109375" style="641"/>
    <col min="769" max="769" width="45.7109375" style="641" customWidth="1"/>
    <col min="770" max="770" width="16.42578125" style="641" customWidth="1"/>
    <col min="771" max="775" width="11.140625" style="641" customWidth="1"/>
    <col min="776" max="781" width="11.85546875" style="641" customWidth="1"/>
    <col min="782" max="785" width="11.28515625" style="641" customWidth="1"/>
    <col min="786" max="787" width="15.140625" style="641" customWidth="1"/>
    <col min="788" max="1024" width="17.7109375" style="641"/>
    <col min="1025" max="1025" width="45.7109375" style="641" customWidth="1"/>
    <col min="1026" max="1026" width="16.42578125" style="641" customWidth="1"/>
    <col min="1027" max="1031" width="11.140625" style="641" customWidth="1"/>
    <col min="1032" max="1037" width="11.85546875" style="641" customWidth="1"/>
    <col min="1038" max="1041" width="11.28515625" style="641" customWidth="1"/>
    <col min="1042" max="1043" width="15.140625" style="641" customWidth="1"/>
    <col min="1044" max="1280" width="17.7109375" style="641"/>
    <col min="1281" max="1281" width="45.7109375" style="641" customWidth="1"/>
    <col min="1282" max="1282" width="16.42578125" style="641" customWidth="1"/>
    <col min="1283" max="1287" width="11.140625" style="641" customWidth="1"/>
    <col min="1288" max="1293" width="11.85546875" style="641" customWidth="1"/>
    <col min="1294" max="1297" width="11.28515625" style="641" customWidth="1"/>
    <col min="1298" max="1299" width="15.140625" style="641" customWidth="1"/>
    <col min="1300" max="1536" width="17.7109375" style="641"/>
    <col min="1537" max="1537" width="45.7109375" style="641" customWidth="1"/>
    <col min="1538" max="1538" width="16.42578125" style="641" customWidth="1"/>
    <col min="1539" max="1543" width="11.140625" style="641" customWidth="1"/>
    <col min="1544" max="1549" width="11.85546875" style="641" customWidth="1"/>
    <col min="1550" max="1553" width="11.28515625" style="641" customWidth="1"/>
    <col min="1554" max="1555" width="15.140625" style="641" customWidth="1"/>
    <col min="1556" max="1792" width="17.7109375" style="641"/>
    <col min="1793" max="1793" width="45.7109375" style="641" customWidth="1"/>
    <col min="1794" max="1794" width="16.42578125" style="641" customWidth="1"/>
    <col min="1795" max="1799" width="11.140625" style="641" customWidth="1"/>
    <col min="1800" max="1805" width="11.85546875" style="641" customWidth="1"/>
    <col min="1806" max="1809" width="11.28515625" style="641" customWidth="1"/>
    <col min="1810" max="1811" width="15.140625" style="641" customWidth="1"/>
    <col min="1812" max="2048" width="17.7109375" style="641"/>
    <col min="2049" max="2049" width="45.7109375" style="641" customWidth="1"/>
    <col min="2050" max="2050" width="16.42578125" style="641" customWidth="1"/>
    <col min="2051" max="2055" width="11.140625" style="641" customWidth="1"/>
    <col min="2056" max="2061" width="11.85546875" style="641" customWidth="1"/>
    <col min="2062" max="2065" width="11.28515625" style="641" customWidth="1"/>
    <col min="2066" max="2067" width="15.140625" style="641" customWidth="1"/>
    <col min="2068" max="2304" width="17.7109375" style="641"/>
    <col min="2305" max="2305" width="45.7109375" style="641" customWidth="1"/>
    <col min="2306" max="2306" width="16.42578125" style="641" customWidth="1"/>
    <col min="2307" max="2311" width="11.140625" style="641" customWidth="1"/>
    <col min="2312" max="2317" width="11.85546875" style="641" customWidth="1"/>
    <col min="2318" max="2321" width="11.28515625" style="641" customWidth="1"/>
    <col min="2322" max="2323" width="15.140625" style="641" customWidth="1"/>
    <col min="2324" max="2560" width="17.7109375" style="641"/>
    <col min="2561" max="2561" width="45.7109375" style="641" customWidth="1"/>
    <col min="2562" max="2562" width="16.42578125" style="641" customWidth="1"/>
    <col min="2563" max="2567" width="11.140625" style="641" customWidth="1"/>
    <col min="2568" max="2573" width="11.85546875" style="641" customWidth="1"/>
    <col min="2574" max="2577" width="11.28515625" style="641" customWidth="1"/>
    <col min="2578" max="2579" width="15.140625" style="641" customWidth="1"/>
    <col min="2580" max="2816" width="17.7109375" style="641"/>
    <col min="2817" max="2817" width="45.7109375" style="641" customWidth="1"/>
    <col min="2818" max="2818" width="16.42578125" style="641" customWidth="1"/>
    <col min="2819" max="2823" width="11.140625" style="641" customWidth="1"/>
    <col min="2824" max="2829" width="11.85546875" style="641" customWidth="1"/>
    <col min="2830" max="2833" width="11.28515625" style="641" customWidth="1"/>
    <col min="2834" max="2835" width="15.140625" style="641" customWidth="1"/>
    <col min="2836" max="3072" width="17.7109375" style="641"/>
    <col min="3073" max="3073" width="45.7109375" style="641" customWidth="1"/>
    <col min="3074" max="3074" width="16.42578125" style="641" customWidth="1"/>
    <col min="3075" max="3079" width="11.140625" style="641" customWidth="1"/>
    <col min="3080" max="3085" width="11.85546875" style="641" customWidth="1"/>
    <col min="3086" max="3089" width="11.28515625" style="641" customWidth="1"/>
    <col min="3090" max="3091" width="15.140625" style="641" customWidth="1"/>
    <col min="3092" max="3328" width="17.7109375" style="641"/>
    <col min="3329" max="3329" width="45.7109375" style="641" customWidth="1"/>
    <col min="3330" max="3330" width="16.42578125" style="641" customWidth="1"/>
    <col min="3331" max="3335" width="11.140625" style="641" customWidth="1"/>
    <col min="3336" max="3341" width="11.85546875" style="641" customWidth="1"/>
    <col min="3342" max="3345" width="11.28515625" style="641" customWidth="1"/>
    <col min="3346" max="3347" width="15.140625" style="641" customWidth="1"/>
    <col min="3348" max="3584" width="17.7109375" style="641"/>
    <col min="3585" max="3585" width="45.7109375" style="641" customWidth="1"/>
    <col min="3586" max="3586" width="16.42578125" style="641" customWidth="1"/>
    <col min="3587" max="3591" width="11.140625" style="641" customWidth="1"/>
    <col min="3592" max="3597" width="11.85546875" style="641" customWidth="1"/>
    <col min="3598" max="3601" width="11.28515625" style="641" customWidth="1"/>
    <col min="3602" max="3603" width="15.140625" style="641" customWidth="1"/>
    <col min="3604" max="3840" width="17.7109375" style="641"/>
    <col min="3841" max="3841" width="45.7109375" style="641" customWidth="1"/>
    <col min="3842" max="3842" width="16.42578125" style="641" customWidth="1"/>
    <col min="3843" max="3847" width="11.140625" style="641" customWidth="1"/>
    <col min="3848" max="3853" width="11.85546875" style="641" customWidth="1"/>
    <col min="3854" max="3857" width="11.28515625" style="641" customWidth="1"/>
    <col min="3858" max="3859" width="15.140625" style="641" customWidth="1"/>
    <col min="3860" max="4096" width="17.7109375" style="641"/>
    <col min="4097" max="4097" width="45.7109375" style="641" customWidth="1"/>
    <col min="4098" max="4098" width="16.42578125" style="641" customWidth="1"/>
    <col min="4099" max="4103" width="11.140625" style="641" customWidth="1"/>
    <col min="4104" max="4109" width="11.85546875" style="641" customWidth="1"/>
    <col min="4110" max="4113" width="11.28515625" style="641" customWidth="1"/>
    <col min="4114" max="4115" width="15.140625" style="641" customWidth="1"/>
    <col min="4116" max="4352" width="17.7109375" style="641"/>
    <col min="4353" max="4353" width="45.7109375" style="641" customWidth="1"/>
    <col min="4354" max="4354" width="16.42578125" style="641" customWidth="1"/>
    <col min="4355" max="4359" width="11.140625" style="641" customWidth="1"/>
    <col min="4360" max="4365" width="11.85546875" style="641" customWidth="1"/>
    <col min="4366" max="4369" width="11.28515625" style="641" customWidth="1"/>
    <col min="4370" max="4371" width="15.140625" style="641" customWidth="1"/>
    <col min="4372" max="4608" width="17.7109375" style="641"/>
    <col min="4609" max="4609" width="45.7109375" style="641" customWidth="1"/>
    <col min="4610" max="4610" width="16.42578125" style="641" customWidth="1"/>
    <col min="4611" max="4615" width="11.140625" style="641" customWidth="1"/>
    <col min="4616" max="4621" width="11.85546875" style="641" customWidth="1"/>
    <col min="4622" max="4625" width="11.28515625" style="641" customWidth="1"/>
    <col min="4626" max="4627" width="15.140625" style="641" customWidth="1"/>
    <col min="4628" max="4864" width="17.7109375" style="641"/>
    <col min="4865" max="4865" width="45.7109375" style="641" customWidth="1"/>
    <col min="4866" max="4866" width="16.42578125" style="641" customWidth="1"/>
    <col min="4867" max="4871" width="11.140625" style="641" customWidth="1"/>
    <col min="4872" max="4877" width="11.85546875" style="641" customWidth="1"/>
    <col min="4878" max="4881" width="11.28515625" style="641" customWidth="1"/>
    <col min="4882" max="4883" width="15.140625" style="641" customWidth="1"/>
    <col min="4884" max="5120" width="17.7109375" style="641"/>
    <col min="5121" max="5121" width="45.7109375" style="641" customWidth="1"/>
    <col min="5122" max="5122" width="16.42578125" style="641" customWidth="1"/>
    <col min="5123" max="5127" width="11.140625" style="641" customWidth="1"/>
    <col min="5128" max="5133" width="11.85546875" style="641" customWidth="1"/>
    <col min="5134" max="5137" width="11.28515625" style="641" customWidth="1"/>
    <col min="5138" max="5139" width="15.140625" style="641" customWidth="1"/>
    <col min="5140" max="5376" width="17.7109375" style="641"/>
    <col min="5377" max="5377" width="45.7109375" style="641" customWidth="1"/>
    <col min="5378" max="5378" width="16.42578125" style="641" customWidth="1"/>
    <col min="5379" max="5383" width="11.140625" style="641" customWidth="1"/>
    <col min="5384" max="5389" width="11.85546875" style="641" customWidth="1"/>
    <col min="5390" max="5393" width="11.28515625" style="641" customWidth="1"/>
    <col min="5394" max="5395" width="15.140625" style="641" customWidth="1"/>
    <col min="5396" max="5632" width="17.7109375" style="641"/>
    <col min="5633" max="5633" width="45.7109375" style="641" customWidth="1"/>
    <col min="5634" max="5634" width="16.42578125" style="641" customWidth="1"/>
    <col min="5635" max="5639" width="11.140625" style="641" customWidth="1"/>
    <col min="5640" max="5645" width="11.85546875" style="641" customWidth="1"/>
    <col min="5646" max="5649" width="11.28515625" style="641" customWidth="1"/>
    <col min="5650" max="5651" width="15.140625" style="641" customWidth="1"/>
    <col min="5652" max="5888" width="17.7109375" style="641"/>
    <col min="5889" max="5889" width="45.7109375" style="641" customWidth="1"/>
    <col min="5890" max="5890" width="16.42578125" style="641" customWidth="1"/>
    <col min="5891" max="5895" width="11.140625" style="641" customWidth="1"/>
    <col min="5896" max="5901" width="11.85546875" style="641" customWidth="1"/>
    <col min="5902" max="5905" width="11.28515625" style="641" customWidth="1"/>
    <col min="5906" max="5907" width="15.140625" style="641" customWidth="1"/>
    <col min="5908" max="6144" width="17.7109375" style="641"/>
    <col min="6145" max="6145" width="45.7109375" style="641" customWidth="1"/>
    <col min="6146" max="6146" width="16.42578125" style="641" customWidth="1"/>
    <col min="6147" max="6151" width="11.140625" style="641" customWidth="1"/>
    <col min="6152" max="6157" width="11.85546875" style="641" customWidth="1"/>
    <col min="6158" max="6161" width="11.28515625" style="641" customWidth="1"/>
    <col min="6162" max="6163" width="15.140625" style="641" customWidth="1"/>
    <col min="6164" max="6400" width="17.7109375" style="641"/>
    <col min="6401" max="6401" width="45.7109375" style="641" customWidth="1"/>
    <col min="6402" max="6402" width="16.42578125" style="641" customWidth="1"/>
    <col min="6403" max="6407" width="11.140625" style="641" customWidth="1"/>
    <col min="6408" max="6413" width="11.85546875" style="641" customWidth="1"/>
    <col min="6414" max="6417" width="11.28515625" style="641" customWidth="1"/>
    <col min="6418" max="6419" width="15.140625" style="641" customWidth="1"/>
    <col min="6420" max="6656" width="17.7109375" style="641"/>
    <col min="6657" max="6657" width="45.7109375" style="641" customWidth="1"/>
    <col min="6658" max="6658" width="16.42578125" style="641" customWidth="1"/>
    <col min="6659" max="6663" width="11.140625" style="641" customWidth="1"/>
    <col min="6664" max="6669" width="11.85546875" style="641" customWidth="1"/>
    <col min="6670" max="6673" width="11.28515625" style="641" customWidth="1"/>
    <col min="6674" max="6675" width="15.140625" style="641" customWidth="1"/>
    <col min="6676" max="6912" width="17.7109375" style="641"/>
    <col min="6913" max="6913" width="45.7109375" style="641" customWidth="1"/>
    <col min="6914" max="6914" width="16.42578125" style="641" customWidth="1"/>
    <col min="6915" max="6919" width="11.140625" style="641" customWidth="1"/>
    <col min="6920" max="6925" width="11.85546875" style="641" customWidth="1"/>
    <col min="6926" max="6929" width="11.28515625" style="641" customWidth="1"/>
    <col min="6930" max="6931" width="15.140625" style="641" customWidth="1"/>
    <col min="6932" max="7168" width="17.7109375" style="641"/>
    <col min="7169" max="7169" width="45.7109375" style="641" customWidth="1"/>
    <col min="7170" max="7170" width="16.42578125" style="641" customWidth="1"/>
    <col min="7171" max="7175" width="11.140625" style="641" customWidth="1"/>
    <col min="7176" max="7181" width="11.85546875" style="641" customWidth="1"/>
    <col min="7182" max="7185" width="11.28515625" style="641" customWidth="1"/>
    <col min="7186" max="7187" width="15.140625" style="641" customWidth="1"/>
    <col min="7188" max="7424" width="17.7109375" style="641"/>
    <col min="7425" max="7425" width="45.7109375" style="641" customWidth="1"/>
    <col min="7426" max="7426" width="16.42578125" style="641" customWidth="1"/>
    <col min="7427" max="7431" width="11.140625" style="641" customWidth="1"/>
    <col min="7432" max="7437" width="11.85546875" style="641" customWidth="1"/>
    <col min="7438" max="7441" width="11.28515625" style="641" customWidth="1"/>
    <col min="7442" max="7443" width="15.140625" style="641" customWidth="1"/>
    <col min="7444" max="7680" width="17.7109375" style="641"/>
    <col min="7681" max="7681" width="45.7109375" style="641" customWidth="1"/>
    <col min="7682" max="7682" width="16.42578125" style="641" customWidth="1"/>
    <col min="7683" max="7687" width="11.140625" style="641" customWidth="1"/>
    <col min="7688" max="7693" width="11.85546875" style="641" customWidth="1"/>
    <col min="7694" max="7697" width="11.28515625" style="641" customWidth="1"/>
    <col min="7698" max="7699" width="15.140625" style="641" customWidth="1"/>
    <col min="7700" max="7936" width="17.7109375" style="641"/>
    <col min="7937" max="7937" width="45.7109375" style="641" customWidth="1"/>
    <col min="7938" max="7938" width="16.42578125" style="641" customWidth="1"/>
    <col min="7939" max="7943" width="11.140625" style="641" customWidth="1"/>
    <col min="7944" max="7949" width="11.85546875" style="641" customWidth="1"/>
    <col min="7950" max="7953" width="11.28515625" style="641" customWidth="1"/>
    <col min="7954" max="7955" width="15.140625" style="641" customWidth="1"/>
    <col min="7956" max="8192" width="17.7109375" style="641"/>
    <col min="8193" max="8193" width="45.7109375" style="641" customWidth="1"/>
    <col min="8194" max="8194" width="16.42578125" style="641" customWidth="1"/>
    <col min="8195" max="8199" width="11.140625" style="641" customWidth="1"/>
    <col min="8200" max="8205" width="11.85546875" style="641" customWidth="1"/>
    <col min="8206" max="8209" width="11.28515625" style="641" customWidth="1"/>
    <col min="8210" max="8211" width="15.140625" style="641" customWidth="1"/>
    <col min="8212" max="8448" width="17.7109375" style="641"/>
    <col min="8449" max="8449" width="45.7109375" style="641" customWidth="1"/>
    <col min="8450" max="8450" width="16.42578125" style="641" customWidth="1"/>
    <col min="8451" max="8455" width="11.140625" style="641" customWidth="1"/>
    <col min="8456" max="8461" width="11.85546875" style="641" customWidth="1"/>
    <col min="8462" max="8465" width="11.28515625" style="641" customWidth="1"/>
    <col min="8466" max="8467" width="15.140625" style="641" customWidth="1"/>
    <col min="8468" max="8704" width="17.7109375" style="641"/>
    <col min="8705" max="8705" width="45.7109375" style="641" customWidth="1"/>
    <col min="8706" max="8706" width="16.42578125" style="641" customWidth="1"/>
    <col min="8707" max="8711" width="11.140625" style="641" customWidth="1"/>
    <col min="8712" max="8717" width="11.85546875" style="641" customWidth="1"/>
    <col min="8718" max="8721" width="11.28515625" style="641" customWidth="1"/>
    <col min="8722" max="8723" width="15.140625" style="641" customWidth="1"/>
    <col min="8724" max="8960" width="17.7109375" style="641"/>
    <col min="8961" max="8961" width="45.7109375" style="641" customWidth="1"/>
    <col min="8962" max="8962" width="16.42578125" style="641" customWidth="1"/>
    <col min="8963" max="8967" width="11.140625" style="641" customWidth="1"/>
    <col min="8968" max="8973" width="11.85546875" style="641" customWidth="1"/>
    <col min="8974" max="8977" width="11.28515625" style="641" customWidth="1"/>
    <col min="8978" max="8979" width="15.140625" style="641" customWidth="1"/>
    <col min="8980" max="9216" width="17.7109375" style="641"/>
    <col min="9217" max="9217" width="45.7109375" style="641" customWidth="1"/>
    <col min="9218" max="9218" width="16.42578125" style="641" customWidth="1"/>
    <col min="9219" max="9223" width="11.140625" style="641" customWidth="1"/>
    <col min="9224" max="9229" width="11.85546875" style="641" customWidth="1"/>
    <col min="9230" max="9233" width="11.28515625" style="641" customWidth="1"/>
    <col min="9234" max="9235" width="15.140625" style="641" customWidth="1"/>
    <col min="9236" max="9472" width="17.7109375" style="641"/>
    <col min="9473" max="9473" width="45.7109375" style="641" customWidth="1"/>
    <col min="9474" max="9474" width="16.42578125" style="641" customWidth="1"/>
    <col min="9475" max="9479" width="11.140625" style="641" customWidth="1"/>
    <col min="9480" max="9485" width="11.85546875" style="641" customWidth="1"/>
    <col min="9486" max="9489" width="11.28515625" style="641" customWidth="1"/>
    <col min="9490" max="9491" width="15.140625" style="641" customWidth="1"/>
    <col min="9492" max="9728" width="17.7109375" style="641"/>
    <col min="9729" max="9729" width="45.7109375" style="641" customWidth="1"/>
    <col min="9730" max="9730" width="16.42578125" style="641" customWidth="1"/>
    <col min="9731" max="9735" width="11.140625" style="641" customWidth="1"/>
    <col min="9736" max="9741" width="11.85546875" style="641" customWidth="1"/>
    <col min="9742" max="9745" width="11.28515625" style="641" customWidth="1"/>
    <col min="9746" max="9747" width="15.140625" style="641" customWidth="1"/>
    <col min="9748" max="9984" width="17.7109375" style="641"/>
    <col min="9985" max="9985" width="45.7109375" style="641" customWidth="1"/>
    <col min="9986" max="9986" width="16.42578125" style="641" customWidth="1"/>
    <col min="9987" max="9991" width="11.140625" style="641" customWidth="1"/>
    <col min="9992" max="9997" width="11.85546875" style="641" customWidth="1"/>
    <col min="9998" max="10001" width="11.28515625" style="641" customWidth="1"/>
    <col min="10002" max="10003" width="15.140625" style="641" customWidth="1"/>
    <col min="10004" max="10240" width="17.7109375" style="641"/>
    <col min="10241" max="10241" width="45.7109375" style="641" customWidth="1"/>
    <col min="10242" max="10242" width="16.42578125" style="641" customWidth="1"/>
    <col min="10243" max="10247" width="11.140625" style="641" customWidth="1"/>
    <col min="10248" max="10253" width="11.85546875" style="641" customWidth="1"/>
    <col min="10254" max="10257" width="11.28515625" style="641" customWidth="1"/>
    <col min="10258" max="10259" width="15.140625" style="641" customWidth="1"/>
    <col min="10260" max="10496" width="17.7109375" style="641"/>
    <col min="10497" max="10497" width="45.7109375" style="641" customWidth="1"/>
    <col min="10498" max="10498" width="16.42578125" style="641" customWidth="1"/>
    <col min="10499" max="10503" width="11.140625" style="641" customWidth="1"/>
    <col min="10504" max="10509" width="11.85546875" style="641" customWidth="1"/>
    <col min="10510" max="10513" width="11.28515625" style="641" customWidth="1"/>
    <col min="10514" max="10515" width="15.140625" style="641" customWidth="1"/>
    <col min="10516" max="10752" width="17.7109375" style="641"/>
    <col min="10753" max="10753" width="45.7109375" style="641" customWidth="1"/>
    <col min="10754" max="10754" width="16.42578125" style="641" customWidth="1"/>
    <col min="10755" max="10759" width="11.140625" style="641" customWidth="1"/>
    <col min="10760" max="10765" width="11.85546875" style="641" customWidth="1"/>
    <col min="10766" max="10769" width="11.28515625" style="641" customWidth="1"/>
    <col min="10770" max="10771" width="15.140625" style="641" customWidth="1"/>
    <col min="10772" max="11008" width="17.7109375" style="641"/>
    <col min="11009" max="11009" width="45.7109375" style="641" customWidth="1"/>
    <col min="11010" max="11010" width="16.42578125" style="641" customWidth="1"/>
    <col min="11011" max="11015" width="11.140625" style="641" customWidth="1"/>
    <col min="11016" max="11021" width="11.85546875" style="641" customWidth="1"/>
    <col min="11022" max="11025" width="11.28515625" style="641" customWidth="1"/>
    <col min="11026" max="11027" width="15.140625" style="641" customWidth="1"/>
    <col min="11028" max="11264" width="17.7109375" style="641"/>
    <col min="11265" max="11265" width="45.7109375" style="641" customWidth="1"/>
    <col min="11266" max="11266" width="16.42578125" style="641" customWidth="1"/>
    <col min="11267" max="11271" width="11.140625" style="641" customWidth="1"/>
    <col min="11272" max="11277" width="11.85546875" style="641" customWidth="1"/>
    <col min="11278" max="11281" width="11.28515625" style="641" customWidth="1"/>
    <col min="11282" max="11283" width="15.140625" style="641" customWidth="1"/>
    <col min="11284" max="11520" width="17.7109375" style="641"/>
    <col min="11521" max="11521" width="45.7109375" style="641" customWidth="1"/>
    <col min="11522" max="11522" width="16.42578125" style="641" customWidth="1"/>
    <col min="11523" max="11527" width="11.140625" style="641" customWidth="1"/>
    <col min="11528" max="11533" width="11.85546875" style="641" customWidth="1"/>
    <col min="11534" max="11537" width="11.28515625" style="641" customWidth="1"/>
    <col min="11538" max="11539" width="15.140625" style="641" customWidth="1"/>
    <col min="11540" max="11776" width="17.7109375" style="641"/>
    <col min="11777" max="11777" width="45.7109375" style="641" customWidth="1"/>
    <col min="11778" max="11778" width="16.42578125" style="641" customWidth="1"/>
    <col min="11779" max="11783" width="11.140625" style="641" customWidth="1"/>
    <col min="11784" max="11789" width="11.85546875" style="641" customWidth="1"/>
    <col min="11790" max="11793" width="11.28515625" style="641" customWidth="1"/>
    <col min="11794" max="11795" width="15.140625" style="641" customWidth="1"/>
    <col min="11796" max="12032" width="17.7109375" style="641"/>
    <col min="12033" max="12033" width="45.7109375" style="641" customWidth="1"/>
    <col min="12034" max="12034" width="16.42578125" style="641" customWidth="1"/>
    <col min="12035" max="12039" width="11.140625" style="641" customWidth="1"/>
    <col min="12040" max="12045" width="11.85546875" style="641" customWidth="1"/>
    <col min="12046" max="12049" width="11.28515625" style="641" customWidth="1"/>
    <col min="12050" max="12051" width="15.140625" style="641" customWidth="1"/>
    <col min="12052" max="12288" width="17.7109375" style="641"/>
    <col min="12289" max="12289" width="45.7109375" style="641" customWidth="1"/>
    <col min="12290" max="12290" width="16.42578125" style="641" customWidth="1"/>
    <col min="12291" max="12295" width="11.140625" style="641" customWidth="1"/>
    <col min="12296" max="12301" width="11.85546875" style="641" customWidth="1"/>
    <col min="12302" max="12305" width="11.28515625" style="641" customWidth="1"/>
    <col min="12306" max="12307" width="15.140625" style="641" customWidth="1"/>
    <col min="12308" max="12544" width="17.7109375" style="641"/>
    <col min="12545" max="12545" width="45.7109375" style="641" customWidth="1"/>
    <col min="12546" max="12546" width="16.42578125" style="641" customWidth="1"/>
    <col min="12547" max="12551" width="11.140625" style="641" customWidth="1"/>
    <col min="12552" max="12557" width="11.85546875" style="641" customWidth="1"/>
    <col min="12558" max="12561" width="11.28515625" style="641" customWidth="1"/>
    <col min="12562" max="12563" width="15.140625" style="641" customWidth="1"/>
    <col min="12564" max="12800" width="17.7109375" style="641"/>
    <col min="12801" max="12801" width="45.7109375" style="641" customWidth="1"/>
    <col min="12802" max="12802" width="16.42578125" style="641" customWidth="1"/>
    <col min="12803" max="12807" width="11.140625" style="641" customWidth="1"/>
    <col min="12808" max="12813" width="11.85546875" style="641" customWidth="1"/>
    <col min="12814" max="12817" width="11.28515625" style="641" customWidth="1"/>
    <col min="12818" max="12819" width="15.140625" style="641" customWidth="1"/>
    <col min="12820" max="13056" width="17.7109375" style="641"/>
    <col min="13057" max="13057" width="45.7109375" style="641" customWidth="1"/>
    <col min="13058" max="13058" width="16.42578125" style="641" customWidth="1"/>
    <col min="13059" max="13063" width="11.140625" style="641" customWidth="1"/>
    <col min="13064" max="13069" width="11.85546875" style="641" customWidth="1"/>
    <col min="13070" max="13073" width="11.28515625" style="641" customWidth="1"/>
    <col min="13074" max="13075" width="15.140625" style="641" customWidth="1"/>
    <col min="13076" max="13312" width="17.7109375" style="641"/>
    <col min="13313" max="13313" width="45.7109375" style="641" customWidth="1"/>
    <col min="13314" max="13314" width="16.42578125" style="641" customWidth="1"/>
    <col min="13315" max="13319" width="11.140625" style="641" customWidth="1"/>
    <col min="13320" max="13325" width="11.85546875" style="641" customWidth="1"/>
    <col min="13326" max="13329" width="11.28515625" style="641" customWidth="1"/>
    <col min="13330" max="13331" width="15.140625" style="641" customWidth="1"/>
    <col min="13332" max="13568" width="17.7109375" style="641"/>
    <col min="13569" max="13569" width="45.7109375" style="641" customWidth="1"/>
    <col min="13570" max="13570" width="16.42578125" style="641" customWidth="1"/>
    <col min="13571" max="13575" width="11.140625" style="641" customWidth="1"/>
    <col min="13576" max="13581" width="11.85546875" style="641" customWidth="1"/>
    <col min="13582" max="13585" width="11.28515625" style="641" customWidth="1"/>
    <col min="13586" max="13587" width="15.140625" style="641" customWidth="1"/>
    <col min="13588" max="13824" width="17.7109375" style="641"/>
    <col min="13825" max="13825" width="45.7109375" style="641" customWidth="1"/>
    <col min="13826" max="13826" width="16.42578125" style="641" customWidth="1"/>
    <col min="13827" max="13831" width="11.140625" style="641" customWidth="1"/>
    <col min="13832" max="13837" width="11.85546875" style="641" customWidth="1"/>
    <col min="13838" max="13841" width="11.28515625" style="641" customWidth="1"/>
    <col min="13842" max="13843" width="15.140625" style="641" customWidth="1"/>
    <col min="13844" max="14080" width="17.7109375" style="641"/>
    <col min="14081" max="14081" width="45.7109375" style="641" customWidth="1"/>
    <col min="14082" max="14082" width="16.42578125" style="641" customWidth="1"/>
    <col min="14083" max="14087" width="11.140625" style="641" customWidth="1"/>
    <col min="14088" max="14093" width="11.85546875" style="641" customWidth="1"/>
    <col min="14094" max="14097" width="11.28515625" style="641" customWidth="1"/>
    <col min="14098" max="14099" width="15.140625" style="641" customWidth="1"/>
    <col min="14100" max="14336" width="17.7109375" style="641"/>
    <col min="14337" max="14337" width="45.7109375" style="641" customWidth="1"/>
    <col min="14338" max="14338" width="16.42578125" style="641" customWidth="1"/>
    <col min="14339" max="14343" width="11.140625" style="641" customWidth="1"/>
    <col min="14344" max="14349" width="11.85546875" style="641" customWidth="1"/>
    <col min="14350" max="14353" width="11.28515625" style="641" customWidth="1"/>
    <col min="14354" max="14355" width="15.140625" style="641" customWidth="1"/>
    <col min="14356" max="14592" width="17.7109375" style="641"/>
    <col min="14593" max="14593" width="45.7109375" style="641" customWidth="1"/>
    <col min="14594" max="14594" width="16.42578125" style="641" customWidth="1"/>
    <col min="14595" max="14599" width="11.140625" style="641" customWidth="1"/>
    <col min="14600" max="14605" width="11.85546875" style="641" customWidth="1"/>
    <col min="14606" max="14609" width="11.28515625" style="641" customWidth="1"/>
    <col min="14610" max="14611" width="15.140625" style="641" customWidth="1"/>
    <col min="14612" max="14848" width="17.7109375" style="641"/>
    <col min="14849" max="14849" width="45.7109375" style="641" customWidth="1"/>
    <col min="14850" max="14850" width="16.42578125" style="641" customWidth="1"/>
    <col min="14851" max="14855" width="11.140625" style="641" customWidth="1"/>
    <col min="14856" max="14861" width="11.85546875" style="641" customWidth="1"/>
    <col min="14862" max="14865" width="11.28515625" style="641" customWidth="1"/>
    <col min="14866" max="14867" width="15.140625" style="641" customWidth="1"/>
    <col min="14868" max="15104" width="17.7109375" style="641"/>
    <col min="15105" max="15105" width="45.7109375" style="641" customWidth="1"/>
    <col min="15106" max="15106" width="16.42578125" style="641" customWidth="1"/>
    <col min="15107" max="15111" width="11.140625" style="641" customWidth="1"/>
    <col min="15112" max="15117" width="11.85546875" style="641" customWidth="1"/>
    <col min="15118" max="15121" width="11.28515625" style="641" customWidth="1"/>
    <col min="15122" max="15123" width="15.140625" style="641" customWidth="1"/>
    <col min="15124" max="15360" width="17.7109375" style="641"/>
    <col min="15361" max="15361" width="45.7109375" style="641" customWidth="1"/>
    <col min="15362" max="15362" width="16.42578125" style="641" customWidth="1"/>
    <col min="15363" max="15367" width="11.140625" style="641" customWidth="1"/>
    <col min="15368" max="15373" width="11.85546875" style="641" customWidth="1"/>
    <col min="15374" max="15377" width="11.28515625" style="641" customWidth="1"/>
    <col min="15378" max="15379" width="15.140625" style="641" customWidth="1"/>
    <col min="15380" max="15616" width="17.7109375" style="641"/>
    <col min="15617" max="15617" width="45.7109375" style="641" customWidth="1"/>
    <col min="15618" max="15618" width="16.42578125" style="641" customWidth="1"/>
    <col min="15619" max="15623" width="11.140625" style="641" customWidth="1"/>
    <col min="15624" max="15629" width="11.85546875" style="641" customWidth="1"/>
    <col min="15630" max="15633" width="11.28515625" style="641" customWidth="1"/>
    <col min="15634" max="15635" width="15.140625" style="641" customWidth="1"/>
    <col min="15636" max="15872" width="17.7109375" style="641"/>
    <col min="15873" max="15873" width="45.7109375" style="641" customWidth="1"/>
    <col min="15874" max="15874" width="16.42578125" style="641" customWidth="1"/>
    <col min="15875" max="15879" width="11.140625" style="641" customWidth="1"/>
    <col min="15880" max="15885" width="11.85546875" style="641" customWidth="1"/>
    <col min="15886" max="15889" width="11.28515625" style="641" customWidth="1"/>
    <col min="15890" max="15891" width="15.140625" style="641" customWidth="1"/>
    <col min="15892" max="16128" width="17.7109375" style="641"/>
    <col min="16129" max="16129" width="45.7109375" style="641" customWidth="1"/>
    <col min="16130" max="16130" width="16.42578125" style="641" customWidth="1"/>
    <col min="16131" max="16135" width="11.140625" style="641" customWidth="1"/>
    <col min="16136" max="16141" width="11.85546875" style="641" customWidth="1"/>
    <col min="16142" max="16145" width="11.28515625" style="641" customWidth="1"/>
    <col min="16146" max="16147" width="15.140625" style="641" customWidth="1"/>
    <col min="16148" max="16384" width="17.7109375" style="641"/>
  </cols>
  <sheetData>
    <row r="1" spans="1:21" s="329" customFormat="1" ht="30" customHeight="1">
      <c r="A1" s="760" t="s">
        <v>1400</v>
      </c>
      <c r="B1" s="760"/>
      <c r="C1" s="760"/>
      <c r="D1" s="760"/>
      <c r="E1" s="760"/>
      <c r="F1" s="760"/>
      <c r="G1" s="760"/>
      <c r="H1" s="760"/>
      <c r="I1" s="760"/>
      <c r="J1" s="760"/>
      <c r="K1" s="760"/>
      <c r="L1" s="760"/>
      <c r="M1" s="760"/>
      <c r="N1" s="760"/>
      <c r="O1" s="760"/>
      <c r="P1" s="760"/>
      <c r="Q1" s="760"/>
      <c r="R1" s="760"/>
      <c r="S1" s="760"/>
      <c r="T1" s="49"/>
      <c r="U1" s="49"/>
    </row>
    <row r="2" spans="1:21" s="329" customFormat="1" ht="15" customHeight="1">
      <c r="A2" s="761" t="s">
        <v>1146</v>
      </c>
      <c r="B2" s="761"/>
      <c r="C2" s="761"/>
      <c r="D2" s="761"/>
      <c r="E2" s="761"/>
      <c r="F2" s="761"/>
      <c r="G2" s="761"/>
      <c r="H2" s="761"/>
      <c r="I2" s="761"/>
      <c r="J2" s="761"/>
      <c r="K2" s="761"/>
      <c r="L2" s="761"/>
      <c r="M2" s="761"/>
      <c r="N2" s="761"/>
      <c r="O2" s="761"/>
      <c r="P2" s="761"/>
      <c r="Q2" s="761"/>
      <c r="R2" s="761"/>
      <c r="S2" s="761"/>
      <c r="T2" s="49"/>
      <c r="U2" s="49"/>
    </row>
    <row r="3" spans="1:21" s="329" customFormat="1" ht="15" customHeight="1">
      <c r="A3" s="772" t="s">
        <v>1595</v>
      </c>
      <c r="B3" s="772"/>
      <c r="C3" s="772"/>
      <c r="D3" s="772"/>
      <c r="E3" s="772"/>
      <c r="F3" s="772"/>
      <c r="G3" s="772"/>
      <c r="H3" s="772"/>
      <c r="I3" s="801"/>
      <c r="J3" s="772"/>
      <c r="K3" s="772"/>
      <c r="L3" s="772"/>
      <c r="M3" s="772"/>
      <c r="N3" s="772"/>
      <c r="O3" s="772"/>
      <c r="P3" s="772"/>
      <c r="Q3" s="772"/>
      <c r="R3" s="772"/>
      <c r="S3" s="772"/>
      <c r="T3" s="49"/>
      <c r="U3" s="49"/>
    </row>
    <row r="4" spans="1:21" s="329" customFormat="1" ht="30" customHeight="1">
      <c r="A4" s="762" t="s">
        <v>544</v>
      </c>
      <c r="B4" s="762"/>
      <c r="C4" s="762"/>
      <c r="D4" s="762"/>
      <c r="E4" s="762"/>
      <c r="F4" s="762"/>
      <c r="G4" s="762"/>
      <c r="H4" s="762"/>
      <c r="I4" s="762"/>
      <c r="J4" s="762"/>
      <c r="K4" s="762"/>
      <c r="L4" s="762"/>
      <c r="M4" s="762"/>
      <c r="N4" s="762"/>
      <c r="O4" s="762"/>
      <c r="P4" s="762"/>
      <c r="Q4" s="762"/>
      <c r="R4" s="762"/>
      <c r="S4" s="762"/>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5" t="s">
        <v>1127</v>
      </c>
      <c r="C6" s="802" t="s">
        <v>1147</v>
      </c>
      <c r="D6" s="802"/>
      <c r="E6" s="802"/>
      <c r="F6" s="802"/>
      <c r="G6" s="802"/>
      <c r="H6" s="802" t="s">
        <v>1148</v>
      </c>
      <c r="I6" s="802"/>
      <c r="J6" s="802"/>
      <c r="K6" s="802"/>
      <c r="L6" s="802"/>
      <c r="M6" s="802" t="s">
        <v>1149</v>
      </c>
      <c r="N6" s="802"/>
      <c r="O6" s="802"/>
      <c r="P6" s="802"/>
      <c r="Q6" s="802"/>
      <c r="R6" s="802" t="s">
        <v>1131</v>
      </c>
      <c r="S6" s="802"/>
      <c r="T6" s="49"/>
      <c r="U6" s="49"/>
    </row>
    <row r="7" spans="1:21" s="329" customFormat="1" ht="15" customHeight="1" thickBot="1">
      <c r="A7" s="438"/>
      <c r="B7" s="645" t="s">
        <v>1132</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1150</v>
      </c>
      <c r="B8" s="450" t="s">
        <v>1133</v>
      </c>
      <c r="C8" s="450" t="s">
        <v>185</v>
      </c>
      <c r="D8" s="450" t="s">
        <v>187</v>
      </c>
      <c r="E8" s="450" t="s">
        <v>186</v>
      </c>
      <c r="F8" s="450" t="s">
        <v>188</v>
      </c>
      <c r="G8" s="450" t="s">
        <v>189</v>
      </c>
      <c r="H8" s="450" t="s">
        <v>185</v>
      </c>
      <c r="I8" s="450" t="s">
        <v>187</v>
      </c>
      <c r="J8" s="450" t="s">
        <v>186</v>
      </c>
      <c r="K8" s="450" t="s">
        <v>188</v>
      </c>
      <c r="L8" s="450" t="s">
        <v>189</v>
      </c>
      <c r="M8" s="450" t="s">
        <v>185</v>
      </c>
      <c r="N8" s="450" t="s">
        <v>187</v>
      </c>
      <c r="O8" s="450" t="s">
        <v>186</v>
      </c>
      <c r="P8" s="450" t="s">
        <v>188</v>
      </c>
      <c r="Q8" s="450" t="s">
        <v>189</v>
      </c>
      <c r="R8" s="450" t="s">
        <v>1134</v>
      </c>
      <c r="S8" s="450" t="s">
        <v>1135</v>
      </c>
    </row>
    <row r="9" spans="1:21" ht="15" customHeight="1" thickTop="1">
      <c r="A9" s="290"/>
      <c r="B9" s="47"/>
      <c r="C9" s="47"/>
      <c r="D9" s="259" t="s">
        <v>474</v>
      </c>
      <c r="E9" s="259" t="s">
        <v>474</v>
      </c>
      <c r="F9" s="259"/>
      <c r="G9" s="259" t="s">
        <v>474</v>
      </c>
      <c r="H9" s="47"/>
      <c r="I9" s="259" t="s">
        <v>474</v>
      </c>
      <c r="J9" s="259" t="s">
        <v>474</v>
      </c>
      <c r="K9" s="259"/>
      <c r="L9" s="47"/>
      <c r="M9" s="47"/>
      <c r="N9" s="47"/>
      <c r="O9" s="47"/>
      <c r="P9" s="47"/>
      <c r="Q9" s="47"/>
      <c r="R9" s="47"/>
      <c r="S9" s="47"/>
      <c r="T9" s="47"/>
      <c r="U9" s="47"/>
    </row>
    <row r="10" spans="1:21" ht="15" customHeight="1">
      <c r="A10" s="290"/>
      <c r="B10" s="259" t="s">
        <v>474</v>
      </c>
      <c r="C10" s="47"/>
      <c r="D10" s="259" t="s">
        <v>474</v>
      </c>
      <c r="E10" s="260" t="s">
        <v>474</v>
      </c>
      <c r="F10" s="260"/>
      <c r="G10" s="260" t="s">
        <v>474</v>
      </c>
      <c r="H10" s="47"/>
      <c r="I10" s="259" t="s">
        <v>474</v>
      </c>
      <c r="J10" s="259" t="s">
        <v>474</v>
      </c>
      <c r="K10" s="259"/>
      <c r="L10" s="261"/>
      <c r="M10" s="261"/>
      <c r="N10" s="261"/>
      <c r="O10" s="261"/>
      <c r="P10" s="261"/>
      <c r="Q10" s="47"/>
      <c r="R10" s="435"/>
      <c r="S10" s="435"/>
      <c r="T10" s="47"/>
      <c r="U10" s="47"/>
    </row>
    <row r="11" spans="1:21" ht="15" customHeight="1">
      <c r="A11" s="262" t="s">
        <v>64</v>
      </c>
      <c r="B11" s="330">
        <v>1482307.51</v>
      </c>
      <c r="C11" s="330">
        <v>114059.67</v>
      </c>
      <c r="D11" s="330">
        <v>0</v>
      </c>
      <c r="E11" s="330">
        <v>87961.35</v>
      </c>
      <c r="F11" s="330">
        <v>0</v>
      </c>
      <c r="G11" s="330">
        <v>202021.02000000002</v>
      </c>
      <c r="H11" s="330">
        <v>119957.13</v>
      </c>
      <c r="I11" s="330">
        <v>0</v>
      </c>
      <c r="J11" s="330">
        <v>96753.69</v>
      </c>
      <c r="K11" s="330">
        <v>0</v>
      </c>
      <c r="L11" s="330">
        <v>216710.82</v>
      </c>
      <c r="M11" s="330">
        <v>5897.4600000000064</v>
      </c>
      <c r="N11" s="330">
        <v>0</v>
      </c>
      <c r="O11" s="330">
        <v>8792.3399999999965</v>
      </c>
      <c r="P11" s="330">
        <v>0</v>
      </c>
      <c r="Q11" s="330">
        <v>14689.800000000003</v>
      </c>
      <c r="R11" s="331">
        <v>0.13628819839143905</v>
      </c>
      <c r="S11" s="331">
        <v>0.14619828783030317</v>
      </c>
      <c r="T11" s="47"/>
      <c r="U11" s="47"/>
    </row>
    <row r="12" spans="1:21" ht="15" customHeight="1">
      <c r="A12" s="262" t="s">
        <v>66</v>
      </c>
      <c r="B12" s="330">
        <v>488734.07</v>
      </c>
      <c r="C12" s="330">
        <v>31699.13</v>
      </c>
      <c r="D12" s="330">
        <v>0</v>
      </c>
      <c r="E12" s="330">
        <v>34456.83</v>
      </c>
      <c r="F12" s="330">
        <v>0</v>
      </c>
      <c r="G12" s="330">
        <v>66155.960000000006</v>
      </c>
      <c r="H12" s="330">
        <v>34512.46</v>
      </c>
      <c r="I12" s="330">
        <v>0</v>
      </c>
      <c r="J12" s="330">
        <v>36165.93</v>
      </c>
      <c r="K12" s="330">
        <v>0</v>
      </c>
      <c r="L12" s="330">
        <v>70678.39</v>
      </c>
      <c r="M12" s="330">
        <v>2813.3299999999981</v>
      </c>
      <c r="N12" s="330">
        <v>0</v>
      </c>
      <c r="O12" s="330">
        <v>1709.0999999999985</v>
      </c>
      <c r="P12" s="330">
        <v>0</v>
      </c>
      <c r="Q12" s="330">
        <v>4522.4299999999967</v>
      </c>
      <c r="R12" s="331">
        <v>0.13536187481261538</v>
      </c>
      <c r="S12" s="331">
        <v>0.14461523011890698</v>
      </c>
      <c r="T12" s="47"/>
      <c r="U12" s="47"/>
    </row>
    <row r="13" spans="1:21" ht="15" customHeight="1">
      <c r="A13" s="262" t="s">
        <v>68</v>
      </c>
      <c r="B13" s="330">
        <v>159467.37</v>
      </c>
      <c r="C13" s="330">
        <v>12961.93</v>
      </c>
      <c r="D13" s="330">
        <v>0</v>
      </c>
      <c r="E13" s="330">
        <v>7376.57</v>
      </c>
      <c r="F13" s="330">
        <v>0</v>
      </c>
      <c r="G13" s="330">
        <v>20338.5</v>
      </c>
      <c r="H13" s="330">
        <v>17511.97</v>
      </c>
      <c r="I13" s="330">
        <v>0</v>
      </c>
      <c r="J13" s="330">
        <v>15286.11</v>
      </c>
      <c r="K13" s="330">
        <v>0</v>
      </c>
      <c r="L13" s="330">
        <v>32798.080000000002</v>
      </c>
      <c r="M13" s="330">
        <v>4550.0400000000009</v>
      </c>
      <c r="N13" s="330">
        <v>0</v>
      </c>
      <c r="O13" s="330">
        <v>7909.5400000000009</v>
      </c>
      <c r="P13" s="330">
        <v>0</v>
      </c>
      <c r="Q13" s="330">
        <v>12459.580000000002</v>
      </c>
      <c r="R13" s="331">
        <v>0.12754019834904157</v>
      </c>
      <c r="S13" s="331">
        <v>0.2056726714687776</v>
      </c>
      <c r="T13" s="47"/>
      <c r="U13" s="47"/>
    </row>
    <row r="14" spans="1:21" ht="15" customHeight="1">
      <c r="A14" s="345"/>
      <c r="B14" s="332" t="s">
        <v>474</v>
      </c>
      <c r="C14" s="332" t="s">
        <v>474</v>
      </c>
      <c r="D14" s="332" t="s">
        <v>474</v>
      </c>
      <c r="E14" s="332" t="s">
        <v>474</v>
      </c>
      <c r="F14" s="332" t="s">
        <v>474</v>
      </c>
      <c r="G14" s="332" t="s">
        <v>474</v>
      </c>
      <c r="H14" s="332" t="s">
        <v>474</v>
      </c>
      <c r="I14" s="332" t="s">
        <v>474</v>
      </c>
      <c r="J14" s="332" t="s">
        <v>474</v>
      </c>
      <c r="K14" s="332" t="s">
        <v>474</v>
      </c>
      <c r="L14" s="71"/>
      <c r="M14" s="71"/>
      <c r="N14" s="332" t="s">
        <v>474</v>
      </c>
      <c r="O14" s="71"/>
      <c r="P14" s="71"/>
      <c r="Q14" s="71"/>
      <c r="R14" s="47"/>
      <c r="S14" s="47"/>
      <c r="T14" s="47"/>
      <c r="U14" s="47"/>
    </row>
    <row r="15" spans="1:21" s="333" customFormat="1" ht="15" customHeight="1">
      <c r="A15" s="451" t="s">
        <v>189</v>
      </c>
      <c r="B15" s="452">
        <v>2130508.9500000002</v>
      </c>
      <c r="C15" s="452">
        <v>158720.72999999998</v>
      </c>
      <c r="D15" s="452">
        <v>0</v>
      </c>
      <c r="E15" s="452">
        <v>129794.75</v>
      </c>
      <c r="F15" s="452">
        <v>0</v>
      </c>
      <c r="G15" s="452">
        <v>288515.48000000004</v>
      </c>
      <c r="H15" s="452">
        <v>171981.56</v>
      </c>
      <c r="I15" s="452">
        <v>0</v>
      </c>
      <c r="J15" s="452">
        <v>148205.72999999998</v>
      </c>
      <c r="K15" s="452">
        <v>0</v>
      </c>
      <c r="L15" s="452">
        <v>320187.29000000004</v>
      </c>
      <c r="M15" s="452">
        <v>13260.830000000005</v>
      </c>
      <c r="N15" s="452">
        <v>0</v>
      </c>
      <c r="O15" s="452">
        <v>18410.979999999996</v>
      </c>
      <c r="P15" s="452">
        <v>0</v>
      </c>
      <c r="Q15" s="452">
        <v>31671.81</v>
      </c>
      <c r="R15" s="453">
        <v>0.13542091902500575</v>
      </c>
      <c r="S15" s="453">
        <v>0.15028676129241325</v>
      </c>
      <c r="T15" s="544"/>
      <c r="U15" s="544"/>
    </row>
    <row r="16" spans="1:21" ht="15" customHeight="1" thickBot="1">
      <c r="A16" s="290"/>
      <c r="B16" s="332"/>
      <c r="C16" s="332" t="s">
        <v>474</v>
      </c>
      <c r="D16" s="330" t="s">
        <v>474</v>
      </c>
      <c r="E16" s="330" t="s">
        <v>474</v>
      </c>
      <c r="F16" s="330"/>
      <c r="G16" s="332"/>
      <c r="H16" s="332"/>
      <c r="I16" s="332"/>
      <c r="J16" s="332"/>
      <c r="K16" s="332"/>
      <c r="L16" s="332" t="s">
        <v>474</v>
      </c>
      <c r="M16" s="332" t="s">
        <v>474</v>
      </c>
      <c r="N16" s="332" t="s">
        <v>474</v>
      </c>
      <c r="O16" s="332" t="s">
        <v>474</v>
      </c>
      <c r="P16" s="332"/>
      <c r="Q16" s="332" t="s">
        <v>474</v>
      </c>
      <c r="R16" s="334" t="s">
        <v>474</v>
      </c>
      <c r="S16" s="334" t="s">
        <v>474</v>
      </c>
      <c r="T16" s="47"/>
      <c r="U16" s="47"/>
    </row>
    <row r="17" spans="1:21" s="49" customFormat="1" ht="15" customHeight="1" thickTop="1" thickBot="1">
      <c r="A17" s="545" t="s">
        <v>1092</v>
      </c>
      <c r="B17" s="454"/>
      <c r="C17" s="454"/>
      <c r="D17" s="454"/>
      <c r="E17" s="450" t="s">
        <v>474</v>
      </c>
      <c r="F17" s="450"/>
      <c r="G17" s="450"/>
      <c r="H17" s="450"/>
      <c r="I17" s="450"/>
      <c r="J17" s="450"/>
      <c r="K17" s="450"/>
      <c r="L17" s="450" t="s">
        <v>474</v>
      </c>
      <c r="M17" s="450"/>
      <c r="N17" s="450"/>
      <c r="O17" s="450"/>
      <c r="P17" s="450"/>
      <c r="Q17" s="450" t="s">
        <v>474</v>
      </c>
      <c r="R17" s="450"/>
      <c r="S17" s="450"/>
    </row>
    <row r="18" spans="1:21" ht="15" customHeight="1" thickTop="1">
      <c r="A18" s="290"/>
      <c r="B18" s="332" t="s">
        <v>474</v>
      </c>
      <c r="C18" s="71"/>
      <c r="D18" s="332" t="s">
        <v>474</v>
      </c>
      <c r="E18" s="332" t="s">
        <v>474</v>
      </c>
      <c r="F18" s="332"/>
      <c r="G18" s="332" t="s">
        <v>474</v>
      </c>
      <c r="H18" s="332" t="s">
        <v>474</v>
      </c>
      <c r="I18" s="332" t="s">
        <v>474</v>
      </c>
      <c r="J18" s="332" t="s">
        <v>474</v>
      </c>
      <c r="K18" s="332"/>
      <c r="L18" s="332" t="s">
        <v>474</v>
      </c>
      <c r="M18" s="332" t="s">
        <v>474</v>
      </c>
      <c r="N18" s="332" t="s">
        <v>474</v>
      </c>
      <c r="O18" s="71"/>
      <c r="P18" s="71"/>
      <c r="Q18" s="71"/>
      <c r="R18" s="47"/>
      <c r="S18" s="47"/>
      <c r="T18" s="47"/>
      <c r="U18" s="47"/>
    </row>
    <row r="19" spans="1:21" ht="15" customHeight="1">
      <c r="A19" s="262" t="s">
        <v>70</v>
      </c>
      <c r="B19" s="330">
        <v>841726.25</v>
      </c>
      <c r="C19" s="330">
        <v>45175.94</v>
      </c>
      <c r="D19" s="330">
        <v>0</v>
      </c>
      <c r="E19" s="330">
        <v>68264</v>
      </c>
      <c r="F19" s="330">
        <v>7.0000000000000007E-2</v>
      </c>
      <c r="G19" s="330">
        <v>113440.01000000001</v>
      </c>
      <c r="H19" s="330">
        <v>85986.92</v>
      </c>
      <c r="I19" s="330">
        <v>0</v>
      </c>
      <c r="J19" s="330">
        <v>147519.74</v>
      </c>
      <c r="K19" s="330">
        <v>2.4300000000000002</v>
      </c>
      <c r="L19" s="330">
        <v>233509.08999999997</v>
      </c>
      <c r="M19" s="330">
        <v>40810.979999999996</v>
      </c>
      <c r="N19" s="330">
        <v>0</v>
      </c>
      <c r="O19" s="330">
        <v>79255.739999999991</v>
      </c>
      <c r="P19" s="330">
        <v>2.3600000000000003</v>
      </c>
      <c r="Q19" s="330">
        <v>120069.07999999999</v>
      </c>
      <c r="R19" s="331">
        <v>0.13477066920510083</v>
      </c>
      <c r="S19" s="331">
        <v>0.27741690365484023</v>
      </c>
      <c r="T19" s="47"/>
      <c r="U19" s="47"/>
    </row>
    <row r="20" spans="1:21" ht="15" customHeight="1">
      <c r="A20" s="262" t="s">
        <v>72</v>
      </c>
      <c r="B20" s="330">
        <v>470925.9</v>
      </c>
      <c r="C20" s="330">
        <v>42620.95</v>
      </c>
      <c r="D20" s="330">
        <v>0</v>
      </c>
      <c r="E20" s="330">
        <v>30972.67</v>
      </c>
      <c r="F20" s="330">
        <v>0</v>
      </c>
      <c r="G20" s="330">
        <v>73593.62</v>
      </c>
      <c r="H20" s="330">
        <v>50537.2</v>
      </c>
      <c r="I20" s="330">
        <v>0</v>
      </c>
      <c r="J20" s="330">
        <v>38476.54</v>
      </c>
      <c r="K20" s="330">
        <v>0</v>
      </c>
      <c r="L20" s="330">
        <v>89013.739999999991</v>
      </c>
      <c r="M20" s="330">
        <v>7916.25</v>
      </c>
      <c r="N20" s="330">
        <v>0</v>
      </c>
      <c r="O20" s="330">
        <v>7503.8700000000026</v>
      </c>
      <c r="P20" s="330">
        <v>0</v>
      </c>
      <c r="Q20" s="330">
        <v>15420.120000000003</v>
      </c>
      <c r="R20" s="331">
        <v>0.15627430982241577</v>
      </c>
      <c r="S20" s="331">
        <v>0.18901856958812413</v>
      </c>
      <c r="T20" s="47"/>
      <c r="U20" s="47"/>
    </row>
    <row r="21" spans="1:21" ht="15" customHeight="1">
      <c r="A21" s="262" t="s">
        <v>74</v>
      </c>
      <c r="B21" s="330">
        <v>339315.24</v>
      </c>
      <c r="C21" s="330">
        <v>21944.52</v>
      </c>
      <c r="D21" s="330">
        <v>0</v>
      </c>
      <c r="E21" s="330">
        <v>34790.43</v>
      </c>
      <c r="F21" s="330">
        <v>0</v>
      </c>
      <c r="G21" s="330">
        <v>56734.95</v>
      </c>
      <c r="H21" s="330">
        <v>24118.94</v>
      </c>
      <c r="I21" s="330">
        <v>0</v>
      </c>
      <c r="J21" s="330">
        <v>40497.01</v>
      </c>
      <c r="K21" s="330">
        <v>0</v>
      </c>
      <c r="L21" s="330">
        <v>64615.95</v>
      </c>
      <c r="M21" s="330">
        <v>2174.4199999999983</v>
      </c>
      <c r="N21" s="330">
        <v>0</v>
      </c>
      <c r="O21" s="330">
        <v>5706.5800000000017</v>
      </c>
      <c r="P21" s="330">
        <v>0</v>
      </c>
      <c r="Q21" s="330">
        <v>7881</v>
      </c>
      <c r="R21" s="331">
        <v>0.16720424935820744</v>
      </c>
      <c r="S21" s="331">
        <v>0.1904304386681836</v>
      </c>
      <c r="T21" s="47"/>
      <c r="U21" s="47"/>
    </row>
    <row r="22" spans="1:21" ht="15" customHeight="1">
      <c r="A22" s="262" t="s">
        <v>76</v>
      </c>
      <c r="B22" s="330">
        <v>92367.56</v>
      </c>
      <c r="C22" s="330">
        <v>2731.5</v>
      </c>
      <c r="D22" s="330">
        <v>0</v>
      </c>
      <c r="E22" s="330">
        <v>10531.48</v>
      </c>
      <c r="F22" s="330">
        <v>0</v>
      </c>
      <c r="G22" s="330">
        <v>13262.98</v>
      </c>
      <c r="H22" s="330">
        <v>3081.43</v>
      </c>
      <c r="I22" s="330">
        <v>0</v>
      </c>
      <c r="J22" s="330">
        <v>12115.01</v>
      </c>
      <c r="K22" s="330">
        <v>0</v>
      </c>
      <c r="L22" s="330">
        <v>15196.44</v>
      </c>
      <c r="M22" s="330">
        <v>349.92999999999984</v>
      </c>
      <c r="N22" s="330">
        <v>0</v>
      </c>
      <c r="O22" s="330">
        <v>1583.5300000000007</v>
      </c>
      <c r="P22" s="330">
        <v>0</v>
      </c>
      <c r="Q22" s="330">
        <v>1933.4600000000005</v>
      </c>
      <c r="R22" s="331">
        <v>0.1435891561929318</v>
      </c>
      <c r="S22" s="331">
        <v>0.16452139690601333</v>
      </c>
      <c r="T22" s="47"/>
      <c r="U22" s="47"/>
    </row>
    <row r="23" spans="1:21" ht="15" customHeight="1">
      <c r="A23" s="262" t="s">
        <v>78</v>
      </c>
      <c r="B23" s="330">
        <v>128437.26</v>
      </c>
      <c r="C23" s="330">
        <v>6801</v>
      </c>
      <c r="D23" s="330">
        <v>0</v>
      </c>
      <c r="E23" s="330">
        <v>8435.91</v>
      </c>
      <c r="F23" s="330">
        <v>0</v>
      </c>
      <c r="G23" s="330">
        <v>15236.91</v>
      </c>
      <c r="H23" s="330">
        <v>7761.31</v>
      </c>
      <c r="I23" s="330">
        <v>0</v>
      </c>
      <c r="J23" s="330">
        <v>11106.49</v>
      </c>
      <c r="K23" s="330">
        <v>0</v>
      </c>
      <c r="L23" s="330">
        <v>18867.8</v>
      </c>
      <c r="M23" s="330">
        <v>960.3100000000004</v>
      </c>
      <c r="N23" s="330">
        <v>0</v>
      </c>
      <c r="O23" s="330">
        <v>2670.58</v>
      </c>
      <c r="P23" s="330">
        <v>0</v>
      </c>
      <c r="Q23" s="330">
        <v>3630.8900000000003</v>
      </c>
      <c r="R23" s="331">
        <v>0.11863309759177361</v>
      </c>
      <c r="S23" s="331">
        <v>0.14690285358002811</v>
      </c>
      <c r="T23" s="47"/>
      <c r="U23" s="47"/>
    </row>
    <row r="24" spans="1:21" ht="15" customHeight="1">
      <c r="A24" s="262" t="s">
        <v>112</v>
      </c>
      <c r="B24" s="330">
        <v>69370.06</v>
      </c>
      <c r="C24" s="330">
        <v>5490.57</v>
      </c>
      <c r="D24" s="330">
        <v>0</v>
      </c>
      <c r="E24" s="330">
        <v>3692.43</v>
      </c>
      <c r="F24" s="330">
        <v>0</v>
      </c>
      <c r="G24" s="330">
        <v>9183</v>
      </c>
      <c r="H24" s="330">
        <v>5838.69</v>
      </c>
      <c r="I24" s="330">
        <v>0</v>
      </c>
      <c r="J24" s="330">
        <v>5209.33</v>
      </c>
      <c r="K24" s="330">
        <v>0</v>
      </c>
      <c r="L24" s="330">
        <v>11048.02</v>
      </c>
      <c r="M24" s="330">
        <v>348.11999999999989</v>
      </c>
      <c r="N24" s="330">
        <v>0</v>
      </c>
      <c r="O24" s="330">
        <v>1516.9</v>
      </c>
      <c r="P24" s="330">
        <v>0</v>
      </c>
      <c r="Q24" s="330">
        <v>1865.02</v>
      </c>
      <c r="R24" s="331">
        <v>0.13237699376359197</v>
      </c>
      <c r="S24" s="331">
        <v>0.15926207934662304</v>
      </c>
      <c r="T24" s="47"/>
      <c r="U24" s="47"/>
    </row>
    <row r="25" spans="1:21" ht="15" customHeight="1">
      <c r="A25" s="262" t="s">
        <v>80</v>
      </c>
      <c r="B25" s="330">
        <v>160052.65</v>
      </c>
      <c r="C25" s="330">
        <v>13209.16</v>
      </c>
      <c r="D25" s="330">
        <v>0</v>
      </c>
      <c r="E25" s="330">
        <v>9156.26</v>
      </c>
      <c r="F25" s="330">
        <v>0</v>
      </c>
      <c r="G25" s="330">
        <v>22365.42</v>
      </c>
      <c r="H25" s="330">
        <v>14810.52</v>
      </c>
      <c r="I25" s="330">
        <v>0</v>
      </c>
      <c r="J25" s="330">
        <v>10539.34</v>
      </c>
      <c r="K25" s="330">
        <v>0</v>
      </c>
      <c r="L25" s="330">
        <v>25349.86</v>
      </c>
      <c r="M25" s="330">
        <v>1601.3600000000006</v>
      </c>
      <c r="N25" s="330">
        <v>0</v>
      </c>
      <c r="O25" s="330">
        <v>1383.08</v>
      </c>
      <c r="P25" s="330">
        <v>0</v>
      </c>
      <c r="Q25" s="330">
        <v>2984.4400000000005</v>
      </c>
      <c r="R25" s="331">
        <v>0.1397378924997493</v>
      </c>
      <c r="S25" s="331">
        <v>0.1583845065982975</v>
      </c>
      <c r="T25" s="47"/>
      <c r="U25" s="47"/>
    </row>
    <row r="26" spans="1:21" ht="15" customHeight="1">
      <c r="A26" s="262" t="s">
        <v>82</v>
      </c>
      <c r="B26" s="330">
        <v>79001.259999999995</v>
      </c>
      <c r="C26" s="330">
        <v>16384.96</v>
      </c>
      <c r="D26" s="330">
        <v>0</v>
      </c>
      <c r="E26" s="330">
        <v>2709.49</v>
      </c>
      <c r="F26" s="330">
        <v>0</v>
      </c>
      <c r="G26" s="330">
        <v>19094.449999999997</v>
      </c>
      <c r="H26" s="330">
        <v>17816.060000000001</v>
      </c>
      <c r="I26" s="330">
        <v>0</v>
      </c>
      <c r="J26" s="330">
        <v>3466.31</v>
      </c>
      <c r="K26" s="330">
        <v>0</v>
      </c>
      <c r="L26" s="330">
        <v>21282.370000000003</v>
      </c>
      <c r="M26" s="330">
        <v>1431.1000000000022</v>
      </c>
      <c r="N26" s="330">
        <v>0</v>
      </c>
      <c r="O26" s="330">
        <v>756.82000000000016</v>
      </c>
      <c r="P26" s="330">
        <v>0</v>
      </c>
      <c r="Q26" s="330">
        <v>2187.9200000000023</v>
      </c>
      <c r="R26" s="331">
        <v>0.24169804380335197</v>
      </c>
      <c r="S26" s="331">
        <v>0.26939279196306493</v>
      </c>
      <c r="T26" s="47"/>
      <c r="U26" s="47"/>
    </row>
    <row r="27" spans="1:21" ht="15" customHeight="1">
      <c r="A27" s="262" t="s">
        <v>84</v>
      </c>
      <c r="B27" s="330">
        <v>75506.2</v>
      </c>
      <c r="C27" s="330">
        <v>6169.53</v>
      </c>
      <c r="D27" s="330">
        <v>0</v>
      </c>
      <c r="E27" s="330">
        <v>3437.41</v>
      </c>
      <c r="F27" s="330">
        <v>0</v>
      </c>
      <c r="G27" s="330">
        <v>9606.9399999999987</v>
      </c>
      <c r="H27" s="330">
        <v>8548.92</v>
      </c>
      <c r="I27" s="330">
        <v>0</v>
      </c>
      <c r="J27" s="330">
        <v>4843.32</v>
      </c>
      <c r="K27" s="330">
        <v>0</v>
      </c>
      <c r="L27" s="330">
        <v>13392.24</v>
      </c>
      <c r="M27" s="330">
        <v>2379.3900000000003</v>
      </c>
      <c r="N27" s="330">
        <v>0</v>
      </c>
      <c r="O27" s="330">
        <v>1405.9099999999999</v>
      </c>
      <c r="P27" s="330">
        <v>0</v>
      </c>
      <c r="Q27" s="330">
        <v>3785.3</v>
      </c>
      <c r="R27" s="331">
        <v>0.12723379007286817</v>
      </c>
      <c r="S27" s="331">
        <v>0.1773660970887159</v>
      </c>
      <c r="T27" s="47"/>
      <c r="U27" s="47"/>
    </row>
    <row r="28" spans="1:21" ht="15" customHeight="1">
      <c r="A28" s="262" t="s">
        <v>86</v>
      </c>
      <c r="B28" s="330">
        <v>62432.36</v>
      </c>
      <c r="C28" s="330">
        <v>5559.42</v>
      </c>
      <c r="D28" s="330">
        <v>0</v>
      </c>
      <c r="E28" s="330">
        <v>1502.51</v>
      </c>
      <c r="F28" s="330">
        <v>0</v>
      </c>
      <c r="G28" s="330">
        <v>7061.93</v>
      </c>
      <c r="H28" s="330">
        <v>5976.59</v>
      </c>
      <c r="I28" s="330">
        <v>0</v>
      </c>
      <c r="J28" s="330">
        <v>1995.46</v>
      </c>
      <c r="K28" s="330">
        <v>0</v>
      </c>
      <c r="L28" s="330">
        <v>7972.05</v>
      </c>
      <c r="M28" s="330">
        <v>417.17000000000007</v>
      </c>
      <c r="N28" s="330">
        <v>0</v>
      </c>
      <c r="O28" s="330">
        <v>492.95000000000005</v>
      </c>
      <c r="P28" s="330">
        <v>0</v>
      </c>
      <c r="Q28" s="330">
        <v>910.12000000000012</v>
      </c>
      <c r="R28" s="331">
        <v>0.11311329573317427</v>
      </c>
      <c r="S28" s="331">
        <v>0.12769099229950623</v>
      </c>
      <c r="T28" s="47"/>
      <c r="U28" s="47"/>
    </row>
    <row r="29" spans="1:21" ht="15" customHeight="1">
      <c r="A29" s="262" t="s">
        <v>88</v>
      </c>
      <c r="B29" s="330">
        <v>67979.17</v>
      </c>
      <c r="C29" s="330">
        <v>5823.35</v>
      </c>
      <c r="D29" s="330">
        <v>0</v>
      </c>
      <c r="E29" s="330">
        <v>2088.46</v>
      </c>
      <c r="F29" s="330">
        <v>0</v>
      </c>
      <c r="G29" s="330">
        <v>7911.81</v>
      </c>
      <c r="H29" s="330">
        <v>5940.97</v>
      </c>
      <c r="I29" s="330">
        <v>0</v>
      </c>
      <c r="J29" s="330">
        <v>2419.79</v>
      </c>
      <c r="K29" s="330">
        <v>0</v>
      </c>
      <c r="L29" s="330">
        <v>8360.76</v>
      </c>
      <c r="M29" s="330">
        <v>117.61999999999989</v>
      </c>
      <c r="N29" s="330">
        <v>0</v>
      </c>
      <c r="O29" s="330">
        <v>331.32999999999993</v>
      </c>
      <c r="P29" s="330">
        <v>0</v>
      </c>
      <c r="Q29" s="330">
        <v>448.94999999999982</v>
      </c>
      <c r="R29" s="331">
        <v>0.1163857987674754</v>
      </c>
      <c r="S29" s="331">
        <v>0.12299002768053803</v>
      </c>
      <c r="T29" s="47"/>
      <c r="U29" s="47"/>
    </row>
    <row r="30" spans="1:21" ht="15" customHeight="1">
      <c r="A30" s="262" t="s">
        <v>100</v>
      </c>
      <c r="B30" s="330">
        <v>24123.75</v>
      </c>
      <c r="C30" s="330">
        <v>3324.52</v>
      </c>
      <c r="D30" s="330">
        <v>0</v>
      </c>
      <c r="E30" s="330">
        <v>91.23</v>
      </c>
      <c r="F30" s="330">
        <v>0</v>
      </c>
      <c r="G30" s="330">
        <v>3415.75</v>
      </c>
      <c r="H30" s="330">
        <v>4400.93</v>
      </c>
      <c r="I30" s="330">
        <v>0</v>
      </c>
      <c r="J30" s="330">
        <v>491.5</v>
      </c>
      <c r="K30" s="330">
        <v>0</v>
      </c>
      <c r="L30" s="330">
        <v>4892.43</v>
      </c>
      <c r="M30" s="330">
        <v>1076.4100000000003</v>
      </c>
      <c r="N30" s="330">
        <v>0</v>
      </c>
      <c r="O30" s="330">
        <v>400.27</v>
      </c>
      <c r="P30" s="330">
        <v>0</v>
      </c>
      <c r="Q30" s="330">
        <v>1476.6800000000003</v>
      </c>
      <c r="R30" s="331">
        <v>0.14159282864397119</v>
      </c>
      <c r="S30" s="331">
        <v>0.20280553396549045</v>
      </c>
      <c r="T30" s="47"/>
      <c r="U30" s="47"/>
    </row>
    <row r="31" spans="1:21" ht="15" customHeight="1">
      <c r="A31" s="262" t="s">
        <v>96</v>
      </c>
      <c r="B31" s="330">
        <v>71616.679999999993</v>
      </c>
      <c r="C31" s="330">
        <v>6832.6</v>
      </c>
      <c r="D31" s="330">
        <v>0</v>
      </c>
      <c r="E31" s="330">
        <v>1060.01</v>
      </c>
      <c r="F31" s="330">
        <v>0</v>
      </c>
      <c r="G31" s="330">
        <v>7892.6100000000006</v>
      </c>
      <c r="H31" s="330">
        <v>9267.32</v>
      </c>
      <c r="I31" s="330">
        <v>0</v>
      </c>
      <c r="J31" s="330">
        <v>4401.26</v>
      </c>
      <c r="K31" s="330">
        <v>0</v>
      </c>
      <c r="L31" s="330">
        <v>13668.58</v>
      </c>
      <c r="M31" s="330">
        <v>2434.7199999999993</v>
      </c>
      <c r="N31" s="330">
        <v>0</v>
      </c>
      <c r="O31" s="330">
        <v>3341.25</v>
      </c>
      <c r="P31" s="330">
        <v>0</v>
      </c>
      <c r="Q31" s="330">
        <v>5775.9699999999993</v>
      </c>
      <c r="R31" s="331">
        <v>0.11020630947985863</v>
      </c>
      <c r="S31" s="331">
        <v>0.19085749297510024</v>
      </c>
      <c r="T31" s="47"/>
      <c r="U31" s="47"/>
    </row>
    <row r="32" spans="1:21" ht="15" customHeight="1">
      <c r="A32" s="262" t="s">
        <v>114</v>
      </c>
      <c r="B32" s="330">
        <v>141738.41</v>
      </c>
      <c r="C32" s="330">
        <v>8948.83</v>
      </c>
      <c r="D32" s="330">
        <v>0</v>
      </c>
      <c r="E32" s="330">
        <v>7689.59</v>
      </c>
      <c r="F32" s="330">
        <v>0</v>
      </c>
      <c r="G32" s="330">
        <v>16638.419999999998</v>
      </c>
      <c r="H32" s="330">
        <v>9560.64</v>
      </c>
      <c r="I32" s="330">
        <v>0</v>
      </c>
      <c r="J32" s="330">
        <v>17843.66</v>
      </c>
      <c r="K32" s="330">
        <v>0</v>
      </c>
      <c r="L32" s="330">
        <v>27404.3</v>
      </c>
      <c r="M32" s="330">
        <v>611.80999999999949</v>
      </c>
      <c r="N32" s="330">
        <v>0</v>
      </c>
      <c r="O32" s="330">
        <v>10154.07</v>
      </c>
      <c r="P32" s="330">
        <v>0</v>
      </c>
      <c r="Q32" s="330">
        <v>10765.88</v>
      </c>
      <c r="R32" s="331">
        <v>0.11738822243032074</v>
      </c>
      <c r="S32" s="331">
        <v>0.19334420359308391</v>
      </c>
      <c r="T32" s="47"/>
      <c r="U32" s="47"/>
    </row>
    <row r="33" spans="1:21" ht="15" customHeight="1">
      <c r="A33" s="262" t="s">
        <v>98</v>
      </c>
      <c r="B33" s="330">
        <v>40940.800000000003</v>
      </c>
      <c r="C33" s="330">
        <v>3811.55</v>
      </c>
      <c r="D33" s="330">
        <v>0</v>
      </c>
      <c r="E33" s="330">
        <v>1681.45</v>
      </c>
      <c r="F33" s="330">
        <v>0</v>
      </c>
      <c r="G33" s="330">
        <v>5493</v>
      </c>
      <c r="H33" s="330">
        <v>5834.12</v>
      </c>
      <c r="I33" s="330">
        <v>0</v>
      </c>
      <c r="J33" s="330">
        <v>3362.3</v>
      </c>
      <c r="K33" s="330">
        <v>0</v>
      </c>
      <c r="L33" s="330">
        <v>9196.42</v>
      </c>
      <c r="M33" s="330">
        <v>2022.5699999999997</v>
      </c>
      <c r="N33" s="330">
        <v>0</v>
      </c>
      <c r="O33" s="330">
        <v>1680.8500000000001</v>
      </c>
      <c r="P33" s="330">
        <v>0</v>
      </c>
      <c r="Q33" s="330">
        <v>3703.42</v>
      </c>
      <c r="R33" s="331">
        <v>0.13416933718930749</v>
      </c>
      <c r="S33" s="331">
        <v>0.22462726668750976</v>
      </c>
      <c r="T33" s="47"/>
      <c r="U33" s="47"/>
    </row>
    <row r="34" spans="1:21" ht="15" customHeight="1">
      <c r="A34" s="262" t="s">
        <v>94</v>
      </c>
      <c r="B34" s="330">
        <v>126184.16</v>
      </c>
      <c r="C34" s="330">
        <v>11646.76</v>
      </c>
      <c r="D34" s="330">
        <v>0</v>
      </c>
      <c r="E34" s="330">
        <v>2323.15</v>
      </c>
      <c r="F34" s="330">
        <v>0</v>
      </c>
      <c r="G34" s="330">
        <v>13969.91</v>
      </c>
      <c r="H34" s="330">
        <v>12545.38</v>
      </c>
      <c r="I34" s="330">
        <v>0</v>
      </c>
      <c r="J34" s="330">
        <v>7562.43</v>
      </c>
      <c r="K34" s="330">
        <v>0</v>
      </c>
      <c r="L34" s="330">
        <v>20107.809999999998</v>
      </c>
      <c r="M34" s="330">
        <v>898.61999999999898</v>
      </c>
      <c r="N34" s="330">
        <v>0</v>
      </c>
      <c r="O34" s="330">
        <v>5239.2800000000007</v>
      </c>
      <c r="P34" s="330">
        <v>0</v>
      </c>
      <c r="Q34" s="330">
        <v>6137.9</v>
      </c>
      <c r="R34" s="331">
        <v>0.11071048854309447</v>
      </c>
      <c r="S34" s="331">
        <v>0.15935288549688009</v>
      </c>
      <c r="T34" s="47"/>
      <c r="U34" s="47"/>
    </row>
    <row r="35" spans="1:21" ht="15" customHeight="1">
      <c r="A35" s="262" t="s">
        <v>90</v>
      </c>
      <c r="B35" s="330">
        <v>42756.63</v>
      </c>
      <c r="C35" s="330">
        <v>4099.3599999999997</v>
      </c>
      <c r="D35" s="330">
        <v>0</v>
      </c>
      <c r="E35" s="330">
        <v>663.45</v>
      </c>
      <c r="F35" s="330">
        <v>0</v>
      </c>
      <c r="G35" s="330">
        <v>4762.8099999999995</v>
      </c>
      <c r="H35" s="330">
        <v>5004.0600000000004</v>
      </c>
      <c r="I35" s="330">
        <v>0</v>
      </c>
      <c r="J35" s="330">
        <v>2717.88</v>
      </c>
      <c r="K35" s="330">
        <v>0</v>
      </c>
      <c r="L35" s="330">
        <v>7721.9400000000005</v>
      </c>
      <c r="M35" s="330">
        <v>904.70000000000073</v>
      </c>
      <c r="N35" s="330">
        <v>0</v>
      </c>
      <c r="O35" s="330">
        <v>2054.4300000000003</v>
      </c>
      <c r="P35" s="330">
        <v>0</v>
      </c>
      <c r="Q35" s="330">
        <v>2959.130000000001</v>
      </c>
      <c r="R35" s="331">
        <v>0.11139348447246661</v>
      </c>
      <c r="S35" s="331">
        <v>0.18060216626053086</v>
      </c>
      <c r="T35" s="47"/>
      <c r="U35" s="47"/>
    </row>
    <row r="36" spans="1:21" ht="15" customHeight="1">
      <c r="A36" s="262" t="s">
        <v>92</v>
      </c>
      <c r="B36" s="330">
        <v>62616.25</v>
      </c>
      <c r="C36" s="330">
        <v>6230.23</v>
      </c>
      <c r="D36" s="330">
        <v>0</v>
      </c>
      <c r="E36" s="330">
        <v>186.32</v>
      </c>
      <c r="F36" s="330">
        <v>0.03</v>
      </c>
      <c r="G36" s="330">
        <v>6416.579999999999</v>
      </c>
      <c r="H36" s="330">
        <v>7103.03</v>
      </c>
      <c r="I36" s="330">
        <v>0</v>
      </c>
      <c r="J36" s="330">
        <v>418.04</v>
      </c>
      <c r="K36" s="330">
        <v>6.47</v>
      </c>
      <c r="L36" s="330">
        <v>7527.54</v>
      </c>
      <c r="M36" s="330">
        <v>872.80000000000018</v>
      </c>
      <c r="N36" s="330">
        <v>0</v>
      </c>
      <c r="O36" s="330">
        <v>231.72000000000003</v>
      </c>
      <c r="P36" s="330">
        <v>6.4399999999999995</v>
      </c>
      <c r="Q36" s="330">
        <v>1110.9600000000003</v>
      </c>
      <c r="R36" s="331">
        <v>0.10247467710059288</v>
      </c>
      <c r="S36" s="331">
        <v>0.12021703631245882</v>
      </c>
      <c r="T36" s="47"/>
      <c r="U36" s="47"/>
    </row>
    <row r="37" spans="1:21" ht="15" customHeight="1">
      <c r="A37" s="262" t="s">
        <v>108</v>
      </c>
      <c r="B37" s="330">
        <v>255223.42</v>
      </c>
      <c r="C37" s="330">
        <v>25159.06</v>
      </c>
      <c r="D37" s="330">
        <v>0</v>
      </c>
      <c r="E37" s="330">
        <v>2763.49</v>
      </c>
      <c r="F37" s="330">
        <v>0</v>
      </c>
      <c r="G37" s="330">
        <v>27922.550000000003</v>
      </c>
      <c r="H37" s="330">
        <v>27493.54</v>
      </c>
      <c r="I37" s="330">
        <v>0</v>
      </c>
      <c r="J37" s="330">
        <v>9459.0300000000007</v>
      </c>
      <c r="K37" s="330">
        <v>0</v>
      </c>
      <c r="L37" s="330">
        <v>36952.57</v>
      </c>
      <c r="M37" s="330">
        <v>2334.4799999999996</v>
      </c>
      <c r="N37" s="330">
        <v>0</v>
      </c>
      <c r="O37" s="330">
        <v>6695.5400000000009</v>
      </c>
      <c r="P37" s="330">
        <v>0</v>
      </c>
      <c r="Q37" s="330">
        <v>9030.02</v>
      </c>
      <c r="R37" s="331">
        <v>0.10940434071450027</v>
      </c>
      <c r="S37" s="331">
        <v>0.14478518468250287</v>
      </c>
      <c r="T37" s="47"/>
      <c r="U37" s="47"/>
    </row>
    <row r="38" spans="1:21" ht="15" customHeight="1">
      <c r="A38" s="262" t="s">
        <v>110</v>
      </c>
      <c r="B38" s="330">
        <v>194528.35</v>
      </c>
      <c r="C38" s="330">
        <v>18490.43</v>
      </c>
      <c r="D38" s="330">
        <v>0</v>
      </c>
      <c r="E38" s="330">
        <v>2401.35</v>
      </c>
      <c r="F38" s="330">
        <v>0</v>
      </c>
      <c r="G38" s="330">
        <v>20891.78</v>
      </c>
      <c r="H38" s="330">
        <v>20027.669999999998</v>
      </c>
      <c r="I38" s="330">
        <v>0</v>
      </c>
      <c r="J38" s="330">
        <v>5675.27</v>
      </c>
      <c r="K38" s="330">
        <v>200.1</v>
      </c>
      <c r="L38" s="330">
        <v>25903.039999999997</v>
      </c>
      <c r="M38" s="330">
        <v>1537.239999999998</v>
      </c>
      <c r="N38" s="330">
        <v>0</v>
      </c>
      <c r="O38" s="330">
        <v>3273.9200000000005</v>
      </c>
      <c r="P38" s="330">
        <v>200.1</v>
      </c>
      <c r="Q38" s="330">
        <v>5011.2599999999984</v>
      </c>
      <c r="R38" s="331">
        <v>0.10739709661856485</v>
      </c>
      <c r="S38" s="331">
        <v>0.1331581746311013</v>
      </c>
      <c r="T38" s="47"/>
      <c r="U38" s="47"/>
    </row>
    <row r="39" spans="1:21" ht="15" customHeight="1">
      <c r="A39" s="262" t="s">
        <v>106</v>
      </c>
      <c r="B39" s="330">
        <v>61829.78</v>
      </c>
      <c r="C39" s="330">
        <v>5668.36</v>
      </c>
      <c r="D39" s="330">
        <v>0</v>
      </c>
      <c r="E39" s="330">
        <v>1193.8800000000001</v>
      </c>
      <c r="F39" s="330">
        <v>0</v>
      </c>
      <c r="G39" s="330">
        <v>6862.24</v>
      </c>
      <c r="H39" s="330">
        <v>6701.22</v>
      </c>
      <c r="I39" s="330">
        <v>0</v>
      </c>
      <c r="J39" s="330">
        <v>1267.8800000000001</v>
      </c>
      <c r="K39" s="330">
        <v>0</v>
      </c>
      <c r="L39" s="330">
        <v>7969.1</v>
      </c>
      <c r="M39" s="330">
        <v>1032.8600000000006</v>
      </c>
      <c r="N39" s="330">
        <v>0</v>
      </c>
      <c r="O39" s="330">
        <v>74</v>
      </c>
      <c r="P39" s="330">
        <v>0</v>
      </c>
      <c r="Q39" s="330">
        <v>1106.8600000000006</v>
      </c>
      <c r="R39" s="331">
        <v>0.11098600059712325</v>
      </c>
      <c r="S39" s="331">
        <v>0.12888773015204003</v>
      </c>
      <c r="T39" s="47"/>
      <c r="U39" s="47"/>
    </row>
    <row r="40" spans="1:21" ht="15" customHeight="1">
      <c r="A40" s="262" t="s">
        <v>104</v>
      </c>
      <c r="B40" s="330">
        <v>74725.990000000005</v>
      </c>
      <c r="C40" s="330">
        <v>6361.7</v>
      </c>
      <c r="D40" s="330">
        <v>0</v>
      </c>
      <c r="E40" s="330">
        <v>1825.25</v>
      </c>
      <c r="F40" s="330">
        <v>0</v>
      </c>
      <c r="G40" s="330">
        <v>8186.95</v>
      </c>
      <c r="H40" s="330">
        <v>7159.2</v>
      </c>
      <c r="I40" s="330">
        <v>0</v>
      </c>
      <c r="J40" s="330">
        <v>2806.88</v>
      </c>
      <c r="K40" s="330">
        <v>0</v>
      </c>
      <c r="L40" s="330">
        <v>9966.08</v>
      </c>
      <c r="M40" s="330">
        <v>797.5</v>
      </c>
      <c r="N40" s="330">
        <v>0</v>
      </c>
      <c r="O40" s="330">
        <v>981.63000000000011</v>
      </c>
      <c r="P40" s="330">
        <v>0</v>
      </c>
      <c r="Q40" s="330">
        <v>1779.13</v>
      </c>
      <c r="R40" s="331">
        <v>0.10955960570077425</v>
      </c>
      <c r="S40" s="331">
        <v>0.13336832339056329</v>
      </c>
      <c r="T40" s="47"/>
      <c r="U40" s="47"/>
    </row>
    <row r="41" spans="1:21" ht="15" customHeight="1">
      <c r="A41" s="262" t="s">
        <v>102</v>
      </c>
      <c r="B41" s="330">
        <v>57828.74</v>
      </c>
      <c r="C41" s="330">
        <v>4003.96</v>
      </c>
      <c r="D41" s="330">
        <v>0</v>
      </c>
      <c r="E41" s="330">
        <v>3208.28</v>
      </c>
      <c r="F41" s="330">
        <v>0</v>
      </c>
      <c r="G41" s="330">
        <v>7212.24</v>
      </c>
      <c r="H41" s="330">
        <v>5016.1400000000003</v>
      </c>
      <c r="I41" s="330">
        <v>0</v>
      </c>
      <c r="J41" s="330">
        <v>3480.63</v>
      </c>
      <c r="K41" s="330">
        <v>0</v>
      </c>
      <c r="L41" s="330">
        <v>8496.77</v>
      </c>
      <c r="M41" s="330">
        <v>1012.1800000000003</v>
      </c>
      <c r="N41" s="330">
        <v>0</v>
      </c>
      <c r="O41" s="330">
        <v>272.34999999999991</v>
      </c>
      <c r="P41" s="330">
        <v>0</v>
      </c>
      <c r="Q41" s="330">
        <v>1284.5300000000002</v>
      </c>
      <c r="R41" s="331">
        <v>0.12471722537962958</v>
      </c>
      <c r="S41" s="331">
        <v>0.14692988296130957</v>
      </c>
      <c r="T41" s="47"/>
      <c r="U41" s="47"/>
    </row>
    <row r="42" spans="1:21" ht="15" customHeight="1">
      <c r="A42" s="262" t="s">
        <v>116</v>
      </c>
      <c r="B42" s="330">
        <v>74800.2</v>
      </c>
      <c r="C42" s="330">
        <v>6927.22</v>
      </c>
      <c r="D42" s="330">
        <v>0</v>
      </c>
      <c r="E42" s="330">
        <v>1325.38</v>
      </c>
      <c r="F42" s="330">
        <v>0</v>
      </c>
      <c r="G42" s="330">
        <v>8252.6</v>
      </c>
      <c r="H42" s="330">
        <v>9060.1200000000008</v>
      </c>
      <c r="I42" s="330">
        <v>0</v>
      </c>
      <c r="J42" s="330">
        <v>2301.59</v>
      </c>
      <c r="K42" s="330">
        <v>0</v>
      </c>
      <c r="L42" s="330">
        <v>11361.710000000001</v>
      </c>
      <c r="M42" s="330">
        <v>2132.9000000000005</v>
      </c>
      <c r="N42" s="330">
        <v>0</v>
      </c>
      <c r="O42" s="330">
        <v>976.21</v>
      </c>
      <c r="P42" s="330">
        <v>0</v>
      </c>
      <c r="Q42" s="330">
        <v>3109.1100000000006</v>
      </c>
      <c r="R42" s="331">
        <v>0.11032858200913902</v>
      </c>
      <c r="S42" s="331">
        <v>0.1518941125825867</v>
      </c>
      <c r="T42" s="47"/>
      <c r="U42" s="47"/>
    </row>
    <row r="43" spans="1:21" ht="15" customHeight="1">
      <c r="A43" s="262" t="s">
        <v>118</v>
      </c>
      <c r="B43" s="330">
        <v>150412.06</v>
      </c>
      <c r="C43" s="330">
        <v>18146.93</v>
      </c>
      <c r="D43" s="330">
        <v>0</v>
      </c>
      <c r="E43" s="330">
        <v>12323.9</v>
      </c>
      <c r="F43" s="330">
        <v>0</v>
      </c>
      <c r="G43" s="330">
        <v>30470.83</v>
      </c>
      <c r="H43" s="330">
        <v>18849.52</v>
      </c>
      <c r="I43" s="330">
        <v>0</v>
      </c>
      <c r="J43" s="330">
        <v>14017.94</v>
      </c>
      <c r="K43" s="330">
        <v>0</v>
      </c>
      <c r="L43" s="330">
        <v>32867.46</v>
      </c>
      <c r="M43" s="330">
        <v>702.59000000000015</v>
      </c>
      <c r="N43" s="330">
        <v>0</v>
      </c>
      <c r="O43" s="330">
        <v>1694.0400000000009</v>
      </c>
      <c r="P43" s="330">
        <v>0</v>
      </c>
      <c r="Q43" s="330">
        <v>2396.630000000001</v>
      </c>
      <c r="R43" s="331">
        <v>0.20258235941984973</v>
      </c>
      <c r="S43" s="331">
        <v>0.21851612164609674</v>
      </c>
      <c r="T43" s="47"/>
      <c r="U43" s="47"/>
    </row>
    <row r="44" spans="1:21" ht="15" customHeight="1">
      <c r="A44" s="262" t="s">
        <v>120</v>
      </c>
      <c r="B44" s="330">
        <v>33566.11</v>
      </c>
      <c r="C44" s="330">
        <v>4077.89</v>
      </c>
      <c r="D44" s="330">
        <v>0</v>
      </c>
      <c r="E44" s="330">
        <v>637.07000000000005</v>
      </c>
      <c r="F44" s="330">
        <v>0</v>
      </c>
      <c r="G44" s="330">
        <v>4714.96</v>
      </c>
      <c r="H44" s="330">
        <v>4863.55</v>
      </c>
      <c r="I44" s="330">
        <v>0</v>
      </c>
      <c r="J44" s="330">
        <v>1794.26</v>
      </c>
      <c r="K44" s="330">
        <v>0</v>
      </c>
      <c r="L44" s="330">
        <v>6657.81</v>
      </c>
      <c r="M44" s="330">
        <v>785.66000000000031</v>
      </c>
      <c r="N44" s="330">
        <v>0</v>
      </c>
      <c r="O44" s="330">
        <v>1157.19</v>
      </c>
      <c r="P44" s="330">
        <v>0</v>
      </c>
      <c r="Q44" s="330">
        <v>1942.8500000000004</v>
      </c>
      <c r="R44" s="331">
        <v>0.1404678707184121</v>
      </c>
      <c r="S44" s="331">
        <v>0.19834916825333648</v>
      </c>
      <c r="T44" s="47"/>
      <c r="U44" s="47"/>
    </row>
    <row r="45" spans="1:21" ht="15" customHeight="1">
      <c r="A45" s="262" t="s">
        <v>121</v>
      </c>
      <c r="B45" s="330">
        <v>126062.45</v>
      </c>
      <c r="C45" s="330">
        <v>8618</v>
      </c>
      <c r="D45" s="330">
        <v>0</v>
      </c>
      <c r="E45" s="330">
        <v>5480.82</v>
      </c>
      <c r="F45" s="330">
        <v>0</v>
      </c>
      <c r="G45" s="330">
        <v>14098.82</v>
      </c>
      <c r="H45" s="330">
        <v>9454.07</v>
      </c>
      <c r="I45" s="330">
        <v>0</v>
      </c>
      <c r="J45" s="330">
        <v>8411.44</v>
      </c>
      <c r="K45" s="330">
        <v>0</v>
      </c>
      <c r="L45" s="330">
        <v>17865.510000000002</v>
      </c>
      <c r="M45" s="330">
        <v>836.06999999999971</v>
      </c>
      <c r="N45" s="330">
        <v>0</v>
      </c>
      <c r="O45" s="330">
        <v>2930.6200000000008</v>
      </c>
      <c r="P45" s="330">
        <v>0</v>
      </c>
      <c r="Q45" s="330">
        <v>3766.6900000000005</v>
      </c>
      <c r="R45" s="331">
        <v>0.11183996503320379</v>
      </c>
      <c r="S45" s="331">
        <v>0.14171952076133695</v>
      </c>
      <c r="T45" s="47"/>
      <c r="U45" s="47"/>
    </row>
    <row r="46" spans="1:21" ht="15" customHeight="1">
      <c r="A46" s="262" t="s">
        <v>122</v>
      </c>
      <c r="B46" s="330">
        <v>117858.53</v>
      </c>
      <c r="C46" s="330">
        <v>9376.64</v>
      </c>
      <c r="D46" s="330">
        <v>0</v>
      </c>
      <c r="E46" s="330">
        <v>4748.8599999999997</v>
      </c>
      <c r="F46" s="330">
        <v>0</v>
      </c>
      <c r="G46" s="330">
        <v>14125.5</v>
      </c>
      <c r="H46" s="330">
        <v>12376.83</v>
      </c>
      <c r="I46" s="330">
        <v>0</v>
      </c>
      <c r="J46" s="330">
        <v>13973.92</v>
      </c>
      <c r="K46" s="330">
        <v>0</v>
      </c>
      <c r="L46" s="330">
        <v>26350.75</v>
      </c>
      <c r="M46" s="330">
        <v>3000.1900000000005</v>
      </c>
      <c r="N46" s="330">
        <v>0</v>
      </c>
      <c r="O46" s="330">
        <v>9225.0600000000013</v>
      </c>
      <c r="P46" s="330">
        <v>0</v>
      </c>
      <c r="Q46" s="330">
        <v>12225.250000000002</v>
      </c>
      <c r="R46" s="331">
        <v>0.11985131665904877</v>
      </c>
      <c r="S46" s="331">
        <v>0.22357948974927822</v>
      </c>
      <c r="T46" s="47"/>
      <c r="U46" s="47"/>
    </row>
    <row r="47" spans="1:21" ht="15" customHeight="1">
      <c r="A47" s="262" t="s">
        <v>123</v>
      </c>
      <c r="B47" s="330">
        <v>24039.96</v>
      </c>
      <c r="C47" s="330">
        <v>2371.87</v>
      </c>
      <c r="D47" s="330">
        <v>0</v>
      </c>
      <c r="E47" s="330">
        <v>130.96</v>
      </c>
      <c r="F47" s="330">
        <v>0</v>
      </c>
      <c r="G47" s="330">
        <v>2502.83</v>
      </c>
      <c r="H47" s="330">
        <v>2591.88</v>
      </c>
      <c r="I47" s="330">
        <v>0</v>
      </c>
      <c r="J47" s="330">
        <v>338.63</v>
      </c>
      <c r="K47" s="330">
        <v>0</v>
      </c>
      <c r="L47" s="330">
        <v>2930.51</v>
      </c>
      <c r="M47" s="330">
        <v>220.01000000000022</v>
      </c>
      <c r="N47" s="330">
        <v>0</v>
      </c>
      <c r="O47" s="330">
        <v>207.67</v>
      </c>
      <c r="P47" s="330">
        <v>0</v>
      </c>
      <c r="Q47" s="330">
        <v>427.68000000000018</v>
      </c>
      <c r="R47" s="331">
        <v>0.10411123812186043</v>
      </c>
      <c r="S47" s="331">
        <v>0.12190161714079392</v>
      </c>
      <c r="T47" s="47"/>
      <c r="U47" s="47"/>
    </row>
    <row r="48" spans="1:21" ht="15" customHeight="1">
      <c r="A48" s="262" t="s">
        <v>125</v>
      </c>
      <c r="B48" s="330">
        <v>141031.09</v>
      </c>
      <c r="C48" s="330">
        <v>11896.47</v>
      </c>
      <c r="D48" s="330">
        <v>0</v>
      </c>
      <c r="E48" s="330">
        <v>4092.32</v>
      </c>
      <c r="F48" s="330">
        <v>0</v>
      </c>
      <c r="G48" s="330">
        <v>15988.789999999999</v>
      </c>
      <c r="H48" s="330">
        <v>12133.06</v>
      </c>
      <c r="I48" s="330">
        <v>0</v>
      </c>
      <c r="J48" s="330">
        <v>5585.33</v>
      </c>
      <c r="K48" s="330">
        <v>0</v>
      </c>
      <c r="L48" s="330">
        <v>17718.39</v>
      </c>
      <c r="M48" s="330">
        <v>236.59000000000015</v>
      </c>
      <c r="N48" s="330">
        <v>0</v>
      </c>
      <c r="O48" s="330">
        <v>1493.0099999999998</v>
      </c>
      <c r="P48" s="330">
        <v>0</v>
      </c>
      <c r="Q48" s="330">
        <v>1729.6</v>
      </c>
      <c r="R48" s="331">
        <v>0.11337067592684705</v>
      </c>
      <c r="S48" s="331">
        <v>0.12563463843327027</v>
      </c>
      <c r="T48" s="47"/>
      <c r="U48" s="47"/>
    </row>
    <row r="49" spans="1:21" ht="15" customHeight="1">
      <c r="A49" s="262" t="s">
        <v>550</v>
      </c>
      <c r="B49" s="330">
        <v>20133.78</v>
      </c>
      <c r="C49" s="330">
        <v>1595.09</v>
      </c>
      <c r="D49" s="330">
        <v>0</v>
      </c>
      <c r="E49" s="330">
        <v>946.93</v>
      </c>
      <c r="F49" s="330">
        <v>0</v>
      </c>
      <c r="G49" s="330">
        <v>2542.02</v>
      </c>
      <c r="H49" s="330">
        <v>1838</v>
      </c>
      <c r="I49" s="330">
        <v>0</v>
      </c>
      <c r="J49" s="330">
        <v>1356.63</v>
      </c>
      <c r="K49" s="330">
        <v>0</v>
      </c>
      <c r="L49" s="330">
        <v>3194.63</v>
      </c>
      <c r="M49" s="330">
        <v>242.91000000000008</v>
      </c>
      <c r="N49" s="330">
        <v>0</v>
      </c>
      <c r="O49" s="330">
        <v>409.70000000000016</v>
      </c>
      <c r="P49" s="330">
        <v>0</v>
      </c>
      <c r="Q49" s="330">
        <v>652.61000000000024</v>
      </c>
      <c r="R49" s="331">
        <v>0.12625647046903266</v>
      </c>
      <c r="S49" s="331">
        <v>0.15867015533099102</v>
      </c>
      <c r="T49" s="47"/>
      <c r="U49" s="47"/>
    </row>
    <row r="50" spans="1:21" ht="15" customHeight="1">
      <c r="A50" s="262" t="s">
        <v>1474</v>
      </c>
      <c r="B50" s="330">
        <v>27858.99</v>
      </c>
      <c r="C50" s="330">
        <v>2257.42</v>
      </c>
      <c r="D50" s="330">
        <v>0</v>
      </c>
      <c r="E50" s="330">
        <v>1020.24</v>
      </c>
      <c r="F50" s="330">
        <v>0</v>
      </c>
      <c r="G50" s="330">
        <v>3277.66</v>
      </c>
      <c r="H50" s="330">
        <v>2784.58</v>
      </c>
      <c r="I50" s="330">
        <v>0</v>
      </c>
      <c r="J50" s="330">
        <v>1299.97</v>
      </c>
      <c r="K50" s="330">
        <v>0</v>
      </c>
      <c r="L50" s="330">
        <v>4084.55</v>
      </c>
      <c r="M50" s="330">
        <v>527.15999999999985</v>
      </c>
      <c r="N50" s="330">
        <v>0</v>
      </c>
      <c r="O50" s="330">
        <v>279.73</v>
      </c>
      <c r="P50" s="330">
        <v>0</v>
      </c>
      <c r="Q50" s="330">
        <v>806.88999999999987</v>
      </c>
      <c r="R50" s="331">
        <v>0.11765178852499676</v>
      </c>
      <c r="S50" s="331">
        <v>0.14661515008261247</v>
      </c>
      <c r="T50" s="47"/>
      <c r="U50" s="47"/>
    </row>
    <row r="51" spans="1:21" ht="15" customHeight="1">
      <c r="A51" s="262" t="s">
        <v>1491</v>
      </c>
      <c r="B51" s="330">
        <v>24065.07</v>
      </c>
      <c r="C51" s="330">
        <v>2146.0100000000002</v>
      </c>
      <c r="D51" s="330">
        <v>0</v>
      </c>
      <c r="E51" s="330">
        <v>613.25</v>
      </c>
      <c r="F51" s="330">
        <v>0</v>
      </c>
      <c r="G51" s="330">
        <v>2759.26</v>
      </c>
      <c r="H51" s="330">
        <v>3059.92</v>
      </c>
      <c r="I51" s="330">
        <v>0</v>
      </c>
      <c r="J51" s="330">
        <v>1202.32</v>
      </c>
      <c r="K51" s="330">
        <v>0</v>
      </c>
      <c r="L51" s="330">
        <v>4262.24</v>
      </c>
      <c r="M51" s="330">
        <v>913.90999999999985</v>
      </c>
      <c r="N51" s="330">
        <v>0</v>
      </c>
      <c r="O51" s="330">
        <v>589.06999999999994</v>
      </c>
      <c r="P51" s="330">
        <v>0</v>
      </c>
      <c r="Q51" s="330">
        <v>1502.9799999999998</v>
      </c>
      <c r="R51" s="331">
        <v>0.11465829935254708</v>
      </c>
      <c r="S51" s="331">
        <v>0.17711313534512885</v>
      </c>
      <c r="T51" s="47"/>
      <c r="U51" s="47"/>
    </row>
    <row r="52" spans="1:21" ht="15" customHeight="1">
      <c r="A52" s="262" t="s">
        <v>1492</v>
      </c>
      <c r="B52" s="330">
        <v>8956.1</v>
      </c>
      <c r="C52" s="330">
        <v>503.72</v>
      </c>
      <c r="D52" s="330">
        <v>0</v>
      </c>
      <c r="E52" s="330">
        <v>545.35</v>
      </c>
      <c r="F52" s="330">
        <v>0</v>
      </c>
      <c r="G52" s="330">
        <v>1049.0700000000002</v>
      </c>
      <c r="H52" s="330">
        <v>628.37</v>
      </c>
      <c r="I52" s="330">
        <v>0</v>
      </c>
      <c r="J52" s="330">
        <v>680.54</v>
      </c>
      <c r="K52" s="330">
        <v>0</v>
      </c>
      <c r="L52" s="330">
        <v>1308.9099999999999</v>
      </c>
      <c r="M52" s="330">
        <v>124.64999999999998</v>
      </c>
      <c r="N52" s="330">
        <v>0</v>
      </c>
      <c r="O52" s="330">
        <v>135.18999999999994</v>
      </c>
      <c r="P52" s="330">
        <v>0</v>
      </c>
      <c r="Q52" s="330">
        <v>259.83999999999992</v>
      </c>
      <c r="R52" s="331">
        <v>0.11713469032279676</v>
      </c>
      <c r="S52" s="331">
        <v>0.14614731858733152</v>
      </c>
      <c r="T52" s="47"/>
      <c r="U52" s="47"/>
    </row>
    <row r="53" spans="1:21" ht="15" customHeight="1">
      <c r="A53" s="262" t="s">
        <v>1509</v>
      </c>
      <c r="B53" s="330">
        <v>29892.29</v>
      </c>
      <c r="C53" s="330">
        <v>2618.66</v>
      </c>
      <c r="D53" s="330">
        <v>0</v>
      </c>
      <c r="E53" s="330">
        <v>740.47</v>
      </c>
      <c r="F53" s="330">
        <v>0</v>
      </c>
      <c r="G53" s="330">
        <v>3359.13</v>
      </c>
      <c r="H53" s="330">
        <v>2910.59</v>
      </c>
      <c r="I53" s="330">
        <v>0</v>
      </c>
      <c r="J53" s="330">
        <v>1188.6400000000001</v>
      </c>
      <c r="K53" s="330">
        <v>0</v>
      </c>
      <c r="L53" s="330">
        <v>4099.2300000000005</v>
      </c>
      <c r="M53" s="330">
        <v>291.93000000000029</v>
      </c>
      <c r="N53" s="330">
        <v>0</v>
      </c>
      <c r="O53" s="330">
        <v>448.17000000000007</v>
      </c>
      <c r="P53" s="330">
        <v>0</v>
      </c>
      <c r="Q53" s="330">
        <v>740.10000000000036</v>
      </c>
      <c r="R53" s="331">
        <v>0.11237446177592951</v>
      </c>
      <c r="S53" s="331">
        <v>0.13713335445360661</v>
      </c>
      <c r="T53" s="47"/>
      <c r="U53" s="47"/>
    </row>
    <row r="54" spans="1:21" ht="15" customHeight="1">
      <c r="A54" s="262" t="s">
        <v>1510</v>
      </c>
      <c r="B54" s="330">
        <v>2658.02</v>
      </c>
      <c r="C54" s="330">
        <v>264.39</v>
      </c>
      <c r="D54" s="330">
        <v>0</v>
      </c>
      <c r="E54" s="330">
        <v>2.97</v>
      </c>
      <c r="F54" s="330">
        <v>0</v>
      </c>
      <c r="G54" s="330">
        <v>267.36</v>
      </c>
      <c r="H54" s="330">
        <v>387.25</v>
      </c>
      <c r="I54" s="330">
        <v>0</v>
      </c>
      <c r="J54" s="330">
        <v>10.33</v>
      </c>
      <c r="K54" s="330">
        <v>0</v>
      </c>
      <c r="L54" s="330">
        <v>397.58</v>
      </c>
      <c r="M54" s="330">
        <v>122.86000000000001</v>
      </c>
      <c r="N54" s="330">
        <v>0</v>
      </c>
      <c r="O54" s="330">
        <v>7.3599999999999994</v>
      </c>
      <c r="P54" s="330">
        <v>0</v>
      </c>
      <c r="Q54" s="330">
        <v>130.22000000000003</v>
      </c>
      <c r="R54" s="331">
        <v>0.10058615059329877</v>
      </c>
      <c r="S54" s="331">
        <v>0.14957750506015755</v>
      </c>
      <c r="T54" s="47"/>
      <c r="U54" s="47"/>
    </row>
    <row r="55" spans="1:21" ht="15" customHeight="1">
      <c r="A55" s="345" t="s">
        <v>474</v>
      </c>
      <c r="B55" s="71"/>
      <c r="C55" s="332" t="s">
        <v>474</v>
      </c>
      <c r="D55" s="332" t="s">
        <v>474</v>
      </c>
      <c r="E55" s="71"/>
      <c r="F55" s="71"/>
      <c r="G55" s="332" t="s">
        <v>474</v>
      </c>
      <c r="H55" s="332" t="s">
        <v>474</v>
      </c>
      <c r="I55" s="332" t="s">
        <v>474</v>
      </c>
      <c r="J55" s="71"/>
      <c r="K55" s="71"/>
      <c r="L55" s="71"/>
      <c r="M55" s="71"/>
      <c r="N55" s="332" t="s">
        <v>474</v>
      </c>
      <c r="O55" s="332" t="s">
        <v>474</v>
      </c>
      <c r="P55" s="332" t="s">
        <v>474</v>
      </c>
      <c r="Q55" s="71"/>
      <c r="R55" s="47"/>
      <c r="S55" s="47"/>
      <c r="T55" s="47"/>
      <c r="U55" s="47"/>
    </row>
    <row r="56" spans="1:21" s="329" customFormat="1" ht="15" customHeight="1">
      <c r="A56" s="451" t="s">
        <v>189</v>
      </c>
      <c r="B56" s="452">
        <v>4256990.040000001</v>
      </c>
      <c r="C56" s="452">
        <v>341755.79</v>
      </c>
      <c r="D56" s="452">
        <v>0</v>
      </c>
      <c r="E56" s="452">
        <v>231374.98000000004</v>
      </c>
      <c r="F56" s="452">
        <v>0.1</v>
      </c>
      <c r="G56" s="452">
        <v>573130.87</v>
      </c>
      <c r="H56" s="452">
        <v>424482.41000000003</v>
      </c>
      <c r="I56" s="452">
        <v>0</v>
      </c>
      <c r="J56" s="452">
        <v>386754.81000000006</v>
      </c>
      <c r="K56" s="452">
        <v>209</v>
      </c>
      <c r="L56" s="452">
        <v>811446.22000000009</v>
      </c>
      <c r="M56" s="452">
        <v>82726.62000000001</v>
      </c>
      <c r="N56" s="452">
        <v>0</v>
      </c>
      <c r="O56" s="452">
        <v>155379.83000000007</v>
      </c>
      <c r="P56" s="452">
        <v>208.9</v>
      </c>
      <c r="Q56" s="452">
        <v>238315.35000000003</v>
      </c>
      <c r="R56" s="453">
        <v>0.13463288958035707</v>
      </c>
      <c r="S56" s="453">
        <v>0.19061501492260949</v>
      </c>
      <c r="T56" s="49"/>
      <c r="U56" s="49"/>
    </row>
    <row r="57" spans="1:21" s="329" customFormat="1" ht="15" customHeight="1" thickBot="1">
      <c r="A57" s="451"/>
      <c r="B57" s="452"/>
      <c r="C57" s="452"/>
      <c r="D57" s="452"/>
      <c r="E57" s="452"/>
      <c r="F57" s="452"/>
      <c r="G57" s="452"/>
      <c r="H57" s="452"/>
      <c r="I57" s="452"/>
      <c r="J57" s="452"/>
      <c r="K57" s="452"/>
      <c r="L57" s="452"/>
      <c r="M57" s="452"/>
      <c r="N57" s="452"/>
      <c r="O57" s="452"/>
      <c r="P57" s="452"/>
      <c r="Q57" s="452"/>
      <c r="R57" s="453"/>
      <c r="S57" s="453"/>
      <c r="T57" s="49"/>
      <c r="U57" s="49"/>
    </row>
    <row r="58" spans="1:21" s="329" customFormat="1" ht="15" customHeight="1" thickTop="1" thickBot="1">
      <c r="A58" s="545" t="s">
        <v>479</v>
      </c>
      <c r="B58" s="454"/>
      <c r="C58" s="454"/>
      <c r="D58" s="454"/>
      <c r="E58" s="450" t="s">
        <v>474</v>
      </c>
      <c r="F58" s="450"/>
      <c r="G58" s="450"/>
      <c r="H58" s="450"/>
      <c r="I58" s="450"/>
      <c r="J58" s="450"/>
      <c r="K58" s="450"/>
      <c r="L58" s="450" t="s">
        <v>474</v>
      </c>
      <c r="M58" s="450"/>
      <c r="N58" s="450"/>
      <c r="O58" s="450"/>
      <c r="P58" s="450"/>
      <c r="Q58" s="450" t="s">
        <v>474</v>
      </c>
      <c r="R58" s="450"/>
      <c r="S58" s="450"/>
      <c r="T58" s="49"/>
      <c r="U58" s="49"/>
    </row>
    <row r="59" spans="1:21" s="329" customFormat="1" ht="15" customHeight="1" thickTop="1">
      <c r="A59" s="451"/>
      <c r="B59" s="452"/>
      <c r="C59" s="452"/>
      <c r="D59" s="452"/>
      <c r="E59" s="452"/>
      <c r="F59" s="452"/>
      <c r="G59" s="452"/>
      <c r="H59" s="452"/>
      <c r="I59" s="452"/>
      <c r="J59" s="452"/>
      <c r="K59" s="452"/>
      <c r="L59" s="452"/>
      <c r="M59" s="452"/>
      <c r="N59" s="452"/>
      <c r="O59" s="452"/>
      <c r="P59" s="452"/>
      <c r="Q59" s="452"/>
      <c r="R59" s="453"/>
      <c r="S59" s="453"/>
      <c r="T59" s="49"/>
      <c r="U59" s="49"/>
    </row>
    <row r="60" spans="1:21" s="329" customFormat="1" ht="15" customHeight="1">
      <c r="A60" s="262" t="s">
        <v>128</v>
      </c>
      <c r="B60" s="583">
        <v>28204.63</v>
      </c>
      <c r="C60" s="583">
        <v>871.27</v>
      </c>
      <c r="D60" s="583">
        <v>0</v>
      </c>
      <c r="E60" s="583">
        <v>1314.76</v>
      </c>
      <c r="F60" s="583">
        <v>0</v>
      </c>
      <c r="G60" s="330">
        <v>2186.0299999999997</v>
      </c>
      <c r="H60" s="583">
        <v>6030.65</v>
      </c>
      <c r="I60" s="583">
        <v>0</v>
      </c>
      <c r="J60" s="583">
        <v>2702.98</v>
      </c>
      <c r="K60" s="583">
        <v>0</v>
      </c>
      <c r="L60" s="330">
        <v>8733.6299999999992</v>
      </c>
      <c r="M60" s="583">
        <v>5159.3799999999992</v>
      </c>
      <c r="N60" s="583">
        <v>0</v>
      </c>
      <c r="O60" s="583">
        <v>1388.22</v>
      </c>
      <c r="P60" s="583">
        <v>0</v>
      </c>
      <c r="Q60" s="330">
        <v>6547.5999999999995</v>
      </c>
      <c r="R60" s="435">
        <v>7.7506069039019465E-2</v>
      </c>
      <c r="S60" s="435">
        <v>0.30965235140471614</v>
      </c>
      <c r="T60" s="49"/>
      <c r="U60" s="49"/>
    </row>
    <row r="61" spans="1:21" s="329" customFormat="1" ht="15" customHeight="1">
      <c r="A61" s="262" t="s">
        <v>130</v>
      </c>
      <c r="B61" s="583">
        <v>117303.48</v>
      </c>
      <c r="C61" s="583">
        <v>3748.25</v>
      </c>
      <c r="D61" s="583">
        <v>0</v>
      </c>
      <c r="E61" s="583">
        <v>317.89</v>
      </c>
      <c r="F61" s="583">
        <v>0</v>
      </c>
      <c r="G61" s="330">
        <v>4066.14</v>
      </c>
      <c r="H61" s="583">
        <v>17416.150000000001</v>
      </c>
      <c r="I61" s="583">
        <v>0</v>
      </c>
      <c r="J61" s="583">
        <v>10082.379999999999</v>
      </c>
      <c r="K61" s="583">
        <v>0</v>
      </c>
      <c r="L61" s="330">
        <v>27498.53</v>
      </c>
      <c r="M61" s="583">
        <v>13667.900000000001</v>
      </c>
      <c r="N61" s="583">
        <v>0</v>
      </c>
      <c r="O61" s="583">
        <v>9764.49</v>
      </c>
      <c r="P61" s="583">
        <v>0</v>
      </c>
      <c r="Q61" s="330">
        <v>23432.39</v>
      </c>
      <c r="R61" s="435">
        <v>3.4663421750147569E-2</v>
      </c>
      <c r="S61" s="435">
        <v>0.23442211603611418</v>
      </c>
      <c r="T61" s="49"/>
      <c r="U61" s="49"/>
    </row>
    <row r="62" spans="1:21" s="329" customFormat="1" ht="15" customHeight="1">
      <c r="A62" s="262" t="s">
        <v>132</v>
      </c>
      <c r="B62" s="583">
        <v>17241.53</v>
      </c>
      <c r="C62" s="583">
        <v>1723.73</v>
      </c>
      <c r="D62" s="583">
        <v>0</v>
      </c>
      <c r="E62" s="583">
        <v>0.89</v>
      </c>
      <c r="F62" s="583">
        <v>0</v>
      </c>
      <c r="G62" s="330">
        <v>1724.6200000000001</v>
      </c>
      <c r="H62" s="583">
        <v>5808.14</v>
      </c>
      <c r="I62" s="583">
        <v>0</v>
      </c>
      <c r="J62" s="583">
        <v>2660.44</v>
      </c>
      <c r="K62" s="583">
        <v>0</v>
      </c>
      <c r="L62" s="330">
        <v>8468.58</v>
      </c>
      <c r="M62" s="583">
        <v>4084.4100000000003</v>
      </c>
      <c r="N62" s="583">
        <v>0</v>
      </c>
      <c r="O62" s="583">
        <v>2659.55</v>
      </c>
      <c r="P62" s="583">
        <v>0</v>
      </c>
      <c r="Q62" s="330">
        <v>6743.9600000000009</v>
      </c>
      <c r="R62" s="435">
        <v>0.10002708576327045</v>
      </c>
      <c r="S62" s="435">
        <v>0.49117334714494598</v>
      </c>
      <c r="T62" s="49"/>
      <c r="U62" s="49"/>
    </row>
    <row r="63" spans="1:21" s="329" customFormat="1" ht="15" customHeight="1">
      <c r="A63" s="262" t="s">
        <v>134</v>
      </c>
      <c r="B63" s="583">
        <v>60.16</v>
      </c>
      <c r="C63" s="583">
        <v>6.02</v>
      </c>
      <c r="D63" s="583">
        <v>0</v>
      </c>
      <c r="E63" s="583">
        <v>0</v>
      </c>
      <c r="F63" s="583">
        <v>0</v>
      </c>
      <c r="G63" s="330">
        <v>6.02</v>
      </c>
      <c r="H63" s="583">
        <v>26.04</v>
      </c>
      <c r="I63" s="583">
        <v>0</v>
      </c>
      <c r="J63" s="583">
        <v>185.92</v>
      </c>
      <c r="K63" s="583">
        <v>0</v>
      </c>
      <c r="L63" s="330">
        <v>211.95999999999998</v>
      </c>
      <c r="M63" s="583">
        <v>20.02</v>
      </c>
      <c r="N63" s="583">
        <v>0</v>
      </c>
      <c r="O63" s="583">
        <v>185.92</v>
      </c>
      <c r="P63" s="583">
        <v>0</v>
      </c>
      <c r="Q63" s="330">
        <v>205.94</v>
      </c>
      <c r="R63" s="435">
        <v>0.10006648936170212</v>
      </c>
      <c r="S63" s="435">
        <v>3.5232712765957444</v>
      </c>
      <c r="T63" s="49"/>
      <c r="U63" s="49"/>
    </row>
    <row r="64" spans="1:21" s="329" customFormat="1" ht="15" customHeight="1">
      <c r="A64" s="262" t="s">
        <v>136</v>
      </c>
      <c r="B64" s="583">
        <v>0</v>
      </c>
      <c r="C64" s="583">
        <v>0</v>
      </c>
      <c r="D64" s="583">
        <v>0</v>
      </c>
      <c r="E64" s="583">
        <v>0</v>
      </c>
      <c r="F64" s="583">
        <v>0</v>
      </c>
      <c r="G64" s="330">
        <v>0</v>
      </c>
      <c r="H64" s="583">
        <v>121.43</v>
      </c>
      <c r="I64" s="583">
        <v>0</v>
      </c>
      <c r="J64" s="583">
        <v>291.33</v>
      </c>
      <c r="K64" s="583">
        <v>0</v>
      </c>
      <c r="L64" s="330">
        <v>412.76</v>
      </c>
      <c r="M64" s="583">
        <v>121.43</v>
      </c>
      <c r="N64" s="583">
        <v>0</v>
      </c>
      <c r="O64" s="583">
        <v>291.33</v>
      </c>
      <c r="P64" s="583">
        <v>0</v>
      </c>
      <c r="Q64" s="330">
        <v>412.76</v>
      </c>
      <c r="R64" s="435">
        <v>0</v>
      </c>
      <c r="S64" s="435">
        <v>0</v>
      </c>
      <c r="T64" s="49"/>
      <c r="U64" s="49"/>
    </row>
    <row r="65" spans="1:21" s="329" customFormat="1" ht="15" customHeight="1">
      <c r="A65" s="262" t="s">
        <v>138</v>
      </c>
      <c r="B65" s="583">
        <v>32378</v>
      </c>
      <c r="C65" s="583">
        <v>3237.8</v>
      </c>
      <c r="D65" s="583">
        <v>0</v>
      </c>
      <c r="E65" s="583">
        <v>0</v>
      </c>
      <c r="F65" s="583">
        <v>0</v>
      </c>
      <c r="G65" s="330">
        <v>3237.8</v>
      </c>
      <c r="H65" s="583">
        <v>6612.25</v>
      </c>
      <c r="I65" s="583">
        <v>0</v>
      </c>
      <c r="J65" s="583">
        <v>142.94999999999999</v>
      </c>
      <c r="K65" s="583">
        <v>0</v>
      </c>
      <c r="L65" s="330">
        <v>6755.2</v>
      </c>
      <c r="M65" s="583">
        <v>3374.45</v>
      </c>
      <c r="N65" s="583">
        <v>0</v>
      </c>
      <c r="O65" s="583">
        <v>142.94999999999999</v>
      </c>
      <c r="P65" s="583">
        <v>0</v>
      </c>
      <c r="Q65" s="330">
        <v>3517.3999999999996</v>
      </c>
      <c r="R65" s="435">
        <v>0.1</v>
      </c>
      <c r="S65" s="435">
        <v>0.208635493236148</v>
      </c>
      <c r="T65" s="49"/>
      <c r="U65" s="49"/>
    </row>
    <row r="66" spans="1:21" s="329" customFormat="1" ht="15" customHeight="1">
      <c r="A66" s="262" t="s">
        <v>140</v>
      </c>
      <c r="B66" s="583">
        <v>5000</v>
      </c>
      <c r="C66" s="583">
        <v>500</v>
      </c>
      <c r="D66" s="583">
        <v>0</v>
      </c>
      <c r="E66" s="583">
        <v>0</v>
      </c>
      <c r="F66" s="583">
        <v>0</v>
      </c>
      <c r="G66" s="330">
        <v>500</v>
      </c>
      <c r="H66" s="583">
        <v>532.41999999999996</v>
      </c>
      <c r="I66" s="583">
        <v>0</v>
      </c>
      <c r="J66" s="583">
        <v>34.03</v>
      </c>
      <c r="K66" s="583">
        <v>0</v>
      </c>
      <c r="L66" s="330">
        <v>566.44999999999993</v>
      </c>
      <c r="M66" s="583">
        <v>32.419999999999959</v>
      </c>
      <c r="N66" s="583">
        <v>0</v>
      </c>
      <c r="O66" s="583">
        <v>34.03</v>
      </c>
      <c r="P66" s="583">
        <v>0</v>
      </c>
      <c r="Q66" s="330">
        <v>66.44999999999996</v>
      </c>
      <c r="R66" s="435">
        <v>0.1</v>
      </c>
      <c r="S66" s="435">
        <v>0.11328999999999999</v>
      </c>
      <c r="T66" s="49"/>
      <c r="U66" s="49"/>
    </row>
    <row r="67" spans="1:21" s="329" customFormat="1" ht="15" customHeight="1">
      <c r="A67" s="262" t="s">
        <v>142</v>
      </c>
      <c r="B67" s="583">
        <v>472.89</v>
      </c>
      <c r="C67" s="583">
        <v>267.79000000000002</v>
      </c>
      <c r="D67" s="583">
        <v>0</v>
      </c>
      <c r="E67" s="583">
        <v>0</v>
      </c>
      <c r="F67" s="583">
        <v>0</v>
      </c>
      <c r="G67" s="330">
        <v>267.79000000000002</v>
      </c>
      <c r="H67" s="583">
        <v>26099.279999999999</v>
      </c>
      <c r="I67" s="583">
        <v>0</v>
      </c>
      <c r="J67" s="583">
        <v>170.8</v>
      </c>
      <c r="K67" s="583">
        <v>0</v>
      </c>
      <c r="L67" s="330">
        <v>26270.079999999998</v>
      </c>
      <c r="M67" s="583">
        <v>25831.489999999998</v>
      </c>
      <c r="N67" s="583">
        <v>0</v>
      </c>
      <c r="O67" s="583">
        <v>170.8</v>
      </c>
      <c r="P67" s="583">
        <v>0</v>
      </c>
      <c r="Q67" s="330">
        <v>26002.289999999997</v>
      </c>
      <c r="R67" s="435">
        <v>0.5662839138065936</v>
      </c>
      <c r="S67" s="435">
        <v>55.55220030028125</v>
      </c>
      <c r="T67" s="49"/>
      <c r="U67" s="49"/>
    </row>
    <row r="68" spans="1:21" s="329" customFormat="1" ht="15" customHeight="1">
      <c r="A68" s="262" t="s">
        <v>543</v>
      </c>
      <c r="B68" s="583">
        <v>0</v>
      </c>
      <c r="C68" s="583">
        <v>0</v>
      </c>
      <c r="D68" s="583">
        <v>0</v>
      </c>
      <c r="E68" s="583">
        <v>0</v>
      </c>
      <c r="F68" s="583">
        <v>0</v>
      </c>
      <c r="G68" s="330">
        <v>0</v>
      </c>
      <c r="H68" s="583">
        <v>11.11</v>
      </c>
      <c r="I68" s="583">
        <v>0</v>
      </c>
      <c r="J68" s="583">
        <v>435.11</v>
      </c>
      <c r="K68" s="583">
        <v>0</v>
      </c>
      <c r="L68" s="330">
        <v>446.22</v>
      </c>
      <c r="M68" s="583">
        <v>11.11</v>
      </c>
      <c r="N68" s="583">
        <v>0</v>
      </c>
      <c r="O68" s="583">
        <v>435.11</v>
      </c>
      <c r="P68" s="583">
        <v>0</v>
      </c>
      <c r="Q68" s="330">
        <v>446.22</v>
      </c>
      <c r="R68" s="435">
        <v>0</v>
      </c>
      <c r="S68" s="435">
        <v>0</v>
      </c>
      <c r="T68" s="49"/>
      <c r="U68" s="49"/>
    </row>
    <row r="69" spans="1:21" s="329" customFormat="1" ht="15" customHeight="1">
      <c r="A69" s="451" t="s">
        <v>474</v>
      </c>
      <c r="B69" s="452"/>
      <c r="C69" s="452" t="s">
        <v>474</v>
      </c>
      <c r="D69" s="452" t="s">
        <v>474</v>
      </c>
      <c r="E69" s="452"/>
      <c r="F69" s="452"/>
      <c r="G69" s="452" t="s">
        <v>474</v>
      </c>
      <c r="H69" s="452" t="s">
        <v>474</v>
      </c>
      <c r="I69" s="452" t="s">
        <v>474</v>
      </c>
      <c r="J69" s="452"/>
      <c r="K69" s="452"/>
      <c r="L69" s="452"/>
      <c r="M69" s="452"/>
      <c r="N69" s="452" t="s">
        <v>474</v>
      </c>
      <c r="O69" s="452" t="s">
        <v>474</v>
      </c>
      <c r="P69" s="452" t="s">
        <v>474</v>
      </c>
      <c r="Q69" s="452"/>
      <c r="R69" s="453"/>
      <c r="S69" s="453"/>
      <c r="T69" s="49"/>
      <c r="U69" s="49"/>
    </row>
    <row r="70" spans="1:21" s="329" customFormat="1" ht="15" customHeight="1">
      <c r="A70" s="451" t="s">
        <v>189</v>
      </c>
      <c r="B70" s="452">
        <v>200660.69</v>
      </c>
      <c r="C70" s="452">
        <v>10354.86</v>
      </c>
      <c r="D70" s="452">
        <v>0</v>
      </c>
      <c r="E70" s="452">
        <v>1633.5400000000002</v>
      </c>
      <c r="F70" s="452">
        <v>0</v>
      </c>
      <c r="G70" s="452">
        <v>11988.400000000001</v>
      </c>
      <c r="H70" s="452">
        <v>62657.47</v>
      </c>
      <c r="I70" s="452">
        <v>0</v>
      </c>
      <c r="J70" s="452">
        <v>16705.939999999999</v>
      </c>
      <c r="K70" s="452">
        <v>0</v>
      </c>
      <c r="L70" s="452">
        <v>79363.409999999989</v>
      </c>
      <c r="M70" s="452">
        <v>52302.61</v>
      </c>
      <c r="N70" s="452">
        <v>0</v>
      </c>
      <c r="O70" s="452">
        <v>15072.4</v>
      </c>
      <c r="P70" s="452">
        <v>0</v>
      </c>
      <c r="Q70" s="452">
        <v>67375.009999999995</v>
      </c>
      <c r="R70" s="436">
        <v>5.9744636580288848E-2</v>
      </c>
      <c r="S70" s="436">
        <v>0.39551050083601319</v>
      </c>
      <c r="T70" s="49"/>
      <c r="U70" s="49"/>
    </row>
    <row r="71" spans="1:21" ht="15" customHeight="1">
      <c r="A71" s="270" t="s">
        <v>474</v>
      </c>
      <c r="B71" s="332"/>
      <c r="C71" s="332"/>
      <c r="D71" s="332"/>
      <c r="E71" s="330"/>
      <c r="F71" s="330"/>
      <c r="G71" s="332"/>
      <c r="H71" s="332"/>
      <c r="I71" s="332"/>
      <c r="J71" s="332"/>
      <c r="K71" s="332"/>
      <c r="L71" s="332"/>
      <c r="M71" s="332"/>
      <c r="N71" s="332"/>
      <c r="O71" s="332"/>
      <c r="P71" s="332"/>
      <c r="Q71" s="332"/>
      <c r="R71" s="334"/>
      <c r="S71" s="259"/>
      <c r="T71" s="47"/>
      <c r="U71" s="47"/>
    </row>
    <row r="72" spans="1:21" ht="15" customHeight="1">
      <c r="A72" s="49"/>
      <c r="B72" s="259"/>
      <c r="C72" s="259"/>
      <c r="D72" s="47"/>
      <c r="E72" s="265"/>
      <c r="F72" s="265"/>
      <c r="G72" s="259"/>
      <c r="H72" s="259"/>
      <c r="I72" s="259"/>
      <c r="J72" s="265"/>
      <c r="K72" s="265"/>
      <c r="L72" s="259"/>
      <c r="M72" s="259"/>
      <c r="N72" s="47"/>
      <c r="O72" s="259" t="s">
        <v>474</v>
      </c>
      <c r="P72" s="259"/>
      <c r="Q72" s="259" t="s">
        <v>474</v>
      </c>
      <c r="R72" s="259" t="s">
        <v>474</v>
      </c>
      <c r="S72" s="259" t="s">
        <v>1151</v>
      </c>
      <c r="T72" s="47"/>
      <c r="U72" s="47"/>
    </row>
    <row r="73" spans="1:21" ht="15" customHeight="1" thickBot="1">
      <c r="A73" s="335"/>
      <c r="B73" s="336"/>
      <c r="C73" s="118"/>
      <c r="D73" s="118"/>
      <c r="E73" s="336"/>
      <c r="F73" s="336"/>
      <c r="G73" s="118"/>
      <c r="H73" s="118"/>
      <c r="I73" s="118"/>
      <c r="J73" s="336"/>
      <c r="K73" s="336"/>
      <c r="L73" s="336"/>
      <c r="M73" s="118"/>
      <c r="N73" s="118"/>
      <c r="O73" s="118"/>
      <c r="P73" s="118"/>
      <c r="Q73" s="336" t="s">
        <v>474</v>
      </c>
      <c r="R73" s="118"/>
      <c r="S73" s="118"/>
      <c r="T73" s="47"/>
      <c r="U73" s="47"/>
    </row>
    <row r="74" spans="1:21" ht="15" customHeight="1" thickTop="1">
      <c r="A74" s="337" t="s">
        <v>1136</v>
      </c>
      <c r="B74" s="47"/>
      <c r="C74" s="47"/>
      <c r="D74" s="47"/>
      <c r="E74" s="47"/>
      <c r="F74" s="47"/>
      <c r="G74" s="47"/>
      <c r="H74" s="47"/>
      <c r="I74" s="47"/>
      <c r="J74" s="47"/>
      <c r="K74" s="47"/>
      <c r="L74" s="47"/>
      <c r="M74" s="47"/>
      <c r="N74" s="47"/>
      <c r="O74" s="47"/>
      <c r="P74" s="47"/>
      <c r="Q74" s="259" t="s">
        <v>474</v>
      </c>
      <c r="R74" s="47"/>
      <c r="S74" s="47"/>
      <c r="T74" s="47"/>
      <c r="U74" s="47"/>
    </row>
    <row r="75" spans="1:21" ht="15" customHeight="1">
      <c r="A75" s="337" t="s">
        <v>1137</v>
      </c>
      <c r="B75" s="47"/>
      <c r="C75" s="47"/>
      <c r="D75" s="47"/>
      <c r="E75" s="47"/>
      <c r="F75" s="47"/>
      <c r="G75" s="47"/>
      <c r="H75" s="47"/>
      <c r="I75" s="47"/>
      <c r="J75" s="47"/>
      <c r="K75" s="47"/>
      <c r="L75" s="47"/>
      <c r="M75" s="47"/>
      <c r="N75" s="47"/>
      <c r="O75" s="47"/>
      <c r="P75" s="47"/>
      <c r="Q75" s="47"/>
      <c r="R75" s="47"/>
      <c r="S75" s="47"/>
      <c r="T75" s="47"/>
      <c r="U75" s="47"/>
    </row>
    <row r="76" spans="1:21" ht="15" customHeight="1">
      <c r="A76" s="49"/>
      <c r="B76" s="47"/>
      <c r="C76" s="47"/>
      <c r="D76" s="47"/>
      <c r="E76" s="47"/>
      <c r="F76" s="47"/>
      <c r="G76" s="47"/>
      <c r="H76" s="47"/>
      <c r="I76" s="47"/>
      <c r="J76" s="47"/>
      <c r="K76" s="47"/>
      <c r="L76" s="47"/>
      <c r="M76" s="47"/>
      <c r="N76" s="47"/>
      <c r="O76" s="47"/>
      <c r="P76" s="47"/>
      <c r="Q76" s="47"/>
      <c r="R76" s="47"/>
      <c r="S76" s="47"/>
      <c r="T76" s="47"/>
      <c r="U76" s="47"/>
    </row>
    <row r="77" spans="1:21" ht="15" customHeight="1">
      <c r="B77" s="47"/>
      <c r="C77" s="47"/>
      <c r="D77" s="47"/>
      <c r="E77" s="47"/>
      <c r="F77" s="47"/>
      <c r="G77" s="47"/>
      <c r="H77" s="47"/>
      <c r="I77" s="47"/>
      <c r="J77" s="47"/>
      <c r="K77" s="47"/>
      <c r="L77" s="47"/>
      <c r="M77" s="47"/>
      <c r="N77" s="47"/>
      <c r="O77" s="47"/>
      <c r="P77" s="47"/>
      <c r="Q77" s="47"/>
      <c r="R77" s="47"/>
      <c r="S77" s="47"/>
      <c r="T77" s="47"/>
      <c r="U77"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45" t="s">
        <v>479</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50" t="s">
        <v>544</v>
      </c>
      <c r="B4" s="750"/>
      <c r="C4" s="750"/>
      <c r="D4" s="750"/>
      <c r="E4" s="750"/>
      <c r="F4" s="750"/>
    </row>
    <row r="5" spans="1:6" ht="3.75" customHeight="1">
      <c r="A5" s="188"/>
      <c r="B5" s="189"/>
      <c r="C5" s="189"/>
      <c r="D5" s="189"/>
      <c r="E5" s="189"/>
      <c r="F5" s="189"/>
    </row>
    <row r="6" spans="1:6" ht="30" customHeight="1" thickBot="1">
      <c r="A6" s="455"/>
      <c r="B6" s="386" t="s">
        <v>185</v>
      </c>
      <c r="C6" s="386" t="s">
        <v>186</v>
      </c>
      <c r="D6" s="386" t="s">
        <v>187</v>
      </c>
      <c r="E6" s="386" t="s">
        <v>188</v>
      </c>
      <c r="F6" s="386" t="s">
        <v>189</v>
      </c>
    </row>
    <row r="7" spans="1:6">
      <c r="A7" s="387" t="s">
        <v>190</v>
      </c>
      <c r="B7" s="388">
        <v>8156788.5513300002</v>
      </c>
      <c r="C7" s="388">
        <v>1424990.9452500001</v>
      </c>
      <c r="D7" s="388">
        <v>0</v>
      </c>
      <c r="E7" s="388">
        <v>0</v>
      </c>
      <c r="F7" s="388">
        <v>9581779.4965799991</v>
      </c>
    </row>
    <row r="8" spans="1:6">
      <c r="A8" s="187" t="s">
        <v>191</v>
      </c>
      <c r="B8" s="57">
        <v>448185.79104000004</v>
      </c>
      <c r="C8" s="57">
        <v>96990.799540000007</v>
      </c>
      <c r="D8" s="57">
        <v>0</v>
      </c>
      <c r="E8" s="57">
        <v>0</v>
      </c>
      <c r="F8" s="57">
        <v>545176.59058000008</v>
      </c>
    </row>
    <row r="9" spans="1:6">
      <c r="A9" s="58" t="s">
        <v>192</v>
      </c>
      <c r="B9" s="95">
        <v>70371.933400000009</v>
      </c>
      <c r="C9" s="95">
        <v>5318.4829099999997</v>
      </c>
      <c r="D9" s="95">
        <v>0</v>
      </c>
      <c r="E9" s="95">
        <v>0</v>
      </c>
      <c r="F9" s="95">
        <v>75690.416310000001</v>
      </c>
    </row>
    <row r="10" spans="1:6">
      <c r="A10" s="58" t="s">
        <v>193</v>
      </c>
      <c r="B10" s="95">
        <v>95998.429790000009</v>
      </c>
      <c r="C10" s="95">
        <v>60928.225090000007</v>
      </c>
      <c r="D10" s="95">
        <v>0</v>
      </c>
      <c r="E10" s="95">
        <v>0</v>
      </c>
      <c r="F10" s="95">
        <v>156926.65487999999</v>
      </c>
    </row>
    <row r="11" spans="1:6">
      <c r="A11" s="58" t="s">
        <v>194</v>
      </c>
      <c r="B11" s="95">
        <v>281772.12663999997</v>
      </c>
      <c r="C11" s="95">
        <v>30744.083579999999</v>
      </c>
      <c r="D11" s="95">
        <v>0</v>
      </c>
      <c r="E11" s="95">
        <v>0</v>
      </c>
      <c r="F11" s="95">
        <v>312516.21022000001</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43.301209999999998</v>
      </c>
      <c r="C15" s="95">
        <v>7.9600000000000001E-3</v>
      </c>
      <c r="D15" s="95">
        <v>0</v>
      </c>
      <c r="E15" s="95">
        <v>0</v>
      </c>
      <c r="F15" s="95">
        <v>43.309170000000002</v>
      </c>
    </row>
    <row r="16" spans="1:6">
      <c r="A16" s="58" t="s">
        <v>199</v>
      </c>
      <c r="B16" s="95">
        <v>0</v>
      </c>
      <c r="C16" s="95">
        <v>0</v>
      </c>
      <c r="D16" s="95">
        <v>0</v>
      </c>
      <c r="E16" s="95">
        <v>0</v>
      </c>
      <c r="F16" s="95">
        <v>0</v>
      </c>
    </row>
    <row r="17" spans="1:6">
      <c r="A17" s="187" t="s">
        <v>200</v>
      </c>
      <c r="B17" s="57">
        <v>198160.15888</v>
      </c>
      <c r="C17" s="57">
        <v>30023.013589999999</v>
      </c>
      <c r="D17" s="57">
        <v>0</v>
      </c>
      <c r="E17" s="57">
        <v>0</v>
      </c>
      <c r="F17" s="57">
        <v>228183.17246999999</v>
      </c>
    </row>
    <row r="18" spans="1:6">
      <c r="A18" s="58" t="s">
        <v>201</v>
      </c>
      <c r="B18" s="95">
        <v>0</v>
      </c>
      <c r="C18" s="95">
        <v>0</v>
      </c>
      <c r="D18" s="95">
        <v>0</v>
      </c>
      <c r="E18" s="95">
        <v>0</v>
      </c>
      <c r="F18" s="95">
        <v>0</v>
      </c>
    </row>
    <row r="19" spans="1:6">
      <c r="A19" s="58" t="s">
        <v>202</v>
      </c>
      <c r="B19" s="95">
        <v>82557.968079999991</v>
      </c>
      <c r="C19" s="95">
        <v>13314.73408</v>
      </c>
      <c r="D19" s="95">
        <v>0</v>
      </c>
      <c r="E19" s="95">
        <v>0</v>
      </c>
      <c r="F19" s="95">
        <v>95872.702160000001</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6295.7112300000008</v>
      </c>
      <c r="C22" s="95">
        <v>103.81144999999999</v>
      </c>
      <c r="D22" s="95">
        <v>0</v>
      </c>
      <c r="E22" s="95">
        <v>0</v>
      </c>
      <c r="F22" s="95">
        <v>6399.52268</v>
      </c>
    </row>
    <row r="23" spans="1:6">
      <c r="A23" s="58" t="s">
        <v>206</v>
      </c>
      <c r="B23" s="95">
        <v>108941.8651</v>
      </c>
      <c r="C23" s="95">
        <v>16602.952939999999</v>
      </c>
      <c r="D23" s="95">
        <v>0</v>
      </c>
      <c r="E23" s="95">
        <v>0</v>
      </c>
      <c r="F23" s="95">
        <v>125544.81804000001</v>
      </c>
    </row>
    <row r="24" spans="1:6">
      <c r="A24" s="58" t="s">
        <v>207</v>
      </c>
      <c r="B24" s="95">
        <v>364.61446999999998</v>
      </c>
      <c r="C24" s="95">
        <v>1.5151199999999998</v>
      </c>
      <c r="D24" s="95">
        <v>0</v>
      </c>
      <c r="E24" s="95">
        <v>0</v>
      </c>
      <c r="F24" s="95">
        <v>366.12959000000001</v>
      </c>
    </row>
    <row r="25" spans="1:6">
      <c r="A25" s="58" t="s">
        <v>208</v>
      </c>
      <c r="B25" s="95">
        <v>0</v>
      </c>
      <c r="C25" s="95">
        <v>0</v>
      </c>
      <c r="D25" s="95">
        <v>0</v>
      </c>
      <c r="E25" s="95">
        <v>0</v>
      </c>
      <c r="F25" s="95">
        <v>0</v>
      </c>
    </row>
    <row r="26" spans="1:6">
      <c r="A26" s="187" t="s">
        <v>209</v>
      </c>
      <c r="B26" s="57">
        <v>7182666.9356400007</v>
      </c>
      <c r="C26" s="57">
        <v>161111.32591999997</v>
      </c>
      <c r="D26" s="57">
        <v>0</v>
      </c>
      <c r="E26" s="57">
        <v>0</v>
      </c>
      <c r="F26" s="57">
        <v>7343778.2615600005</v>
      </c>
    </row>
    <row r="27" spans="1:6">
      <c r="A27" s="60" t="s">
        <v>210</v>
      </c>
      <c r="B27" s="95">
        <v>6784047.6662499998</v>
      </c>
      <c r="C27" s="95">
        <v>136009.82094000001</v>
      </c>
      <c r="D27" s="95">
        <v>0</v>
      </c>
      <c r="E27" s="95">
        <v>0</v>
      </c>
      <c r="F27" s="95">
        <v>6920057.4871899998</v>
      </c>
    </row>
    <row r="28" spans="1:6">
      <c r="A28" s="58" t="s">
        <v>211</v>
      </c>
      <c r="B28" s="95">
        <v>5901533.6575299995</v>
      </c>
      <c r="C28" s="95">
        <v>87281.854340000005</v>
      </c>
      <c r="D28" s="95">
        <v>0</v>
      </c>
      <c r="E28" s="95">
        <v>0</v>
      </c>
      <c r="F28" s="95">
        <v>5988815.5118699996</v>
      </c>
    </row>
    <row r="29" spans="1:6">
      <c r="A29" s="58" t="s">
        <v>212</v>
      </c>
      <c r="B29" s="95">
        <v>648608.18561000004</v>
      </c>
      <c r="C29" s="95">
        <v>41390.842329999999</v>
      </c>
      <c r="D29" s="95">
        <v>0</v>
      </c>
      <c r="E29" s="95">
        <v>0</v>
      </c>
      <c r="F29" s="95">
        <v>689999.02794000006</v>
      </c>
    </row>
    <row r="30" spans="1:6">
      <c r="A30" s="58" t="s">
        <v>213</v>
      </c>
      <c r="B30" s="95">
        <v>233905.82311000003</v>
      </c>
      <c r="C30" s="95">
        <v>7337.1242699999993</v>
      </c>
      <c r="D30" s="95">
        <v>0</v>
      </c>
      <c r="E30" s="95">
        <v>0</v>
      </c>
      <c r="F30" s="95">
        <v>241242.94738</v>
      </c>
    </row>
    <row r="31" spans="1:6">
      <c r="A31" s="60" t="s">
        <v>214</v>
      </c>
      <c r="B31" s="95">
        <v>52981.219939999995</v>
      </c>
      <c r="C31" s="95">
        <v>547.29009999999994</v>
      </c>
      <c r="D31" s="95">
        <v>0</v>
      </c>
      <c r="E31" s="95">
        <v>0</v>
      </c>
      <c r="F31" s="95">
        <v>53528.510040000001</v>
      </c>
    </row>
    <row r="32" spans="1:6">
      <c r="A32" s="58" t="s">
        <v>215</v>
      </c>
      <c r="B32" s="95">
        <v>42509.91332</v>
      </c>
      <c r="C32" s="95">
        <v>408.29202000000004</v>
      </c>
      <c r="D32" s="95">
        <v>0</v>
      </c>
      <c r="E32" s="95">
        <v>0</v>
      </c>
      <c r="F32" s="95">
        <v>42918.20534</v>
      </c>
    </row>
    <row r="33" spans="1:6">
      <c r="A33" s="58" t="s">
        <v>216</v>
      </c>
      <c r="B33" s="95">
        <v>4789.0516299999999</v>
      </c>
      <c r="C33" s="95">
        <v>119.40141</v>
      </c>
      <c r="D33" s="95">
        <v>0</v>
      </c>
      <c r="E33" s="95">
        <v>0</v>
      </c>
      <c r="F33" s="95">
        <v>4908.4530400000003</v>
      </c>
    </row>
    <row r="34" spans="1:6">
      <c r="A34" s="58" t="s">
        <v>217</v>
      </c>
      <c r="B34" s="95">
        <v>5682.2549900000004</v>
      </c>
      <c r="C34" s="95">
        <v>19.59667</v>
      </c>
      <c r="D34" s="95">
        <v>0</v>
      </c>
      <c r="E34" s="95">
        <v>0</v>
      </c>
      <c r="F34" s="95">
        <v>5701.8516600000003</v>
      </c>
    </row>
    <row r="35" spans="1:6">
      <c r="A35" s="60" t="s">
        <v>218</v>
      </c>
      <c r="B35" s="95">
        <v>37586.824860000001</v>
      </c>
      <c r="C35" s="95">
        <v>8390.7162599999992</v>
      </c>
      <c r="D35" s="95">
        <v>0</v>
      </c>
      <c r="E35" s="95">
        <v>0</v>
      </c>
      <c r="F35" s="95">
        <v>45977.541119999994</v>
      </c>
    </row>
    <row r="36" spans="1:6">
      <c r="A36" s="58" t="s">
        <v>219</v>
      </c>
      <c r="B36" s="95">
        <v>32017.984760000003</v>
      </c>
      <c r="C36" s="95">
        <v>4116.1533300000001</v>
      </c>
      <c r="D36" s="95">
        <v>0</v>
      </c>
      <c r="E36" s="95">
        <v>0</v>
      </c>
      <c r="F36" s="95">
        <v>36134.13809</v>
      </c>
    </row>
    <row r="37" spans="1:6">
      <c r="A37" s="58" t="s">
        <v>220</v>
      </c>
      <c r="B37" s="95">
        <v>5279.6333399999994</v>
      </c>
      <c r="C37" s="95">
        <v>4049.5530800000001</v>
      </c>
      <c r="D37" s="95">
        <v>0</v>
      </c>
      <c r="E37" s="95">
        <v>0</v>
      </c>
      <c r="F37" s="95">
        <v>9329.18642</v>
      </c>
    </row>
    <row r="38" spans="1:6">
      <c r="A38" s="58" t="s">
        <v>221</v>
      </c>
      <c r="B38" s="95">
        <v>289.20676000000003</v>
      </c>
      <c r="C38" s="95">
        <v>225.00985</v>
      </c>
      <c r="D38" s="95">
        <v>0</v>
      </c>
      <c r="E38" s="95">
        <v>0</v>
      </c>
      <c r="F38" s="95">
        <v>514.21660999999995</v>
      </c>
    </row>
    <row r="39" spans="1:6">
      <c r="A39" s="60" t="s">
        <v>222</v>
      </c>
      <c r="B39" s="95">
        <v>589022.98886000004</v>
      </c>
      <c r="C39" s="95">
        <v>25661.84042</v>
      </c>
      <c r="D39" s="95">
        <v>0</v>
      </c>
      <c r="E39" s="95">
        <v>0</v>
      </c>
      <c r="F39" s="95">
        <v>614684.82927999995</v>
      </c>
    </row>
    <row r="40" spans="1:6">
      <c r="A40" s="58" t="s">
        <v>223</v>
      </c>
      <c r="B40" s="95">
        <v>167265.56081999998</v>
      </c>
      <c r="C40" s="95">
        <v>6708.2857400000003</v>
      </c>
      <c r="D40" s="95">
        <v>0</v>
      </c>
      <c r="E40" s="95">
        <v>0</v>
      </c>
      <c r="F40" s="95">
        <v>173973.84656000001</v>
      </c>
    </row>
    <row r="41" spans="1:6">
      <c r="A41" s="58" t="s">
        <v>224</v>
      </c>
      <c r="B41" s="95">
        <v>60423.951789999999</v>
      </c>
      <c r="C41" s="95">
        <v>4681.9015899999995</v>
      </c>
      <c r="D41" s="95">
        <v>0</v>
      </c>
      <c r="E41" s="95">
        <v>0</v>
      </c>
      <c r="F41" s="95">
        <v>65105.85338</v>
      </c>
    </row>
    <row r="42" spans="1:6">
      <c r="A42" s="58" t="s">
        <v>225</v>
      </c>
      <c r="B42" s="95">
        <v>223.80002999999999</v>
      </c>
      <c r="C42" s="95">
        <v>0</v>
      </c>
      <c r="D42" s="95">
        <v>0</v>
      </c>
      <c r="E42" s="95">
        <v>0</v>
      </c>
      <c r="F42" s="95">
        <v>223.80002999999999</v>
      </c>
    </row>
    <row r="43" spans="1:6">
      <c r="A43" s="58" t="s">
        <v>226</v>
      </c>
      <c r="B43" s="95">
        <v>206.19288</v>
      </c>
      <c r="C43" s="95">
        <v>7.0068799999999998</v>
      </c>
      <c r="D43" s="95">
        <v>0</v>
      </c>
      <c r="E43" s="95">
        <v>0</v>
      </c>
      <c r="F43" s="95">
        <v>213.19976</v>
      </c>
    </row>
    <row r="44" spans="1:6">
      <c r="A44" s="58" t="s">
        <v>227</v>
      </c>
      <c r="B44" s="95">
        <v>7.4945500000000003</v>
      </c>
      <c r="C44" s="95">
        <v>0</v>
      </c>
      <c r="D44" s="95">
        <v>0</v>
      </c>
      <c r="E44" s="95">
        <v>0</v>
      </c>
      <c r="F44" s="95">
        <v>7.4945500000000003</v>
      </c>
    </row>
    <row r="45" spans="1:6">
      <c r="A45" s="58" t="s">
        <v>228</v>
      </c>
      <c r="B45" s="95">
        <v>2.2298800000000001</v>
      </c>
      <c r="C45" s="95">
        <v>0</v>
      </c>
      <c r="D45" s="95">
        <v>0</v>
      </c>
      <c r="E45" s="95">
        <v>0</v>
      </c>
      <c r="F45" s="95">
        <v>2.2298800000000001</v>
      </c>
    </row>
    <row r="46" spans="1:6">
      <c r="A46" s="58" t="s">
        <v>1333</v>
      </c>
      <c r="B46" s="95">
        <v>239831.00287999999</v>
      </c>
      <c r="C46" s="95">
        <v>8666.0167899999997</v>
      </c>
      <c r="D46" s="95">
        <v>0</v>
      </c>
      <c r="E46" s="95">
        <v>0</v>
      </c>
      <c r="F46" s="95">
        <v>248497.01966999998</v>
      </c>
    </row>
    <row r="47" spans="1:6">
      <c r="A47" s="58" t="s">
        <v>1334</v>
      </c>
      <c r="B47" s="95">
        <v>120084.91518000001</v>
      </c>
      <c r="C47" s="95">
        <v>5586.13634</v>
      </c>
      <c r="D47" s="95">
        <v>0</v>
      </c>
      <c r="E47" s="95">
        <v>0</v>
      </c>
      <c r="F47" s="95">
        <v>125671.05151999999</v>
      </c>
    </row>
    <row r="48" spans="1:6">
      <c r="A48" s="58" t="s">
        <v>1339</v>
      </c>
      <c r="B48" s="95">
        <v>615.03877</v>
      </c>
      <c r="C48" s="95">
        <v>0</v>
      </c>
      <c r="D48" s="95">
        <v>0</v>
      </c>
      <c r="E48" s="95">
        <v>0</v>
      </c>
      <c r="F48" s="95">
        <v>615.03877</v>
      </c>
    </row>
    <row r="49" spans="1:6">
      <c r="A49" s="58" t="s">
        <v>1340</v>
      </c>
      <c r="B49" s="95">
        <v>340.83987000000002</v>
      </c>
      <c r="C49" s="95">
        <v>12.493079999999999</v>
      </c>
      <c r="D49" s="95">
        <v>0</v>
      </c>
      <c r="E49" s="95">
        <v>0</v>
      </c>
      <c r="F49" s="95">
        <v>353.33295000000004</v>
      </c>
    </row>
    <row r="50" spans="1:6">
      <c r="A50" s="58" t="s">
        <v>1358</v>
      </c>
      <c r="B50" s="95">
        <v>18.24616</v>
      </c>
      <c r="C50" s="95">
        <v>0</v>
      </c>
      <c r="D50" s="95">
        <v>0</v>
      </c>
      <c r="E50" s="95">
        <v>0</v>
      </c>
      <c r="F50" s="95">
        <v>18.24616</v>
      </c>
    </row>
    <row r="51" spans="1:6">
      <c r="A51" s="58" t="s">
        <v>1379</v>
      </c>
      <c r="B51" s="95">
        <v>3.7160500000000001</v>
      </c>
      <c r="C51" s="95">
        <v>0</v>
      </c>
      <c r="D51" s="95">
        <v>0</v>
      </c>
      <c r="E51" s="95">
        <v>0</v>
      </c>
      <c r="F51" s="95">
        <v>3.7160500000000001</v>
      </c>
    </row>
    <row r="52" spans="1:6">
      <c r="A52" s="60" t="s">
        <v>229</v>
      </c>
      <c r="B52" s="95">
        <v>-280971.76426999999</v>
      </c>
      <c r="C52" s="95">
        <v>-9498.3418000000001</v>
      </c>
      <c r="D52" s="95">
        <v>0</v>
      </c>
      <c r="E52" s="95">
        <v>0</v>
      </c>
      <c r="F52" s="95">
        <v>-290470.10606999998</v>
      </c>
    </row>
    <row r="53" spans="1:6">
      <c r="A53" s="61" t="s">
        <v>1420</v>
      </c>
      <c r="B53" s="95">
        <v>-27644.101420000003</v>
      </c>
      <c r="C53" s="95">
        <v>-1920.19003</v>
      </c>
      <c r="D53" s="95">
        <v>0</v>
      </c>
      <c r="E53" s="95">
        <v>0</v>
      </c>
      <c r="F53" s="95">
        <v>-29564.291450000001</v>
      </c>
    </row>
    <row r="54" spans="1:6">
      <c r="A54" s="58" t="s">
        <v>1447</v>
      </c>
      <c r="B54" s="95">
        <v>-7999.3195800000003</v>
      </c>
      <c r="C54" s="95">
        <v>-1042.53811</v>
      </c>
      <c r="D54" s="95">
        <v>0</v>
      </c>
      <c r="E54" s="95">
        <v>0</v>
      </c>
      <c r="F54" s="95">
        <v>-9041.8576899999989</v>
      </c>
    </row>
    <row r="55" spans="1:6">
      <c r="A55" s="58" t="s">
        <v>1421</v>
      </c>
      <c r="B55" s="95">
        <v>-28232.541960000002</v>
      </c>
      <c r="C55" s="95">
        <v>-274.55809999999997</v>
      </c>
      <c r="D55" s="95">
        <v>0</v>
      </c>
      <c r="E55" s="95">
        <v>0</v>
      </c>
      <c r="F55" s="95">
        <v>-28507.100059999997</v>
      </c>
    </row>
    <row r="56" spans="1:6">
      <c r="A56" s="58" t="s">
        <v>1448</v>
      </c>
      <c r="B56" s="95">
        <v>-3474.8836200000001</v>
      </c>
      <c r="C56" s="95">
        <v>-61.478099999999998</v>
      </c>
      <c r="D56" s="95">
        <v>0</v>
      </c>
      <c r="E56" s="95">
        <v>0</v>
      </c>
      <c r="F56" s="95">
        <v>-3536.3617200000003</v>
      </c>
    </row>
    <row r="57" spans="1:6">
      <c r="A57" s="58" t="s">
        <v>1422</v>
      </c>
      <c r="B57" s="95">
        <v>-25093.34837</v>
      </c>
      <c r="C57" s="95">
        <v>-2292.1065899999999</v>
      </c>
      <c r="D57" s="95">
        <v>0</v>
      </c>
      <c r="E57" s="95">
        <v>0</v>
      </c>
      <c r="F57" s="95">
        <v>-27385.454959999999</v>
      </c>
    </row>
    <row r="58" spans="1:6">
      <c r="A58" s="58" t="s">
        <v>230</v>
      </c>
      <c r="B58" s="95">
        <v>-3741.3899500000002</v>
      </c>
      <c r="C58" s="95">
        <v>-2612.3550299999997</v>
      </c>
      <c r="D58" s="95">
        <v>0</v>
      </c>
      <c r="E58" s="95">
        <v>0</v>
      </c>
      <c r="F58" s="95">
        <v>-6353.7449800000004</v>
      </c>
    </row>
    <row r="59" spans="1:6">
      <c r="A59" s="61" t="s">
        <v>231</v>
      </c>
      <c r="B59" s="95">
        <v>-131643.55693000002</v>
      </c>
      <c r="C59" s="95">
        <v>0</v>
      </c>
      <c r="D59" s="95">
        <v>0</v>
      </c>
      <c r="E59" s="95">
        <v>0</v>
      </c>
      <c r="F59" s="95">
        <v>-131643.55693000002</v>
      </c>
    </row>
    <row r="60" spans="1:6">
      <c r="A60" s="58" t="s">
        <v>232</v>
      </c>
      <c r="B60" s="95">
        <v>-42208.744129999999</v>
      </c>
      <c r="C60" s="95">
        <v>-1128.0869299999999</v>
      </c>
      <c r="D60" s="95">
        <v>0</v>
      </c>
      <c r="E60" s="95">
        <v>0</v>
      </c>
      <c r="F60" s="95">
        <v>-43336.831060000004</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1138</v>
      </c>
      <c r="B63" s="95">
        <v>-4256.3487100000002</v>
      </c>
      <c r="C63" s="95">
        <v>-31.218490000000003</v>
      </c>
      <c r="D63" s="95">
        <v>0</v>
      </c>
      <c r="E63" s="95">
        <v>0</v>
      </c>
      <c r="F63" s="95">
        <v>-4287.5672000000004</v>
      </c>
    </row>
    <row r="64" spans="1:6">
      <c r="A64" s="58" t="s">
        <v>1139</v>
      </c>
      <c r="B64" s="95">
        <v>-955.32097999999996</v>
      </c>
      <c r="C64" s="95">
        <v>-46.4876</v>
      </c>
      <c r="D64" s="95">
        <v>0</v>
      </c>
      <c r="E64" s="95">
        <v>0</v>
      </c>
      <c r="F64" s="95">
        <v>-1001.80858</v>
      </c>
    </row>
    <row r="65" spans="1:6">
      <c r="A65" s="61" t="s">
        <v>1341</v>
      </c>
      <c r="B65" s="95">
        <v>-1468.4078</v>
      </c>
      <c r="C65" s="95">
        <v>-20.70533</v>
      </c>
      <c r="D65" s="95">
        <v>0</v>
      </c>
      <c r="E65" s="95">
        <v>0</v>
      </c>
      <c r="F65" s="95">
        <v>-1489.11313</v>
      </c>
    </row>
    <row r="66" spans="1:6">
      <c r="A66" s="58" t="s">
        <v>1342</v>
      </c>
      <c r="B66" s="95">
        <v>-4008.30881</v>
      </c>
      <c r="C66" s="95">
        <v>0</v>
      </c>
      <c r="D66" s="95">
        <v>0</v>
      </c>
      <c r="E66" s="95">
        <v>0</v>
      </c>
      <c r="F66" s="95">
        <v>-4008.30881</v>
      </c>
    </row>
    <row r="67" spans="1:6">
      <c r="A67" s="58" t="s">
        <v>1343</v>
      </c>
      <c r="B67" s="95">
        <v>-231.27007</v>
      </c>
      <c r="C67" s="95">
        <v>-29.725549999999998</v>
      </c>
      <c r="D67" s="95">
        <v>0</v>
      </c>
      <c r="E67" s="95">
        <v>0</v>
      </c>
      <c r="F67" s="95">
        <v>-260.99561999999997</v>
      </c>
    </row>
    <row r="68" spans="1:6">
      <c r="A68" s="58" t="s">
        <v>1344</v>
      </c>
      <c r="B68" s="95">
        <v>-14.22194</v>
      </c>
      <c r="C68" s="95">
        <v>-38.891940000000005</v>
      </c>
      <c r="D68" s="95">
        <v>0</v>
      </c>
      <c r="E68" s="95">
        <v>0</v>
      </c>
      <c r="F68" s="95">
        <v>-53.113879999999995</v>
      </c>
    </row>
    <row r="69" spans="1:6">
      <c r="A69" s="187" t="s">
        <v>235</v>
      </c>
      <c r="B69" s="57">
        <v>70989.345249999998</v>
      </c>
      <c r="C69" s="57">
        <v>5670.5209400000003</v>
      </c>
      <c r="D69" s="57">
        <v>0</v>
      </c>
      <c r="E69" s="57">
        <v>0</v>
      </c>
      <c r="F69" s="57">
        <v>76659.866190000001</v>
      </c>
    </row>
    <row r="70" spans="1:6">
      <c r="A70" s="58" t="s">
        <v>236</v>
      </c>
      <c r="B70" s="95">
        <v>0</v>
      </c>
      <c r="C70" s="95">
        <v>0</v>
      </c>
      <c r="D70" s="95">
        <v>0</v>
      </c>
      <c r="E70" s="95">
        <v>0</v>
      </c>
      <c r="F70" s="95">
        <v>0</v>
      </c>
    </row>
    <row r="71" spans="1:6">
      <c r="A71" s="61" t="s">
        <v>237</v>
      </c>
      <c r="B71" s="95">
        <v>33832.150679999999</v>
      </c>
      <c r="C71" s="95">
        <v>2286.2575099999999</v>
      </c>
      <c r="D71" s="95">
        <v>0</v>
      </c>
      <c r="E71" s="95">
        <v>0</v>
      </c>
      <c r="F71" s="95">
        <v>36118.408189999995</v>
      </c>
    </row>
    <row r="72" spans="1:6">
      <c r="A72" s="58" t="s">
        <v>238</v>
      </c>
      <c r="B72" s="95">
        <v>40737.929130000004</v>
      </c>
      <c r="C72" s="95">
        <v>4355.9630099999995</v>
      </c>
      <c r="D72" s="95">
        <v>0</v>
      </c>
      <c r="E72" s="95">
        <v>0</v>
      </c>
      <c r="F72" s="95">
        <v>45093.892140000004</v>
      </c>
    </row>
    <row r="73" spans="1:6">
      <c r="A73" s="58" t="s">
        <v>239</v>
      </c>
      <c r="B73" s="95">
        <v>0</v>
      </c>
      <c r="C73" s="95">
        <v>0</v>
      </c>
      <c r="D73" s="95">
        <v>0</v>
      </c>
      <c r="E73" s="95">
        <v>0</v>
      </c>
      <c r="F73" s="95">
        <v>0</v>
      </c>
    </row>
    <row r="74" spans="1:6">
      <c r="A74" s="58" t="s">
        <v>240</v>
      </c>
      <c r="B74" s="95">
        <v>-3580.7345599999999</v>
      </c>
      <c r="C74" s="95">
        <v>-971.69957999999997</v>
      </c>
      <c r="D74" s="95">
        <v>0</v>
      </c>
      <c r="E74" s="95">
        <v>0</v>
      </c>
      <c r="F74" s="95">
        <v>-4552.4341399999994</v>
      </c>
    </row>
    <row r="75" spans="1:6">
      <c r="A75" s="187" t="s">
        <v>241</v>
      </c>
      <c r="B75" s="57">
        <v>664.51229000000001</v>
      </c>
      <c r="C75" s="57">
        <v>0</v>
      </c>
      <c r="D75" s="57">
        <v>0</v>
      </c>
      <c r="E75" s="57">
        <v>0</v>
      </c>
      <c r="F75" s="57">
        <v>664.51229000000001</v>
      </c>
    </row>
    <row r="76" spans="1:6">
      <c r="A76" s="58" t="s">
        <v>242</v>
      </c>
      <c r="B76" s="95">
        <v>0</v>
      </c>
      <c r="C76" s="95">
        <v>0</v>
      </c>
      <c r="D76" s="95">
        <v>0</v>
      </c>
      <c r="E76" s="95">
        <v>0</v>
      </c>
      <c r="F76" s="95">
        <v>0</v>
      </c>
    </row>
    <row r="77" spans="1:6">
      <c r="A77" s="58" t="s">
        <v>243</v>
      </c>
      <c r="B77" s="95">
        <v>6149.98189</v>
      </c>
      <c r="C77" s="95">
        <v>0</v>
      </c>
      <c r="D77" s="95">
        <v>0</v>
      </c>
      <c r="E77" s="95">
        <v>0</v>
      </c>
      <c r="F77" s="95">
        <v>6149.98189</v>
      </c>
    </row>
    <row r="78" spans="1:6">
      <c r="A78" s="58" t="s">
        <v>244</v>
      </c>
      <c r="B78" s="95">
        <v>842.17995999999994</v>
      </c>
      <c r="C78" s="95">
        <v>0</v>
      </c>
      <c r="D78" s="95">
        <v>0</v>
      </c>
      <c r="E78" s="95">
        <v>0</v>
      </c>
      <c r="F78" s="95">
        <v>842.17995999999994</v>
      </c>
    </row>
    <row r="79" spans="1:6">
      <c r="A79" s="58" t="s">
        <v>245</v>
      </c>
      <c r="B79" s="95">
        <v>1E-3</v>
      </c>
      <c r="C79" s="95">
        <v>0</v>
      </c>
      <c r="D79" s="95">
        <v>0</v>
      </c>
      <c r="E79" s="95">
        <v>0</v>
      </c>
      <c r="F79" s="95">
        <v>1E-3</v>
      </c>
    </row>
    <row r="80" spans="1:6">
      <c r="A80" s="58" t="s">
        <v>246</v>
      </c>
      <c r="B80" s="95">
        <v>-6327.65056</v>
      </c>
      <c r="C80" s="95">
        <v>0</v>
      </c>
      <c r="D80" s="95">
        <v>0</v>
      </c>
      <c r="E80" s="95">
        <v>0</v>
      </c>
      <c r="F80" s="95">
        <v>-6327.65056</v>
      </c>
    </row>
    <row r="81" spans="1:6">
      <c r="A81" s="187" t="s">
        <v>247</v>
      </c>
      <c r="B81" s="57">
        <v>71562.443280000007</v>
      </c>
      <c r="C81" s="57">
        <v>1131115.67921</v>
      </c>
      <c r="D81" s="57">
        <v>0</v>
      </c>
      <c r="E81" s="57">
        <v>0</v>
      </c>
      <c r="F81" s="57">
        <v>1202678.12249</v>
      </c>
    </row>
    <row r="82" spans="1:6">
      <c r="A82" s="58" t="s">
        <v>201</v>
      </c>
      <c r="B82" s="95">
        <v>0</v>
      </c>
      <c r="C82" s="95">
        <v>0</v>
      </c>
      <c r="D82" s="95">
        <v>0</v>
      </c>
      <c r="E82" s="95">
        <v>0</v>
      </c>
      <c r="F82" s="95">
        <v>0</v>
      </c>
    </row>
    <row r="83" spans="1:6">
      <c r="A83" s="58" t="s">
        <v>202</v>
      </c>
      <c r="B83" s="95">
        <v>20444.387420000003</v>
      </c>
      <c r="C83" s="95">
        <v>20580</v>
      </c>
      <c r="D83" s="95">
        <v>0</v>
      </c>
      <c r="E83" s="95">
        <v>0</v>
      </c>
      <c r="F83" s="95">
        <v>41024.387419999999</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1717.25172</v>
      </c>
      <c r="C86" s="95">
        <v>10.41351</v>
      </c>
      <c r="D86" s="95">
        <v>0</v>
      </c>
      <c r="E86" s="95">
        <v>0</v>
      </c>
      <c r="F86" s="95">
        <v>1727.6652300000001</v>
      </c>
    </row>
    <row r="87" spans="1:6">
      <c r="A87" s="58" t="s">
        <v>249</v>
      </c>
      <c r="B87" s="95">
        <v>124.509</v>
      </c>
      <c r="C87" s="95">
        <v>686.02823999999998</v>
      </c>
      <c r="D87" s="95">
        <v>0</v>
      </c>
      <c r="E87" s="95">
        <v>0</v>
      </c>
      <c r="F87" s="95">
        <v>810.53724</v>
      </c>
    </row>
    <row r="88" spans="1:6">
      <c r="A88" s="58" t="s">
        <v>206</v>
      </c>
      <c r="B88" s="95">
        <v>47687.198320000003</v>
      </c>
      <c r="C88" s="95">
        <v>1109872.7346900001</v>
      </c>
      <c r="D88" s="95">
        <v>0</v>
      </c>
      <c r="E88" s="95">
        <v>0</v>
      </c>
      <c r="F88" s="95">
        <v>1157559.93301</v>
      </c>
    </row>
    <row r="89" spans="1:6">
      <c r="A89" s="58" t="s">
        <v>250</v>
      </c>
      <c r="B89" s="95">
        <v>1589.09682</v>
      </c>
      <c r="C89" s="95">
        <v>270.86763999999999</v>
      </c>
      <c r="D89" s="95">
        <v>0</v>
      </c>
      <c r="E89" s="95">
        <v>0</v>
      </c>
      <c r="F89" s="95">
        <v>1859.9644599999999</v>
      </c>
    </row>
    <row r="90" spans="1:6">
      <c r="A90" s="58" t="s">
        <v>251</v>
      </c>
      <c r="B90" s="95">
        <v>0</v>
      </c>
      <c r="C90" s="95">
        <v>-304.36487</v>
      </c>
      <c r="D90" s="95">
        <v>0</v>
      </c>
      <c r="E90" s="95">
        <v>0</v>
      </c>
      <c r="F90" s="95">
        <v>-304.36487</v>
      </c>
    </row>
    <row r="91" spans="1:6">
      <c r="A91" s="187" t="s">
        <v>252</v>
      </c>
      <c r="B91" s="57">
        <v>157049.12966999999</v>
      </c>
      <c r="C91" s="57">
        <v>0</v>
      </c>
      <c r="D91" s="57">
        <v>0</v>
      </c>
      <c r="E91" s="57">
        <v>0</v>
      </c>
      <c r="F91" s="57">
        <v>157049.12966999999</v>
      </c>
    </row>
    <row r="92" spans="1:6">
      <c r="A92" s="58" t="s">
        <v>253</v>
      </c>
      <c r="B92" s="95">
        <v>26633.935960000003</v>
      </c>
      <c r="C92" s="95">
        <v>0</v>
      </c>
      <c r="D92" s="95">
        <v>0</v>
      </c>
      <c r="E92" s="95">
        <v>0</v>
      </c>
      <c r="F92" s="95">
        <v>26633.935960000003</v>
      </c>
    </row>
    <row r="93" spans="1:6">
      <c r="A93" s="58" t="s">
        <v>254</v>
      </c>
      <c r="B93" s="95">
        <v>63186.187829999995</v>
      </c>
      <c r="C93" s="95">
        <v>0</v>
      </c>
      <c r="D93" s="95">
        <v>0</v>
      </c>
      <c r="E93" s="95">
        <v>0</v>
      </c>
      <c r="F93" s="95">
        <v>63186.187829999995</v>
      </c>
    </row>
    <row r="94" spans="1:6">
      <c r="A94" s="58" t="s">
        <v>255</v>
      </c>
      <c r="B94" s="95">
        <v>13605.56568</v>
      </c>
      <c r="C94" s="95">
        <v>0</v>
      </c>
      <c r="D94" s="95">
        <v>0</v>
      </c>
      <c r="E94" s="95">
        <v>0</v>
      </c>
      <c r="F94" s="95">
        <v>13605.56568</v>
      </c>
    </row>
    <row r="95" spans="1:6">
      <c r="A95" s="58" t="s">
        <v>256</v>
      </c>
      <c r="B95" s="95">
        <v>18255.371850000003</v>
      </c>
      <c r="C95" s="95">
        <v>0</v>
      </c>
      <c r="D95" s="95">
        <v>0</v>
      </c>
      <c r="E95" s="95">
        <v>0</v>
      </c>
      <c r="F95" s="95">
        <v>18255.371850000003</v>
      </c>
    </row>
    <row r="96" spans="1:6">
      <c r="A96" s="58" t="s">
        <v>257</v>
      </c>
      <c r="B96" s="95">
        <v>26322.80834</v>
      </c>
      <c r="C96" s="95">
        <v>0</v>
      </c>
      <c r="D96" s="95">
        <v>0</v>
      </c>
      <c r="E96" s="95">
        <v>0</v>
      </c>
      <c r="F96" s="95">
        <v>26322.80834</v>
      </c>
    </row>
    <row r="97" spans="1:6">
      <c r="A97" s="58" t="s">
        <v>258</v>
      </c>
      <c r="B97" s="95">
        <v>7257.5043099999994</v>
      </c>
      <c r="C97" s="95">
        <v>0</v>
      </c>
      <c r="D97" s="95">
        <v>0</v>
      </c>
      <c r="E97" s="95">
        <v>0</v>
      </c>
      <c r="F97" s="95">
        <v>7257.5043099999994</v>
      </c>
    </row>
    <row r="98" spans="1:6">
      <c r="A98" s="58" t="s">
        <v>259</v>
      </c>
      <c r="B98" s="95">
        <v>14.903459999999999</v>
      </c>
      <c r="C98" s="95">
        <v>0</v>
      </c>
      <c r="D98" s="95">
        <v>0</v>
      </c>
      <c r="E98" s="95">
        <v>0</v>
      </c>
      <c r="F98" s="95">
        <v>14.903459999999999</v>
      </c>
    </row>
    <row r="99" spans="1:6">
      <c r="A99" s="58" t="s">
        <v>260</v>
      </c>
      <c r="B99" s="95">
        <v>1745.4380800000001</v>
      </c>
      <c r="C99" s="95">
        <v>0</v>
      </c>
      <c r="D99" s="95">
        <v>0</v>
      </c>
      <c r="E99" s="95">
        <v>0</v>
      </c>
      <c r="F99" s="95">
        <v>1745.4380800000001</v>
      </c>
    </row>
    <row r="100" spans="1:6">
      <c r="A100" s="58" t="s">
        <v>261</v>
      </c>
      <c r="B100" s="95">
        <v>27.414159999999999</v>
      </c>
      <c r="C100" s="95">
        <v>0</v>
      </c>
      <c r="D100" s="95">
        <v>0</v>
      </c>
      <c r="E100" s="95">
        <v>0</v>
      </c>
      <c r="F100" s="95">
        <v>27.414159999999999</v>
      </c>
    </row>
    <row r="101" spans="1:6">
      <c r="A101" s="187" t="s">
        <v>262</v>
      </c>
      <c r="B101" s="57">
        <v>27510.235280000001</v>
      </c>
      <c r="C101" s="57">
        <v>79.606049999999996</v>
      </c>
      <c r="D101" s="57">
        <v>0</v>
      </c>
      <c r="E101" s="57">
        <v>0</v>
      </c>
      <c r="F101" s="57">
        <v>27589.841329999999</v>
      </c>
    </row>
    <row r="102" spans="1:6">
      <c r="A102" s="58" t="s">
        <v>263</v>
      </c>
      <c r="B102" s="95">
        <v>4711.9194000000007</v>
      </c>
      <c r="C102" s="95">
        <v>0</v>
      </c>
      <c r="D102" s="95">
        <v>0</v>
      </c>
      <c r="E102" s="95">
        <v>0</v>
      </c>
      <c r="F102" s="95">
        <v>4711.9194000000007</v>
      </c>
    </row>
    <row r="103" spans="1:6">
      <c r="A103" s="58" t="s">
        <v>264</v>
      </c>
      <c r="B103" s="95">
        <v>7353.7626600000003</v>
      </c>
      <c r="C103" s="95">
        <v>0</v>
      </c>
      <c r="D103" s="95">
        <v>0</v>
      </c>
      <c r="E103" s="95">
        <v>0</v>
      </c>
      <c r="F103" s="95">
        <v>7353.7626600000003</v>
      </c>
    </row>
    <row r="104" spans="1:6">
      <c r="A104" s="58" t="s">
        <v>265</v>
      </c>
      <c r="B104" s="95">
        <v>532.72606000000007</v>
      </c>
      <c r="C104" s="95">
        <v>79.606049999999996</v>
      </c>
      <c r="D104" s="95">
        <v>0</v>
      </c>
      <c r="E104" s="95">
        <v>0</v>
      </c>
      <c r="F104" s="95">
        <v>612.33210999999994</v>
      </c>
    </row>
    <row r="105" spans="1:6">
      <c r="A105" s="58" t="s">
        <v>266</v>
      </c>
      <c r="B105" s="95">
        <v>14911.827160000001</v>
      </c>
      <c r="C105" s="95">
        <v>0</v>
      </c>
      <c r="D105" s="95">
        <v>0</v>
      </c>
      <c r="E105" s="95">
        <v>0</v>
      </c>
      <c r="F105" s="95">
        <v>14911.827160000001</v>
      </c>
    </row>
    <row r="106" spans="1:6">
      <c r="A106" s="58" t="s">
        <v>267</v>
      </c>
      <c r="B106" s="95">
        <v>0</v>
      </c>
      <c r="C106" s="95">
        <v>0</v>
      </c>
      <c r="D106" s="95">
        <v>0</v>
      </c>
      <c r="E106" s="95">
        <v>0</v>
      </c>
      <c r="F106" s="95">
        <v>0</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6479287.7113699997</v>
      </c>
      <c r="C114" s="57">
        <v>1756698.6672799999</v>
      </c>
      <c r="D114" s="57">
        <v>0</v>
      </c>
      <c r="E114" s="57">
        <v>0</v>
      </c>
      <c r="F114" s="57">
        <v>8235986.3786499994</v>
      </c>
    </row>
    <row r="115" spans="1:6">
      <c r="A115" s="177" t="s">
        <v>276</v>
      </c>
      <c r="B115" s="57">
        <v>110500.48878</v>
      </c>
      <c r="C115" s="57">
        <v>108294.70621999999</v>
      </c>
      <c r="D115" s="57">
        <v>0</v>
      </c>
      <c r="E115" s="57">
        <v>0</v>
      </c>
      <c r="F115" s="57">
        <v>218795.19500000001</v>
      </c>
    </row>
    <row r="116" spans="1:6">
      <c r="A116" s="64" t="s">
        <v>277</v>
      </c>
      <c r="B116" s="95">
        <v>93.094880000000003</v>
      </c>
      <c r="C116" s="95">
        <v>0</v>
      </c>
      <c r="D116" s="95">
        <v>0</v>
      </c>
      <c r="E116" s="95">
        <v>0</v>
      </c>
      <c r="F116" s="95">
        <v>93.094880000000003</v>
      </c>
    </row>
    <row r="117" spans="1:6">
      <c r="A117" s="64" t="s">
        <v>278</v>
      </c>
      <c r="B117" s="95">
        <v>0</v>
      </c>
      <c r="C117" s="95">
        <v>0</v>
      </c>
      <c r="D117" s="95">
        <v>0</v>
      </c>
      <c r="E117" s="95">
        <v>0</v>
      </c>
      <c r="F117" s="95">
        <v>0</v>
      </c>
    </row>
    <row r="118" spans="1:6">
      <c r="A118" s="64" t="s">
        <v>279</v>
      </c>
      <c r="B118" s="95">
        <v>93.094880000000003</v>
      </c>
      <c r="C118" s="95">
        <v>0</v>
      </c>
      <c r="D118" s="95">
        <v>0</v>
      </c>
      <c r="E118" s="95">
        <v>0</v>
      </c>
      <c r="F118" s="95">
        <v>93.094880000000003</v>
      </c>
    </row>
    <row r="119" spans="1:6">
      <c r="A119" s="64" t="s">
        <v>280</v>
      </c>
      <c r="B119" s="95">
        <v>53643.40436</v>
      </c>
      <c r="C119" s="95">
        <v>1456.38221</v>
      </c>
      <c r="D119" s="95">
        <v>0</v>
      </c>
      <c r="E119" s="95">
        <v>0</v>
      </c>
      <c r="F119" s="95">
        <v>55099.786570000004</v>
      </c>
    </row>
    <row r="120" spans="1:6">
      <c r="A120" s="64" t="s">
        <v>281</v>
      </c>
      <c r="B120" s="95">
        <v>13310.241109999999</v>
      </c>
      <c r="C120" s="95">
        <v>19570.149989999998</v>
      </c>
      <c r="D120" s="95">
        <v>0</v>
      </c>
      <c r="E120" s="95">
        <v>0</v>
      </c>
      <c r="F120" s="95">
        <v>32880.391100000001</v>
      </c>
    </row>
    <row r="121" spans="1:6">
      <c r="A121" s="65" t="s">
        <v>282</v>
      </c>
      <c r="B121" s="95">
        <v>452.48907000000003</v>
      </c>
      <c r="C121" s="95">
        <v>210.92785999999998</v>
      </c>
      <c r="D121" s="95">
        <v>0</v>
      </c>
      <c r="E121" s="95">
        <v>0</v>
      </c>
      <c r="F121" s="95">
        <v>663.41693000000009</v>
      </c>
    </row>
    <row r="122" spans="1:6">
      <c r="A122" s="65" t="s">
        <v>283</v>
      </c>
      <c r="B122" s="95">
        <v>191.5</v>
      </c>
      <c r="C122" s="95">
        <v>0</v>
      </c>
      <c r="D122" s="95">
        <v>0</v>
      </c>
      <c r="E122" s="95">
        <v>0</v>
      </c>
      <c r="F122" s="95">
        <v>191.5</v>
      </c>
    </row>
    <row r="123" spans="1:6">
      <c r="A123" s="99" t="s">
        <v>284</v>
      </c>
      <c r="B123" s="95">
        <v>144</v>
      </c>
      <c r="C123" s="95">
        <v>137.19999999999999</v>
      </c>
      <c r="D123" s="95">
        <v>0</v>
      </c>
      <c r="E123" s="95">
        <v>0</v>
      </c>
      <c r="F123" s="95">
        <v>281.2</v>
      </c>
    </row>
    <row r="124" spans="1:6">
      <c r="A124" s="99" t="s">
        <v>285</v>
      </c>
      <c r="B124" s="95">
        <v>1389.29999</v>
      </c>
      <c r="C124" s="95">
        <v>1619.3510200000001</v>
      </c>
      <c r="D124" s="95">
        <v>0</v>
      </c>
      <c r="E124" s="95">
        <v>0</v>
      </c>
      <c r="F124" s="95">
        <v>3008.6510099999996</v>
      </c>
    </row>
    <row r="125" spans="1:6">
      <c r="A125" s="99" t="s">
        <v>286</v>
      </c>
      <c r="B125" s="95">
        <v>4414.5128600000007</v>
      </c>
      <c r="C125" s="95">
        <v>3724.9332899999999</v>
      </c>
      <c r="D125" s="95">
        <v>0</v>
      </c>
      <c r="E125" s="95">
        <v>0</v>
      </c>
      <c r="F125" s="95">
        <v>8139.4461500000007</v>
      </c>
    </row>
    <row r="126" spans="1:6">
      <c r="A126" s="99" t="s">
        <v>287</v>
      </c>
      <c r="B126" s="95">
        <v>3701.8194900000003</v>
      </c>
      <c r="C126" s="95">
        <v>13202.67952</v>
      </c>
      <c r="D126" s="95">
        <v>0</v>
      </c>
      <c r="E126" s="95">
        <v>0</v>
      </c>
      <c r="F126" s="95">
        <v>16904.499010000003</v>
      </c>
    </row>
    <row r="127" spans="1:6">
      <c r="A127" s="99" t="s">
        <v>288</v>
      </c>
      <c r="B127" s="95">
        <v>3015.2197000000001</v>
      </c>
      <c r="C127" s="95">
        <v>194.85829999999999</v>
      </c>
      <c r="D127" s="95">
        <v>0</v>
      </c>
      <c r="E127" s="95">
        <v>0</v>
      </c>
      <c r="F127" s="95">
        <v>3210.078</v>
      </c>
    </row>
    <row r="128" spans="1:6">
      <c r="A128" s="99" t="s">
        <v>289</v>
      </c>
      <c r="B128" s="95">
        <v>1.4</v>
      </c>
      <c r="C128" s="95">
        <v>480.2</v>
      </c>
      <c r="D128" s="95">
        <v>0</v>
      </c>
      <c r="E128" s="95">
        <v>0</v>
      </c>
      <c r="F128" s="95">
        <v>481.6</v>
      </c>
    </row>
    <row r="129" spans="1:6">
      <c r="A129" s="156" t="s">
        <v>290</v>
      </c>
      <c r="B129" s="95">
        <v>0.76036999999999999</v>
      </c>
      <c r="C129" s="95">
        <v>0</v>
      </c>
      <c r="D129" s="95">
        <v>0</v>
      </c>
      <c r="E129" s="95">
        <v>0</v>
      </c>
      <c r="F129" s="95">
        <v>0.76036999999999999</v>
      </c>
    </row>
    <row r="130" spans="1:6">
      <c r="A130" s="156" t="s">
        <v>291</v>
      </c>
      <c r="B130" s="95">
        <v>42777.649100000002</v>
      </c>
      <c r="C130" s="95">
        <v>86630.522920000003</v>
      </c>
      <c r="D130" s="95">
        <v>0</v>
      </c>
      <c r="E130" s="95">
        <v>0</v>
      </c>
      <c r="F130" s="95">
        <v>129408.17202</v>
      </c>
    </row>
    <row r="131" spans="1:6">
      <c r="A131" s="64" t="s">
        <v>292</v>
      </c>
      <c r="B131" s="95">
        <v>675.33895999999993</v>
      </c>
      <c r="C131" s="95">
        <v>637.65109999999993</v>
      </c>
      <c r="D131" s="95">
        <v>0</v>
      </c>
      <c r="E131" s="95">
        <v>0</v>
      </c>
      <c r="F131" s="95">
        <v>1312.9900600000001</v>
      </c>
    </row>
    <row r="132" spans="1:6">
      <c r="A132" s="177" t="s">
        <v>293</v>
      </c>
      <c r="B132" s="57">
        <v>0</v>
      </c>
      <c r="C132" s="57">
        <v>0</v>
      </c>
      <c r="D132" s="57">
        <v>0</v>
      </c>
      <c r="E132" s="57">
        <v>0</v>
      </c>
      <c r="F132" s="57">
        <v>0</v>
      </c>
    </row>
    <row r="133" spans="1:6">
      <c r="A133" s="177" t="s">
        <v>487</v>
      </c>
      <c r="B133" s="57">
        <v>0</v>
      </c>
      <c r="C133" s="57">
        <v>0</v>
      </c>
      <c r="D133" s="57">
        <v>0</v>
      </c>
      <c r="E133" s="57">
        <v>0</v>
      </c>
      <c r="F133" s="57">
        <v>0</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4017204.0686399997</v>
      </c>
      <c r="C140" s="57">
        <v>1523554.0348399999</v>
      </c>
      <c r="D140" s="57">
        <v>0</v>
      </c>
      <c r="E140" s="57">
        <v>0</v>
      </c>
      <c r="F140" s="57">
        <v>5540758.1034799991</v>
      </c>
    </row>
    <row r="141" spans="1:6">
      <c r="A141" s="64" t="s">
        <v>295</v>
      </c>
      <c r="B141" s="95">
        <v>0</v>
      </c>
      <c r="C141" s="95">
        <v>0</v>
      </c>
      <c r="D141" s="95">
        <v>0</v>
      </c>
      <c r="E141" s="95">
        <v>0</v>
      </c>
      <c r="F141" s="95">
        <v>0</v>
      </c>
    </row>
    <row r="142" spans="1:6">
      <c r="A142" s="64" t="s">
        <v>296</v>
      </c>
      <c r="B142" s="95">
        <v>1109772.98361</v>
      </c>
      <c r="C142" s="95">
        <v>0</v>
      </c>
      <c r="D142" s="95">
        <v>0</v>
      </c>
      <c r="E142" s="95">
        <v>0</v>
      </c>
      <c r="F142" s="95">
        <v>1109772.98361</v>
      </c>
    </row>
    <row r="143" spans="1:6">
      <c r="A143" s="64" t="s">
        <v>297</v>
      </c>
      <c r="B143" s="95">
        <v>0</v>
      </c>
      <c r="C143" s="95">
        <v>0</v>
      </c>
      <c r="D143" s="95">
        <v>0</v>
      </c>
      <c r="E143" s="95">
        <v>0</v>
      </c>
      <c r="F143" s="95">
        <v>0</v>
      </c>
    </row>
    <row r="144" spans="1:6">
      <c r="A144" s="64" t="s">
        <v>298</v>
      </c>
      <c r="B144" s="95">
        <v>975151.51809999999</v>
      </c>
      <c r="C144" s="95">
        <v>1347.49937</v>
      </c>
      <c r="D144" s="95">
        <v>0</v>
      </c>
      <c r="E144" s="95">
        <v>0</v>
      </c>
      <c r="F144" s="95">
        <v>976499.01747000008</v>
      </c>
    </row>
    <row r="145" spans="1:6">
      <c r="A145" s="64" t="s">
        <v>299</v>
      </c>
      <c r="B145" s="95">
        <v>1812682.8467300001</v>
      </c>
      <c r="C145" s="95">
        <v>0</v>
      </c>
      <c r="D145" s="95">
        <v>0</v>
      </c>
      <c r="E145" s="95">
        <v>0</v>
      </c>
      <c r="F145" s="95">
        <v>1812682.8467300001</v>
      </c>
    </row>
    <row r="146" spans="1:6">
      <c r="A146" s="64" t="s">
        <v>300</v>
      </c>
      <c r="B146" s="95">
        <v>5439.2679800000005</v>
      </c>
      <c r="C146" s="95">
        <v>1029</v>
      </c>
      <c r="D146" s="95">
        <v>0</v>
      </c>
      <c r="E146" s="95">
        <v>0</v>
      </c>
      <c r="F146" s="95">
        <v>6468.2679800000005</v>
      </c>
    </row>
    <row r="147" spans="1:6">
      <c r="A147" s="64" t="s">
        <v>301</v>
      </c>
      <c r="B147" s="95">
        <v>84554.26045999999</v>
      </c>
      <c r="C147" s="95">
        <v>1501166.8987999998</v>
      </c>
      <c r="D147" s="95">
        <v>0</v>
      </c>
      <c r="E147" s="95">
        <v>0</v>
      </c>
      <c r="F147" s="95">
        <v>1585721.1592600001</v>
      </c>
    </row>
    <row r="148" spans="1:6">
      <c r="A148" s="64" t="s">
        <v>302</v>
      </c>
      <c r="B148" s="95">
        <v>29603.191760000002</v>
      </c>
      <c r="C148" s="95">
        <v>20010.636670000004</v>
      </c>
      <c r="D148" s="95">
        <v>0</v>
      </c>
      <c r="E148" s="95">
        <v>0</v>
      </c>
      <c r="F148" s="95">
        <v>49613.828430000001</v>
      </c>
    </row>
    <row r="149" spans="1:6">
      <c r="A149" s="177" t="s">
        <v>303</v>
      </c>
      <c r="B149" s="57">
        <v>191999.92066999999</v>
      </c>
      <c r="C149" s="57">
        <v>1753.9344599999999</v>
      </c>
      <c r="D149" s="57">
        <v>0</v>
      </c>
      <c r="E149" s="57">
        <v>0</v>
      </c>
      <c r="F149" s="57">
        <v>193753.85512999998</v>
      </c>
    </row>
    <row r="150" spans="1:6">
      <c r="A150" s="64" t="s">
        <v>236</v>
      </c>
      <c r="B150" s="95">
        <v>71.458799999999997</v>
      </c>
      <c r="C150" s="95">
        <v>0</v>
      </c>
      <c r="D150" s="95">
        <v>0</v>
      </c>
      <c r="E150" s="95">
        <v>0</v>
      </c>
      <c r="F150" s="95">
        <v>71.458799999999997</v>
      </c>
    </row>
    <row r="151" spans="1:6">
      <c r="A151" s="64" t="s">
        <v>238</v>
      </c>
      <c r="B151" s="95">
        <v>84421.095069999996</v>
      </c>
      <c r="C151" s="95">
        <v>1721.2838300000001</v>
      </c>
      <c r="D151" s="95">
        <v>0</v>
      </c>
      <c r="E151" s="95">
        <v>0</v>
      </c>
      <c r="F151" s="95">
        <v>86142.378900000011</v>
      </c>
    </row>
    <row r="152" spans="1:6">
      <c r="A152" s="64" t="s">
        <v>304</v>
      </c>
      <c r="B152" s="95">
        <v>100438.61878</v>
      </c>
      <c r="C152" s="95">
        <v>24.696000000000002</v>
      </c>
      <c r="D152" s="95">
        <v>0</v>
      </c>
      <c r="E152" s="95">
        <v>0</v>
      </c>
      <c r="F152" s="95">
        <v>100463.31478</v>
      </c>
    </row>
    <row r="153" spans="1:6">
      <c r="A153" s="64" t="s">
        <v>265</v>
      </c>
      <c r="B153" s="95">
        <v>7068.74802</v>
      </c>
      <c r="C153" s="95">
        <v>7.9546299999999999</v>
      </c>
      <c r="D153" s="95">
        <v>0</v>
      </c>
      <c r="E153" s="95">
        <v>0</v>
      </c>
      <c r="F153" s="95">
        <v>7076.7026500000002</v>
      </c>
    </row>
    <row r="154" spans="1:6">
      <c r="A154" s="64" t="s">
        <v>305</v>
      </c>
      <c r="B154" s="95">
        <v>0</v>
      </c>
      <c r="C154" s="95">
        <v>0</v>
      </c>
      <c r="D154" s="95">
        <v>0</v>
      </c>
      <c r="E154" s="95">
        <v>0</v>
      </c>
      <c r="F154" s="95">
        <v>0</v>
      </c>
    </row>
    <row r="155" spans="1:6">
      <c r="A155" s="177" t="s">
        <v>306</v>
      </c>
      <c r="B155" s="57">
        <v>109509.0943</v>
      </c>
      <c r="C155" s="57">
        <v>2748.3552300000001</v>
      </c>
      <c r="D155" s="57">
        <v>0</v>
      </c>
      <c r="E155" s="57">
        <v>0</v>
      </c>
      <c r="F155" s="57">
        <v>112257.44953</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31751.487829999998</v>
      </c>
      <c r="C158" s="95">
        <v>749.47347000000002</v>
      </c>
      <c r="D158" s="95">
        <v>0</v>
      </c>
      <c r="E158" s="95">
        <v>0</v>
      </c>
      <c r="F158" s="95">
        <v>32500.961299999999</v>
      </c>
    </row>
    <row r="159" spans="1:6">
      <c r="A159" s="64" t="s">
        <v>1449</v>
      </c>
      <c r="B159" s="95">
        <v>0</v>
      </c>
      <c r="C159" s="95">
        <v>0</v>
      </c>
      <c r="D159" s="95">
        <v>0</v>
      </c>
      <c r="E159" s="95">
        <v>0</v>
      </c>
      <c r="F159" s="95">
        <v>0</v>
      </c>
    </row>
    <row r="160" spans="1:6">
      <c r="A160" s="64" t="s">
        <v>310</v>
      </c>
      <c r="B160" s="95">
        <v>64924.596819999999</v>
      </c>
      <c r="C160" s="95">
        <v>1671.57718</v>
      </c>
      <c r="D160" s="95">
        <v>0</v>
      </c>
      <c r="E160" s="95">
        <v>0</v>
      </c>
      <c r="F160" s="95">
        <v>66596.173999999999</v>
      </c>
    </row>
    <row r="161" spans="1:6">
      <c r="A161" s="64" t="s">
        <v>311</v>
      </c>
      <c r="B161" s="95">
        <v>12833.00965</v>
      </c>
      <c r="C161" s="95">
        <v>327.30458000000004</v>
      </c>
      <c r="D161" s="95">
        <v>0</v>
      </c>
      <c r="E161" s="95">
        <v>0</v>
      </c>
      <c r="F161" s="95">
        <v>13160.31423</v>
      </c>
    </row>
    <row r="162" spans="1:6">
      <c r="A162" s="177" t="s">
        <v>312</v>
      </c>
      <c r="B162" s="57">
        <v>2050074.13898</v>
      </c>
      <c r="C162" s="57">
        <v>71884.442819999997</v>
      </c>
      <c r="D162" s="57">
        <v>0</v>
      </c>
      <c r="E162" s="57">
        <v>0</v>
      </c>
      <c r="F162" s="57">
        <v>2121958.5817999998</v>
      </c>
    </row>
    <row r="163" spans="1:6">
      <c r="A163" s="64" t="s">
        <v>313</v>
      </c>
      <c r="B163" s="95">
        <v>92361.554999999993</v>
      </c>
      <c r="C163" s="95">
        <v>0</v>
      </c>
      <c r="D163" s="95">
        <v>0</v>
      </c>
      <c r="E163" s="95">
        <v>0</v>
      </c>
      <c r="F163" s="95">
        <v>92361.554999999993</v>
      </c>
    </row>
    <row r="164" spans="1:6">
      <c r="A164" s="64" t="s">
        <v>314</v>
      </c>
      <c r="B164" s="95">
        <v>0</v>
      </c>
      <c r="C164" s="95">
        <v>0</v>
      </c>
      <c r="D164" s="95">
        <v>0</v>
      </c>
      <c r="E164" s="95">
        <v>0</v>
      </c>
      <c r="F164" s="95">
        <v>0</v>
      </c>
    </row>
    <row r="165" spans="1:6">
      <c r="A165" s="64" t="s">
        <v>315</v>
      </c>
      <c r="B165" s="95">
        <v>1800372.4959</v>
      </c>
      <c r="C165" s="95">
        <v>69121.850080000004</v>
      </c>
      <c r="D165" s="95">
        <v>0</v>
      </c>
      <c r="E165" s="95">
        <v>0</v>
      </c>
      <c r="F165" s="95">
        <v>1869494.34598</v>
      </c>
    </row>
    <row r="166" spans="1:6">
      <c r="A166" s="64" t="s">
        <v>316</v>
      </c>
      <c r="B166" s="95">
        <v>157340.08808000002</v>
      </c>
      <c r="C166" s="95">
        <v>2762.59274</v>
      </c>
      <c r="D166" s="95">
        <v>0</v>
      </c>
      <c r="E166" s="95">
        <v>0</v>
      </c>
      <c r="F166" s="95">
        <v>160102.68081999998</v>
      </c>
    </row>
    <row r="167" spans="1:6">
      <c r="A167" s="177" t="s">
        <v>317</v>
      </c>
      <c r="B167" s="57">
        <v>0</v>
      </c>
      <c r="C167" s="57">
        <v>48463.19371</v>
      </c>
      <c r="D167" s="57">
        <v>0</v>
      </c>
      <c r="E167" s="57">
        <v>0</v>
      </c>
      <c r="F167" s="57">
        <v>48463.19371</v>
      </c>
    </row>
    <row r="168" spans="1:6">
      <c r="A168" s="64" t="s">
        <v>318</v>
      </c>
      <c r="B168" s="95">
        <v>0</v>
      </c>
      <c r="C168" s="95">
        <v>47644.264080000001</v>
      </c>
      <c r="D168" s="95">
        <v>0</v>
      </c>
      <c r="E168" s="95">
        <v>0</v>
      </c>
      <c r="F168" s="95">
        <v>47644.264080000001</v>
      </c>
    </row>
    <row r="169" spans="1:6">
      <c r="A169" s="64" t="s">
        <v>319</v>
      </c>
      <c r="B169" s="95">
        <v>0</v>
      </c>
      <c r="C169" s="95">
        <v>0</v>
      </c>
      <c r="D169" s="95">
        <v>0</v>
      </c>
      <c r="E169" s="95">
        <v>0</v>
      </c>
      <c r="F169" s="95">
        <v>0</v>
      </c>
    </row>
    <row r="170" spans="1:6">
      <c r="A170" s="64" t="s">
        <v>320</v>
      </c>
      <c r="B170" s="95">
        <v>0</v>
      </c>
      <c r="C170" s="95">
        <v>2737.6064799999999</v>
      </c>
      <c r="D170" s="95">
        <v>0</v>
      </c>
      <c r="E170" s="95">
        <v>0</v>
      </c>
      <c r="F170" s="95">
        <v>2737.6064799999999</v>
      </c>
    </row>
    <row r="171" spans="1:6">
      <c r="A171" s="64" t="s">
        <v>321</v>
      </c>
      <c r="B171" s="95">
        <v>0</v>
      </c>
      <c r="C171" s="95">
        <v>44906.657599999999</v>
      </c>
      <c r="D171" s="95">
        <v>0</v>
      </c>
      <c r="E171" s="95">
        <v>0</v>
      </c>
      <c r="F171" s="95">
        <v>44906.657599999999</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818.92962999999997</v>
      </c>
      <c r="D175" s="95">
        <v>0</v>
      </c>
      <c r="E175" s="95">
        <v>0</v>
      </c>
      <c r="F175" s="95">
        <v>818.92962999999997</v>
      </c>
    </row>
    <row r="176" spans="1:6">
      <c r="A176" s="155" t="s">
        <v>326</v>
      </c>
      <c r="B176" s="57">
        <v>1345793.11794</v>
      </c>
      <c r="C176" s="57">
        <v>0</v>
      </c>
      <c r="D176" s="57">
        <v>0</v>
      </c>
      <c r="E176" s="57">
        <v>0</v>
      </c>
      <c r="F176" s="57">
        <v>1345793.11794</v>
      </c>
    </row>
    <row r="177" spans="1:6">
      <c r="A177" s="63" t="s">
        <v>327</v>
      </c>
      <c r="B177" s="95">
        <v>1215512.5841199998</v>
      </c>
      <c r="C177" s="95">
        <v>0</v>
      </c>
      <c r="D177" s="95">
        <v>0</v>
      </c>
      <c r="E177" s="95">
        <v>0</v>
      </c>
      <c r="F177" s="95">
        <v>1215512.5841199998</v>
      </c>
    </row>
    <row r="178" spans="1:6">
      <c r="A178" s="64" t="s">
        <v>328</v>
      </c>
      <c r="B178" s="95">
        <v>1215512.5841199998</v>
      </c>
      <c r="C178" s="95">
        <v>0</v>
      </c>
      <c r="D178" s="95">
        <v>0</v>
      </c>
      <c r="E178" s="95">
        <v>0</v>
      </c>
      <c r="F178" s="95">
        <v>1215512.5841199998</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18727.438120000003</v>
      </c>
      <c r="C181" s="95">
        <v>0</v>
      </c>
      <c r="D181" s="95">
        <v>0</v>
      </c>
      <c r="E181" s="95">
        <v>0</v>
      </c>
      <c r="F181" s="95">
        <v>18727.438120000003</v>
      </c>
    </row>
    <row r="182" spans="1:6">
      <c r="A182" s="64" t="s">
        <v>332</v>
      </c>
      <c r="B182" s="95">
        <v>0</v>
      </c>
      <c r="C182" s="95">
        <v>0</v>
      </c>
      <c r="D182" s="95">
        <v>0</v>
      </c>
      <c r="E182" s="95">
        <v>0</v>
      </c>
      <c r="F182" s="95">
        <v>0</v>
      </c>
    </row>
    <row r="183" spans="1:6">
      <c r="A183" s="64" t="s">
        <v>333</v>
      </c>
      <c r="B183" s="95">
        <v>17111.280719999999</v>
      </c>
      <c r="C183" s="95">
        <v>0</v>
      </c>
      <c r="D183" s="95">
        <v>0</v>
      </c>
      <c r="E183" s="95">
        <v>0</v>
      </c>
      <c r="F183" s="95">
        <v>17111.280719999999</v>
      </c>
    </row>
    <row r="184" spans="1:6">
      <c r="A184" s="64" t="s">
        <v>334</v>
      </c>
      <c r="B184" s="95">
        <v>1616.1573999999998</v>
      </c>
      <c r="C184" s="95">
        <v>0</v>
      </c>
      <c r="D184" s="95">
        <v>0</v>
      </c>
      <c r="E184" s="95">
        <v>0</v>
      </c>
      <c r="F184" s="95">
        <v>1616.1573999999998</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116959.98092</v>
      </c>
      <c r="C187" s="95">
        <v>0</v>
      </c>
      <c r="D187" s="95">
        <v>0</v>
      </c>
      <c r="E187" s="95">
        <v>0</v>
      </c>
      <c r="F187" s="95">
        <v>116959.98092</v>
      </c>
    </row>
    <row r="188" spans="1:6">
      <c r="A188" s="64" t="s">
        <v>338</v>
      </c>
      <c r="B188" s="95">
        <v>62359.673040000001</v>
      </c>
      <c r="C188" s="95">
        <v>0</v>
      </c>
      <c r="D188" s="95">
        <v>0</v>
      </c>
      <c r="E188" s="95">
        <v>0</v>
      </c>
      <c r="F188" s="95">
        <v>62359.673040000001</v>
      </c>
    </row>
    <row r="189" spans="1:6">
      <c r="A189" s="64" t="s">
        <v>339</v>
      </c>
      <c r="B189" s="95">
        <v>54600.30788</v>
      </c>
      <c r="C189" s="95">
        <v>0</v>
      </c>
      <c r="D189" s="95">
        <v>0</v>
      </c>
      <c r="E189" s="95">
        <v>0</v>
      </c>
      <c r="F189" s="95">
        <v>54600.30788</v>
      </c>
    </row>
    <row r="190" spans="1:6">
      <c r="A190" s="64" t="s">
        <v>340</v>
      </c>
      <c r="B190" s="95">
        <v>0</v>
      </c>
      <c r="C190" s="95">
        <v>0</v>
      </c>
      <c r="D190" s="95">
        <v>0</v>
      </c>
      <c r="E190" s="95">
        <v>0</v>
      </c>
      <c r="F190" s="95">
        <v>0</v>
      </c>
    </row>
    <row r="191" spans="1:6">
      <c r="A191" s="63" t="s">
        <v>341</v>
      </c>
      <c r="B191" s="95">
        <v>-5406.8852200000001</v>
      </c>
      <c r="C191" s="95">
        <v>0</v>
      </c>
      <c r="D191" s="95">
        <v>0</v>
      </c>
      <c r="E191" s="95">
        <v>0</v>
      </c>
      <c r="F191" s="95">
        <v>-5406.8852200000001</v>
      </c>
    </row>
    <row r="192" spans="1:6">
      <c r="A192" s="64" t="s">
        <v>342</v>
      </c>
      <c r="B192" s="95">
        <v>-15513.55083</v>
      </c>
      <c r="C192" s="95">
        <v>0</v>
      </c>
      <c r="D192" s="95">
        <v>0</v>
      </c>
      <c r="E192" s="95">
        <v>0</v>
      </c>
      <c r="F192" s="95">
        <v>-15513.55083</v>
      </c>
    </row>
    <row r="193" spans="1:6">
      <c r="A193" s="64" t="s">
        <v>343</v>
      </c>
      <c r="B193" s="95">
        <v>10106.66561</v>
      </c>
      <c r="C193" s="95">
        <v>0</v>
      </c>
      <c r="D193" s="95">
        <v>0</v>
      </c>
      <c r="E193" s="95">
        <v>0</v>
      </c>
      <c r="F193" s="95">
        <v>10106.66561</v>
      </c>
    </row>
    <row r="194" spans="1:6">
      <c r="A194" s="72" t="s">
        <v>344</v>
      </c>
      <c r="B194" s="57">
        <v>7825080.8293100009</v>
      </c>
      <c r="C194" s="57">
        <v>1756698.6672799999</v>
      </c>
      <c r="D194" s="57">
        <v>0</v>
      </c>
      <c r="E194" s="57">
        <v>0</v>
      </c>
      <c r="F194" s="57">
        <v>9581779.4965899996</v>
      </c>
    </row>
    <row r="195" spans="1:6">
      <c r="A195" s="72" t="s">
        <v>345</v>
      </c>
      <c r="B195" s="57">
        <v>14896.94081</v>
      </c>
      <c r="C195" s="57">
        <v>0</v>
      </c>
      <c r="D195" s="57">
        <v>0</v>
      </c>
      <c r="E195" s="57">
        <v>0</v>
      </c>
      <c r="F195" s="57">
        <v>14896.94081</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14896.94081</v>
      </c>
      <c r="C214" s="95">
        <v>0</v>
      </c>
      <c r="D214" s="95">
        <v>0</v>
      </c>
      <c r="E214" s="95">
        <v>0</v>
      </c>
      <c r="F214" s="95">
        <v>14896.94081</v>
      </c>
    </row>
    <row r="215" spans="1:6">
      <c r="A215" s="177" t="s">
        <v>365</v>
      </c>
      <c r="B215" s="57">
        <v>6633989.50734</v>
      </c>
      <c r="C215" s="57">
        <v>2855480.3788299998</v>
      </c>
      <c r="D215" s="57">
        <v>0</v>
      </c>
      <c r="E215" s="57">
        <v>0</v>
      </c>
      <c r="F215" s="57">
        <v>9489469.8861699998</v>
      </c>
    </row>
    <row r="216" spans="1:6">
      <c r="A216" s="63" t="s">
        <v>366</v>
      </c>
      <c r="B216" s="95">
        <v>423304.08398</v>
      </c>
      <c r="C216" s="95">
        <v>0</v>
      </c>
      <c r="D216" s="95">
        <v>0</v>
      </c>
      <c r="E216" s="95">
        <v>0</v>
      </c>
      <c r="F216" s="95">
        <v>423304.08398</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423304.08398</v>
      </c>
      <c r="C219" s="95">
        <v>0</v>
      </c>
      <c r="D219" s="95">
        <v>0</v>
      </c>
      <c r="E219" s="95">
        <v>0</v>
      </c>
      <c r="F219" s="95">
        <v>423304.08398</v>
      </c>
    </row>
    <row r="220" spans="1:6">
      <c r="A220" s="63" t="s">
        <v>370</v>
      </c>
      <c r="B220" s="95">
        <v>6454.9343899999994</v>
      </c>
      <c r="C220" s="95">
        <v>0</v>
      </c>
      <c r="D220" s="95">
        <v>0</v>
      </c>
      <c r="E220" s="95">
        <v>0</v>
      </c>
      <c r="F220" s="95">
        <v>6454.9343899999994</v>
      </c>
    </row>
    <row r="221" spans="1:6">
      <c r="A221" s="64" t="s">
        <v>371</v>
      </c>
      <c r="B221" s="95">
        <v>0</v>
      </c>
      <c r="C221" s="95">
        <v>0</v>
      </c>
      <c r="D221" s="95">
        <v>0</v>
      </c>
      <c r="E221" s="95">
        <v>0</v>
      </c>
      <c r="F221" s="95">
        <v>0</v>
      </c>
    </row>
    <row r="222" spans="1:6">
      <c r="A222" s="64" t="s">
        <v>372</v>
      </c>
      <c r="B222" s="95">
        <v>6297.1592099999998</v>
      </c>
      <c r="C222" s="95">
        <v>0</v>
      </c>
      <c r="D222" s="95">
        <v>0</v>
      </c>
      <c r="E222" s="95">
        <v>0</v>
      </c>
      <c r="F222" s="95">
        <v>6297.1592099999998</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157.77518000000001</v>
      </c>
      <c r="C225" s="95">
        <v>0</v>
      </c>
      <c r="D225" s="95">
        <v>0</v>
      </c>
      <c r="E225" s="95">
        <v>0</v>
      </c>
      <c r="F225" s="95">
        <v>157.77518000000001</v>
      </c>
    </row>
    <row r="226" spans="1:6">
      <c r="A226" s="63" t="s">
        <v>376</v>
      </c>
      <c r="B226" s="95">
        <v>0</v>
      </c>
      <c r="C226" s="95">
        <v>205.12455</v>
      </c>
      <c r="D226" s="95">
        <v>0</v>
      </c>
      <c r="E226" s="95">
        <v>0</v>
      </c>
      <c r="F226" s="95">
        <v>205.12455</v>
      </c>
    </row>
    <row r="227" spans="1:6">
      <c r="A227" s="64" t="s">
        <v>377</v>
      </c>
      <c r="B227" s="95">
        <v>0</v>
      </c>
      <c r="C227" s="95">
        <v>205.12455</v>
      </c>
      <c r="D227" s="95">
        <v>0</v>
      </c>
      <c r="E227" s="95">
        <v>0</v>
      </c>
      <c r="F227" s="95">
        <v>205.12455</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4197259.3577300003</v>
      </c>
      <c r="C232" s="95">
        <v>1670844.2031400001</v>
      </c>
      <c r="D232" s="95">
        <v>0</v>
      </c>
      <c r="E232" s="95">
        <v>0</v>
      </c>
      <c r="F232" s="95">
        <v>5868103.5608700002</v>
      </c>
    </row>
    <row r="233" spans="1:6">
      <c r="A233" s="64" t="s">
        <v>383</v>
      </c>
      <c r="B233" s="95">
        <v>1161266.75679</v>
      </c>
      <c r="C233" s="95">
        <v>1164921.82711</v>
      </c>
      <c r="D233" s="95">
        <v>0</v>
      </c>
      <c r="E233" s="95">
        <v>0</v>
      </c>
      <c r="F233" s="95">
        <v>2326188.5839</v>
      </c>
    </row>
    <row r="234" spans="1:6">
      <c r="A234" s="64" t="s">
        <v>384</v>
      </c>
      <c r="B234" s="95">
        <v>0</v>
      </c>
      <c r="C234" s="95">
        <v>0</v>
      </c>
      <c r="D234" s="95">
        <v>0</v>
      </c>
      <c r="E234" s="95">
        <v>0</v>
      </c>
      <c r="F234" s="95">
        <v>0</v>
      </c>
    </row>
    <row r="235" spans="1:6">
      <c r="A235" s="64" t="s">
        <v>385</v>
      </c>
      <c r="B235" s="95">
        <v>1296764.3646</v>
      </c>
      <c r="C235" s="95">
        <v>338223.74063999997</v>
      </c>
      <c r="D235" s="95">
        <v>0</v>
      </c>
      <c r="E235" s="95">
        <v>0</v>
      </c>
      <c r="F235" s="95">
        <v>1634988.1052399999</v>
      </c>
    </row>
    <row r="236" spans="1:6">
      <c r="A236" s="64" t="s">
        <v>386</v>
      </c>
      <c r="B236" s="95">
        <v>0</v>
      </c>
      <c r="C236" s="95">
        <v>0</v>
      </c>
      <c r="D236" s="95">
        <v>0</v>
      </c>
      <c r="E236" s="95">
        <v>0</v>
      </c>
      <c r="F236" s="95">
        <v>0</v>
      </c>
    </row>
    <row r="237" spans="1:6">
      <c r="A237" s="64" t="s">
        <v>387</v>
      </c>
      <c r="B237" s="95">
        <v>192541.72552000001</v>
      </c>
      <c r="C237" s="95">
        <v>0</v>
      </c>
      <c r="D237" s="95">
        <v>0</v>
      </c>
      <c r="E237" s="95">
        <v>0</v>
      </c>
      <c r="F237" s="95">
        <v>192541.72552000001</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1546686.51082</v>
      </c>
      <c r="C241" s="95">
        <v>167698.63538999998</v>
      </c>
      <c r="D241" s="95">
        <v>0</v>
      </c>
      <c r="E241" s="95">
        <v>0</v>
      </c>
      <c r="F241" s="95">
        <v>1714385.1462100002</v>
      </c>
    </row>
    <row r="242" spans="1:6">
      <c r="A242" s="63" t="s">
        <v>392</v>
      </c>
      <c r="B242" s="95">
        <v>1290975.3296300001</v>
      </c>
      <c r="C242" s="95">
        <v>1184431.0511400001</v>
      </c>
      <c r="D242" s="95">
        <v>0</v>
      </c>
      <c r="E242" s="95">
        <v>0</v>
      </c>
      <c r="F242" s="95">
        <v>2475406.3807700002</v>
      </c>
    </row>
    <row r="243" spans="1:6">
      <c r="A243" s="64" t="s">
        <v>393</v>
      </c>
      <c r="B243" s="95">
        <v>66691.677670000005</v>
      </c>
      <c r="C243" s="95">
        <v>61264.864869999998</v>
      </c>
      <c r="D243" s="95">
        <v>0</v>
      </c>
      <c r="E243" s="95">
        <v>0</v>
      </c>
      <c r="F243" s="95">
        <v>127956.54254000001</v>
      </c>
    </row>
    <row r="244" spans="1:6">
      <c r="A244" s="64" t="s">
        <v>394</v>
      </c>
      <c r="B244" s="95">
        <v>692936.55242999992</v>
      </c>
      <c r="C244" s="95">
        <v>91238</v>
      </c>
      <c r="D244" s="95">
        <v>0</v>
      </c>
      <c r="E244" s="95">
        <v>0</v>
      </c>
      <c r="F244" s="95">
        <v>784174.55242999992</v>
      </c>
    </row>
    <row r="245" spans="1:6">
      <c r="A245" s="64" t="s">
        <v>395</v>
      </c>
      <c r="B245" s="95">
        <v>340079.11111</v>
      </c>
      <c r="C245" s="95">
        <v>80699.733529999998</v>
      </c>
      <c r="D245" s="95">
        <v>0</v>
      </c>
      <c r="E245" s="95">
        <v>0</v>
      </c>
      <c r="F245" s="95">
        <v>420778.84463999997</v>
      </c>
    </row>
    <row r="246" spans="1:6">
      <c r="A246" s="64" t="s">
        <v>396</v>
      </c>
      <c r="B246" s="95">
        <v>24809.807769999999</v>
      </c>
      <c r="C246" s="95">
        <v>4750.2310399999997</v>
      </c>
      <c r="D246" s="95">
        <v>0</v>
      </c>
      <c r="E246" s="95">
        <v>0</v>
      </c>
      <c r="F246" s="95">
        <v>29560.038809999998</v>
      </c>
    </row>
    <row r="247" spans="1:6">
      <c r="A247" s="64" t="s">
        <v>397</v>
      </c>
      <c r="B247" s="95">
        <v>0</v>
      </c>
      <c r="C247" s="95">
        <v>0</v>
      </c>
      <c r="D247" s="95">
        <v>0</v>
      </c>
      <c r="E247" s="95">
        <v>0</v>
      </c>
      <c r="F247" s="95">
        <v>0</v>
      </c>
    </row>
    <row r="248" spans="1:6">
      <c r="A248" s="64" t="s">
        <v>398</v>
      </c>
      <c r="B248" s="95">
        <v>166458.18064999999</v>
      </c>
      <c r="C248" s="95">
        <v>946478.22169999999</v>
      </c>
      <c r="D248" s="95">
        <v>0</v>
      </c>
      <c r="E248" s="95">
        <v>0</v>
      </c>
      <c r="F248" s="95">
        <v>1112936.4023499999</v>
      </c>
    </row>
    <row r="249" spans="1:6">
      <c r="A249" s="63" t="s">
        <v>399</v>
      </c>
      <c r="B249" s="95">
        <v>0</v>
      </c>
      <c r="C249" s="95">
        <v>0</v>
      </c>
      <c r="D249" s="95">
        <v>0</v>
      </c>
      <c r="E249" s="95">
        <v>0</v>
      </c>
      <c r="F249" s="95">
        <v>0</v>
      </c>
    </row>
    <row r="250" spans="1:6">
      <c r="A250" s="64" t="s">
        <v>400</v>
      </c>
      <c r="B250" s="95">
        <v>0</v>
      </c>
      <c r="C250" s="95">
        <v>0</v>
      </c>
      <c r="D250" s="95">
        <v>0</v>
      </c>
      <c r="E250" s="95">
        <v>0</v>
      </c>
      <c r="F250" s="95">
        <v>0</v>
      </c>
    </row>
    <row r="251" spans="1:6">
      <c r="A251" s="64" t="s">
        <v>401</v>
      </c>
      <c r="B251" s="95">
        <v>0</v>
      </c>
      <c r="C251" s="95">
        <v>0</v>
      </c>
      <c r="D251" s="95">
        <v>0</v>
      </c>
      <c r="E251" s="95">
        <v>0</v>
      </c>
      <c r="F251" s="95">
        <v>0</v>
      </c>
    </row>
    <row r="252" spans="1:6">
      <c r="A252" s="63" t="s">
        <v>402</v>
      </c>
      <c r="B252" s="95">
        <v>715995.80160999997</v>
      </c>
      <c r="C252" s="95">
        <v>0</v>
      </c>
      <c r="D252" s="95">
        <v>0</v>
      </c>
      <c r="E252" s="95">
        <v>0</v>
      </c>
      <c r="F252" s="95">
        <v>715995.80160999997</v>
      </c>
    </row>
    <row r="253" spans="1:6">
      <c r="A253" s="64" t="s">
        <v>400</v>
      </c>
      <c r="B253" s="95">
        <v>703078.02622</v>
      </c>
      <c r="C253" s="95">
        <v>0</v>
      </c>
      <c r="D253" s="95">
        <v>0</v>
      </c>
      <c r="E253" s="95">
        <v>0</v>
      </c>
      <c r="F253" s="95">
        <v>703078.02622</v>
      </c>
    </row>
    <row r="254" spans="1:6">
      <c r="A254" s="64" t="s">
        <v>401</v>
      </c>
      <c r="B254" s="95">
        <v>12917.775390000001</v>
      </c>
      <c r="C254" s="95">
        <v>0</v>
      </c>
      <c r="D254" s="95">
        <v>0</v>
      </c>
      <c r="E254" s="95">
        <v>0</v>
      </c>
      <c r="F254" s="95">
        <v>12917.775390000001</v>
      </c>
    </row>
    <row r="255" spans="1:6" ht="30" customHeight="1">
      <c r="A255" s="216" t="s">
        <v>403</v>
      </c>
      <c r="B255" s="57">
        <v>1205297.02676</v>
      </c>
      <c r="C255" s="57">
        <v>18784.371320000002</v>
      </c>
      <c r="D255" s="57">
        <v>0</v>
      </c>
      <c r="E255" s="57">
        <v>0</v>
      </c>
      <c r="F255" s="57">
        <v>1224081.39808</v>
      </c>
    </row>
    <row r="256" spans="1:6">
      <c r="A256" s="99" t="s">
        <v>404</v>
      </c>
      <c r="B256" s="95">
        <v>6541.30062</v>
      </c>
      <c r="C256" s="95">
        <v>187.9726</v>
      </c>
      <c r="D256" s="95">
        <v>0</v>
      </c>
      <c r="E256" s="95">
        <v>0</v>
      </c>
      <c r="F256" s="95">
        <v>6729.27322</v>
      </c>
    </row>
    <row r="257" spans="1:6">
      <c r="A257" s="99" t="s">
        <v>405</v>
      </c>
      <c r="B257" s="95">
        <v>6396.6369100000002</v>
      </c>
      <c r="C257" s="95">
        <v>360.50961999999998</v>
      </c>
      <c r="D257" s="95">
        <v>0</v>
      </c>
      <c r="E257" s="95">
        <v>0</v>
      </c>
      <c r="F257" s="95">
        <v>6757.14653</v>
      </c>
    </row>
    <row r="258" spans="1:6">
      <c r="A258" s="99" t="s">
        <v>406</v>
      </c>
      <c r="B258" s="95">
        <v>1056871.71319</v>
      </c>
      <c r="C258" s="95">
        <v>11833.897080000001</v>
      </c>
      <c r="D258" s="95">
        <v>0</v>
      </c>
      <c r="E258" s="95">
        <v>0</v>
      </c>
      <c r="F258" s="95">
        <v>1068705.6102700001</v>
      </c>
    </row>
    <row r="259" spans="1:6">
      <c r="A259" s="99" t="s">
        <v>407</v>
      </c>
      <c r="B259" s="95">
        <v>118657.28257</v>
      </c>
      <c r="C259" s="95">
        <v>5527.8066799999997</v>
      </c>
      <c r="D259" s="95">
        <v>0</v>
      </c>
      <c r="E259" s="95">
        <v>0</v>
      </c>
      <c r="F259" s="95">
        <v>124185.08925</v>
      </c>
    </row>
    <row r="260" spans="1:6">
      <c r="A260" s="99" t="s">
        <v>408</v>
      </c>
      <c r="B260" s="95">
        <v>8352.2540000000008</v>
      </c>
      <c r="C260" s="95">
        <v>84.323979999999992</v>
      </c>
      <c r="D260" s="95">
        <v>0</v>
      </c>
      <c r="E260" s="95">
        <v>0</v>
      </c>
      <c r="F260" s="95">
        <v>8436.57798</v>
      </c>
    </row>
    <row r="261" spans="1:6">
      <c r="A261" s="99" t="s">
        <v>409</v>
      </c>
      <c r="B261" s="95">
        <v>1729.48179</v>
      </c>
      <c r="C261" s="95">
        <v>10.360620000000001</v>
      </c>
      <c r="D261" s="95">
        <v>0</v>
      </c>
      <c r="E261" s="95">
        <v>0</v>
      </c>
      <c r="F261" s="95">
        <v>1739.84241</v>
      </c>
    </row>
    <row r="262" spans="1:6">
      <c r="A262" s="99" t="s">
        <v>410</v>
      </c>
      <c r="B262" s="95">
        <v>2880.9848700000002</v>
      </c>
      <c r="C262" s="95">
        <v>230.27251999999999</v>
      </c>
      <c r="D262" s="95">
        <v>0</v>
      </c>
      <c r="E262" s="95">
        <v>0</v>
      </c>
      <c r="F262" s="95">
        <v>3111.2573900000002</v>
      </c>
    </row>
    <row r="263" spans="1:6">
      <c r="A263" s="99" t="s">
        <v>411</v>
      </c>
      <c r="B263" s="95">
        <v>149.66814000000002</v>
      </c>
      <c r="C263" s="95">
        <v>305.99051000000003</v>
      </c>
      <c r="D263" s="95">
        <v>0</v>
      </c>
      <c r="E263" s="95">
        <v>0</v>
      </c>
      <c r="F263" s="95">
        <v>455.65865000000002</v>
      </c>
    </row>
    <row r="264" spans="1:6">
      <c r="A264" s="99" t="s">
        <v>412</v>
      </c>
      <c r="B264" s="95">
        <v>0</v>
      </c>
      <c r="C264" s="95">
        <v>0</v>
      </c>
      <c r="D264" s="95">
        <v>0</v>
      </c>
      <c r="E264" s="95">
        <v>0</v>
      </c>
      <c r="F264" s="95">
        <v>0</v>
      </c>
    </row>
    <row r="265" spans="1:6">
      <c r="A265" s="99" t="s">
        <v>413</v>
      </c>
      <c r="B265" s="95">
        <v>3717.25693</v>
      </c>
      <c r="C265" s="95">
        <v>243.23770999999999</v>
      </c>
      <c r="D265" s="95">
        <v>0</v>
      </c>
      <c r="E265" s="95">
        <v>0</v>
      </c>
      <c r="F265" s="95">
        <v>3960.4946400000003</v>
      </c>
    </row>
    <row r="266" spans="1:6">
      <c r="A266" s="99" t="s">
        <v>414</v>
      </c>
      <c r="B266" s="95">
        <v>0.44774000000000003</v>
      </c>
      <c r="C266" s="95">
        <v>0</v>
      </c>
      <c r="D266" s="95">
        <v>0</v>
      </c>
      <c r="E266" s="95">
        <v>0</v>
      </c>
      <c r="F266" s="95">
        <v>0.44774000000000003</v>
      </c>
    </row>
    <row r="267" spans="1:6">
      <c r="A267" s="216" t="s">
        <v>415</v>
      </c>
      <c r="B267" s="57">
        <v>-289714.50891999999</v>
      </c>
      <c r="C267" s="57">
        <v>-91309.693120000011</v>
      </c>
      <c r="D267" s="57">
        <v>0</v>
      </c>
      <c r="E267" s="57">
        <v>0</v>
      </c>
      <c r="F267" s="57">
        <v>-381024.20204</v>
      </c>
    </row>
    <row r="268" spans="1:6">
      <c r="A268" s="99" t="s">
        <v>416</v>
      </c>
      <c r="B268" s="95">
        <v>-1408.77028</v>
      </c>
      <c r="C268" s="95">
        <v>-799.0643</v>
      </c>
      <c r="D268" s="95">
        <v>0</v>
      </c>
      <c r="E268" s="95">
        <v>0</v>
      </c>
      <c r="F268" s="95">
        <v>-2207.8345800000002</v>
      </c>
    </row>
    <row r="269" spans="1:6">
      <c r="A269" s="99" t="s">
        <v>417</v>
      </c>
      <c r="B269" s="95">
        <v>-10.02312</v>
      </c>
      <c r="C269" s="95">
        <v>0</v>
      </c>
      <c r="D269" s="95">
        <v>0</v>
      </c>
      <c r="E269" s="95">
        <v>0</v>
      </c>
      <c r="F269" s="95">
        <v>-10.02312</v>
      </c>
    </row>
    <row r="270" spans="1:6">
      <c r="A270" s="99" t="s">
        <v>418</v>
      </c>
      <c r="B270" s="95">
        <v>-173000.72693999999</v>
      </c>
      <c r="C270" s="95">
        <v>-73769.327499999999</v>
      </c>
      <c r="D270" s="95">
        <v>0</v>
      </c>
      <c r="E270" s="95">
        <v>0</v>
      </c>
      <c r="F270" s="95">
        <v>-246770.05444000001</v>
      </c>
    </row>
    <row r="271" spans="1:6">
      <c r="A271" s="99" t="s">
        <v>419</v>
      </c>
      <c r="B271" s="95">
        <v>-1923.6307099999999</v>
      </c>
      <c r="C271" s="95">
        <v>-8731.0359499999995</v>
      </c>
      <c r="D271" s="95">
        <v>0</v>
      </c>
      <c r="E271" s="95">
        <v>0</v>
      </c>
      <c r="F271" s="95">
        <v>-10654.666660000001</v>
      </c>
    </row>
    <row r="272" spans="1:6">
      <c r="A272" s="99" t="s">
        <v>420</v>
      </c>
      <c r="B272" s="95">
        <v>-113371.35787000001</v>
      </c>
      <c r="C272" s="95">
        <v>-5112.3858399999999</v>
      </c>
      <c r="D272" s="95">
        <v>0</v>
      </c>
      <c r="E272" s="95">
        <v>0</v>
      </c>
      <c r="F272" s="95">
        <v>-118483.74371</v>
      </c>
    </row>
    <row r="273" spans="1:6">
      <c r="A273" s="156" t="s">
        <v>421</v>
      </c>
      <c r="B273" s="95">
        <v>0</v>
      </c>
      <c r="C273" s="95">
        <v>-2897.8795299999997</v>
      </c>
      <c r="D273" s="95">
        <v>0</v>
      </c>
      <c r="E273" s="95">
        <v>0</v>
      </c>
      <c r="F273" s="95">
        <v>-2897.8795299999997</v>
      </c>
    </row>
    <row r="274" spans="1:6">
      <c r="A274" s="99" t="s">
        <v>493</v>
      </c>
      <c r="B274" s="95">
        <v>0</v>
      </c>
      <c r="C274" s="95">
        <v>0</v>
      </c>
      <c r="D274" s="95">
        <v>0</v>
      </c>
      <c r="E274" s="95">
        <v>0</v>
      </c>
      <c r="F274" s="95">
        <v>0</v>
      </c>
    </row>
    <row r="275" spans="1:6">
      <c r="A275" s="216" t="s">
        <v>1107</v>
      </c>
      <c r="B275" s="57">
        <v>915582.51783999999</v>
      </c>
      <c r="C275" s="57">
        <v>-72525.321799999991</v>
      </c>
      <c r="D275" s="57">
        <v>0</v>
      </c>
      <c r="E275" s="57">
        <v>0</v>
      </c>
      <c r="F275" s="57">
        <v>843057.19603999995</v>
      </c>
    </row>
    <row r="276" spans="1:6">
      <c r="A276" s="69" t="s">
        <v>422</v>
      </c>
      <c r="B276" s="57">
        <v>34888.139840000003</v>
      </c>
      <c r="C276" s="57">
        <v>339.93038000000001</v>
      </c>
      <c r="D276" s="57">
        <v>0</v>
      </c>
      <c r="E276" s="57">
        <v>0</v>
      </c>
      <c r="F276" s="57">
        <v>35228.070220000001</v>
      </c>
    </row>
    <row r="277" spans="1:6">
      <c r="A277" s="99" t="s">
        <v>423</v>
      </c>
      <c r="B277" s="95">
        <v>17236.99134</v>
      </c>
      <c r="C277" s="95">
        <v>0.88791999999999993</v>
      </c>
      <c r="D277" s="95">
        <v>0</v>
      </c>
      <c r="E277" s="95">
        <v>0</v>
      </c>
      <c r="F277" s="95">
        <v>17237.879260000002</v>
      </c>
    </row>
    <row r="278" spans="1:6">
      <c r="A278" s="99" t="s">
        <v>424</v>
      </c>
      <c r="B278" s="95">
        <v>1956.6206599999998</v>
      </c>
      <c r="C278" s="95">
        <v>281.52231</v>
      </c>
      <c r="D278" s="95">
        <v>0</v>
      </c>
      <c r="E278" s="95">
        <v>0</v>
      </c>
      <c r="F278" s="95">
        <v>2238.1429700000003</v>
      </c>
    </row>
    <row r="279" spans="1:6">
      <c r="A279" s="99" t="s">
        <v>425</v>
      </c>
      <c r="B279" s="95">
        <v>2959.0778999999998</v>
      </c>
      <c r="C279" s="95">
        <v>0</v>
      </c>
      <c r="D279" s="95">
        <v>0</v>
      </c>
      <c r="E279" s="95">
        <v>0</v>
      </c>
      <c r="F279" s="95">
        <v>2959.0778999999998</v>
      </c>
    </row>
    <row r="280" spans="1:6">
      <c r="A280" s="99" t="s">
        <v>426</v>
      </c>
      <c r="B280" s="95">
        <v>50.520580000000002</v>
      </c>
      <c r="C280" s="95">
        <v>0</v>
      </c>
      <c r="D280" s="95">
        <v>0</v>
      </c>
      <c r="E280" s="95">
        <v>0</v>
      </c>
      <c r="F280" s="95">
        <v>50.520580000000002</v>
      </c>
    </row>
    <row r="281" spans="1:6">
      <c r="A281" s="99" t="s">
        <v>427</v>
      </c>
      <c r="B281" s="95">
        <v>12684.92936</v>
      </c>
      <c r="C281" s="95">
        <v>57.520150000000001</v>
      </c>
      <c r="D281" s="95">
        <v>0</v>
      </c>
      <c r="E281" s="95">
        <v>0</v>
      </c>
      <c r="F281" s="95">
        <v>12742.44951</v>
      </c>
    </row>
    <row r="282" spans="1:6">
      <c r="A282" s="99" t="s">
        <v>428</v>
      </c>
      <c r="B282" s="95">
        <v>0</v>
      </c>
      <c r="C282" s="95">
        <v>0</v>
      </c>
      <c r="D282" s="95">
        <v>0</v>
      </c>
      <c r="E282" s="95">
        <v>0</v>
      </c>
      <c r="F282" s="95">
        <v>0</v>
      </c>
    </row>
    <row r="283" spans="1:6">
      <c r="A283" s="157" t="s">
        <v>429</v>
      </c>
      <c r="B283" s="57">
        <v>-26601.938630000001</v>
      </c>
      <c r="C283" s="57">
        <v>-712.39770999999996</v>
      </c>
      <c r="D283" s="57">
        <v>0</v>
      </c>
      <c r="E283" s="57">
        <v>0</v>
      </c>
      <c r="F283" s="57">
        <v>-27314.336340000002</v>
      </c>
    </row>
    <row r="284" spans="1:6">
      <c r="A284" s="99" t="s">
        <v>423</v>
      </c>
      <c r="B284" s="95">
        <v>-3395.25533</v>
      </c>
      <c r="C284" s="95">
        <v>-504.34984000000003</v>
      </c>
      <c r="D284" s="95">
        <v>0</v>
      </c>
      <c r="E284" s="95">
        <v>0</v>
      </c>
      <c r="F284" s="95">
        <v>-3899.6051699999998</v>
      </c>
    </row>
    <row r="285" spans="1:6">
      <c r="A285" s="99" t="s">
        <v>430</v>
      </c>
      <c r="B285" s="95">
        <v>-1414.41833</v>
      </c>
      <c r="C285" s="95">
        <v>0</v>
      </c>
      <c r="D285" s="95">
        <v>0</v>
      </c>
      <c r="E285" s="95">
        <v>0</v>
      </c>
      <c r="F285" s="95">
        <v>-1414.41833</v>
      </c>
    </row>
    <row r="286" spans="1:6">
      <c r="A286" s="99" t="s">
        <v>431</v>
      </c>
      <c r="B286" s="95">
        <v>-218.67070000000001</v>
      </c>
      <c r="C286" s="95">
        <v>-18.681759999999997</v>
      </c>
      <c r="D286" s="95">
        <v>0</v>
      </c>
      <c r="E286" s="95">
        <v>0</v>
      </c>
      <c r="F286" s="95">
        <v>-237.35245999999998</v>
      </c>
    </row>
    <row r="287" spans="1:6">
      <c r="A287" s="99" t="s">
        <v>432</v>
      </c>
      <c r="B287" s="95">
        <v>0</v>
      </c>
      <c r="C287" s="95">
        <v>0</v>
      </c>
      <c r="D287" s="95">
        <v>0</v>
      </c>
      <c r="E287" s="95">
        <v>0</v>
      </c>
      <c r="F287" s="95">
        <v>0</v>
      </c>
    </row>
    <row r="288" spans="1:6">
      <c r="A288" s="99" t="s">
        <v>433</v>
      </c>
      <c r="B288" s="95">
        <v>-21573.594269999998</v>
      </c>
      <c r="C288" s="95">
        <v>-189.36610999999999</v>
      </c>
      <c r="D288" s="95">
        <v>0</v>
      </c>
      <c r="E288" s="95">
        <v>0</v>
      </c>
      <c r="F288" s="95">
        <v>-21762.96038</v>
      </c>
    </row>
    <row r="289" spans="1:6">
      <c r="A289" s="99" t="s">
        <v>434</v>
      </c>
      <c r="B289" s="95">
        <v>0</v>
      </c>
      <c r="C289" s="95">
        <v>0</v>
      </c>
      <c r="D289" s="95">
        <v>0</v>
      </c>
      <c r="E289" s="95">
        <v>0</v>
      </c>
      <c r="F289" s="95">
        <v>0</v>
      </c>
    </row>
    <row r="290" spans="1:6">
      <c r="A290" s="216" t="s">
        <v>1106</v>
      </c>
      <c r="B290" s="57">
        <v>923868.71904999996</v>
      </c>
      <c r="C290" s="57">
        <v>-72897.78912999999</v>
      </c>
      <c r="D290" s="57">
        <v>0</v>
      </c>
      <c r="E290" s="57">
        <v>0</v>
      </c>
      <c r="F290" s="57">
        <v>850970.92991999991</v>
      </c>
    </row>
    <row r="291" spans="1:6">
      <c r="A291" s="99" t="s">
        <v>435</v>
      </c>
      <c r="B291" s="95">
        <v>121786.25594</v>
      </c>
      <c r="C291" s="95">
        <v>10254.618289999999</v>
      </c>
      <c r="D291" s="95">
        <v>0</v>
      </c>
      <c r="E291" s="95">
        <v>0</v>
      </c>
      <c r="F291" s="95">
        <v>132040.87423000002</v>
      </c>
    </row>
    <row r="292" spans="1:6">
      <c r="A292" s="99" t="s">
        <v>436</v>
      </c>
      <c r="B292" s="95">
        <v>22844.686180000001</v>
      </c>
      <c r="C292" s="95">
        <v>2406.3632200000002</v>
      </c>
      <c r="D292" s="95">
        <v>0</v>
      </c>
      <c r="E292" s="95">
        <v>0</v>
      </c>
      <c r="F292" s="95">
        <v>25251.0494</v>
      </c>
    </row>
    <row r="293" spans="1:6">
      <c r="A293" s="99" t="s">
        <v>437</v>
      </c>
      <c r="B293" s="95">
        <v>98940.369760000001</v>
      </c>
      <c r="C293" s="95">
        <v>7843.1786700000002</v>
      </c>
      <c r="D293" s="95">
        <v>0</v>
      </c>
      <c r="E293" s="95">
        <v>0</v>
      </c>
      <c r="F293" s="95">
        <v>106783.54843000001</v>
      </c>
    </row>
    <row r="294" spans="1:6">
      <c r="A294" s="99" t="s">
        <v>438</v>
      </c>
      <c r="B294" s="95">
        <v>0</v>
      </c>
      <c r="C294" s="95">
        <v>0</v>
      </c>
      <c r="D294" s="95">
        <v>0</v>
      </c>
      <c r="E294" s="95">
        <v>0</v>
      </c>
      <c r="F294" s="95">
        <v>0</v>
      </c>
    </row>
    <row r="295" spans="1:6">
      <c r="A295" s="99" t="s">
        <v>439</v>
      </c>
      <c r="B295" s="95">
        <v>1.2</v>
      </c>
      <c r="C295" s="95">
        <v>5.0763999999999996</v>
      </c>
      <c r="D295" s="95">
        <v>0</v>
      </c>
      <c r="E295" s="95">
        <v>0</v>
      </c>
      <c r="F295" s="95">
        <v>6.2763999999999998</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-201451.25183000002</v>
      </c>
      <c r="C299" s="95">
        <v>-14073.352060000001</v>
      </c>
      <c r="D299" s="95">
        <v>0</v>
      </c>
      <c r="E299" s="95">
        <v>0</v>
      </c>
      <c r="F299" s="95">
        <v>-215524.60389</v>
      </c>
    </row>
    <row r="300" spans="1:6">
      <c r="A300" s="99" t="s">
        <v>444</v>
      </c>
      <c r="B300" s="95">
        <v>-178588.75759999998</v>
      </c>
      <c r="C300" s="95">
        <v>-6482.7096900000006</v>
      </c>
      <c r="D300" s="95">
        <v>0</v>
      </c>
      <c r="E300" s="95">
        <v>0</v>
      </c>
      <c r="F300" s="95">
        <v>-185071.46729</v>
      </c>
    </row>
    <row r="301" spans="1:6">
      <c r="A301" s="99" t="s">
        <v>445</v>
      </c>
      <c r="B301" s="95">
        <v>-0.35361000000000004</v>
      </c>
      <c r="C301" s="95">
        <v>-0.60814000000000001</v>
      </c>
      <c r="D301" s="95">
        <v>0</v>
      </c>
      <c r="E301" s="95">
        <v>0</v>
      </c>
      <c r="F301" s="95">
        <v>-0.96174999999999999</v>
      </c>
    </row>
    <row r="302" spans="1:6">
      <c r="A302" s="99" t="s">
        <v>446</v>
      </c>
      <c r="B302" s="95">
        <v>0</v>
      </c>
      <c r="C302" s="95">
        <v>0</v>
      </c>
      <c r="D302" s="95">
        <v>0</v>
      </c>
      <c r="E302" s="95">
        <v>0</v>
      </c>
      <c r="F302" s="95">
        <v>0</v>
      </c>
    </row>
    <row r="303" spans="1:6">
      <c r="A303" s="156" t="s">
        <v>447</v>
      </c>
      <c r="B303" s="95">
        <v>-22862.140620000002</v>
      </c>
      <c r="C303" s="95">
        <v>-7590.0342300000002</v>
      </c>
      <c r="D303" s="95">
        <v>0</v>
      </c>
      <c r="E303" s="95">
        <v>0</v>
      </c>
      <c r="F303" s="95">
        <v>-30452.174850000003</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1105</v>
      </c>
      <c r="B306" s="57">
        <v>844203.72315999994</v>
      </c>
      <c r="C306" s="57">
        <v>-76716.522900000011</v>
      </c>
      <c r="D306" s="57">
        <v>0</v>
      </c>
      <c r="E306" s="57">
        <v>0</v>
      </c>
      <c r="F306" s="57">
        <v>767487.20025999995</v>
      </c>
    </row>
    <row r="307" spans="1:6">
      <c r="A307" s="216" t="s">
        <v>450</v>
      </c>
      <c r="B307" s="57">
        <v>-720558.47213999997</v>
      </c>
      <c r="C307" s="57">
        <v>-3941.6703499999999</v>
      </c>
      <c r="D307" s="57">
        <v>0</v>
      </c>
      <c r="E307" s="57">
        <v>0</v>
      </c>
      <c r="F307" s="57">
        <v>-724500.14249</v>
      </c>
    </row>
    <row r="308" spans="1:6">
      <c r="A308" s="99" t="s">
        <v>451</v>
      </c>
      <c r="B308" s="95">
        <v>-475460.68056999997</v>
      </c>
      <c r="C308" s="95">
        <v>-83.043970000000002</v>
      </c>
      <c r="D308" s="95">
        <v>0</v>
      </c>
      <c r="E308" s="95">
        <v>0</v>
      </c>
      <c r="F308" s="95">
        <v>-475543.72454000002</v>
      </c>
    </row>
    <row r="309" spans="1:6">
      <c r="A309" s="99" t="s">
        <v>452</v>
      </c>
      <c r="B309" s="95">
        <v>-52304.438289999998</v>
      </c>
      <c r="C309" s="95">
        <v>-204.15901000000002</v>
      </c>
      <c r="D309" s="95">
        <v>0</v>
      </c>
      <c r="E309" s="95">
        <v>0</v>
      </c>
      <c r="F309" s="95">
        <v>-52508.597299999994</v>
      </c>
    </row>
    <row r="310" spans="1:6">
      <c r="A310" s="99" t="s">
        <v>453</v>
      </c>
      <c r="B310" s="95">
        <v>-3605.89291</v>
      </c>
      <c r="C310" s="95">
        <v>-2791.4359199999999</v>
      </c>
      <c r="D310" s="95">
        <v>0</v>
      </c>
      <c r="E310" s="95">
        <v>0</v>
      </c>
      <c r="F310" s="95">
        <v>-6397.3288300000004</v>
      </c>
    </row>
    <row r="311" spans="1:6">
      <c r="A311" s="99" t="s">
        <v>454</v>
      </c>
      <c r="B311" s="95">
        <v>-24898.187190000001</v>
      </c>
      <c r="C311" s="95">
        <v>-82.624490000000009</v>
      </c>
      <c r="D311" s="95">
        <v>0</v>
      </c>
      <c r="E311" s="95">
        <v>0</v>
      </c>
      <c r="F311" s="95">
        <v>-24980.811679999999</v>
      </c>
    </row>
    <row r="312" spans="1:6">
      <c r="A312" s="99" t="s">
        <v>455</v>
      </c>
      <c r="B312" s="95">
        <v>-25158.725019999998</v>
      </c>
      <c r="C312" s="95">
        <v>0</v>
      </c>
      <c r="D312" s="95">
        <v>0</v>
      </c>
      <c r="E312" s="95">
        <v>0</v>
      </c>
      <c r="F312" s="95">
        <v>-25158.725019999998</v>
      </c>
    </row>
    <row r="313" spans="1:6">
      <c r="A313" s="99" t="s">
        <v>456</v>
      </c>
      <c r="B313" s="95">
        <v>-15243.10338</v>
      </c>
      <c r="C313" s="95">
        <v>-0.38</v>
      </c>
      <c r="D313" s="95">
        <v>0</v>
      </c>
      <c r="E313" s="95">
        <v>0</v>
      </c>
      <c r="F313" s="95">
        <v>-15243.483380000001</v>
      </c>
    </row>
    <row r="314" spans="1:6">
      <c r="A314" s="99" t="s">
        <v>457</v>
      </c>
      <c r="B314" s="95">
        <v>-27183.716479999999</v>
      </c>
      <c r="C314" s="95">
        <v>0</v>
      </c>
      <c r="D314" s="95">
        <v>0</v>
      </c>
      <c r="E314" s="95">
        <v>0</v>
      </c>
      <c r="F314" s="95">
        <v>-27183.716479999999</v>
      </c>
    </row>
    <row r="315" spans="1:6">
      <c r="A315" s="99" t="s">
        <v>458</v>
      </c>
      <c r="B315" s="95">
        <v>-14120.36693</v>
      </c>
      <c r="C315" s="95">
        <v>0</v>
      </c>
      <c r="D315" s="95">
        <v>0</v>
      </c>
      <c r="E315" s="95">
        <v>0</v>
      </c>
      <c r="F315" s="95">
        <v>-14120.36693</v>
      </c>
    </row>
    <row r="316" spans="1:6">
      <c r="A316" s="99" t="s">
        <v>459</v>
      </c>
      <c r="B316" s="95">
        <v>-82583.361369999999</v>
      </c>
      <c r="C316" s="95">
        <v>-780.02695999999992</v>
      </c>
      <c r="D316" s="95">
        <v>0</v>
      </c>
      <c r="E316" s="95">
        <v>0</v>
      </c>
      <c r="F316" s="95">
        <v>-83363.388330000002</v>
      </c>
    </row>
    <row r="317" spans="1:6">
      <c r="A317" s="69" t="s">
        <v>1104</v>
      </c>
      <c r="B317" s="57">
        <v>123645.25102</v>
      </c>
      <c r="C317" s="57">
        <v>-80658.193249999997</v>
      </c>
      <c r="D317" s="57">
        <v>0</v>
      </c>
      <c r="E317" s="57">
        <v>0</v>
      </c>
      <c r="F317" s="57">
        <v>42987.057770000007</v>
      </c>
    </row>
    <row r="318" spans="1:6">
      <c r="A318" s="156" t="s">
        <v>460</v>
      </c>
      <c r="B318" s="95">
        <v>15.807799999999999</v>
      </c>
      <c r="C318" s="95">
        <v>0</v>
      </c>
      <c r="D318" s="95">
        <v>0</v>
      </c>
      <c r="E318" s="95">
        <v>0</v>
      </c>
      <c r="F318" s="95">
        <v>15.807799999999999</v>
      </c>
    </row>
    <row r="319" spans="1:6">
      <c r="A319" s="156" t="s">
        <v>461</v>
      </c>
      <c r="B319" s="95">
        <v>15.790959999999998</v>
      </c>
      <c r="C319" s="95">
        <v>0</v>
      </c>
      <c r="D319" s="95">
        <v>0</v>
      </c>
      <c r="E319" s="95">
        <v>0</v>
      </c>
      <c r="F319" s="95">
        <v>15.790959999999998</v>
      </c>
    </row>
    <row r="320" spans="1:6">
      <c r="A320" s="156" t="s">
        <v>462</v>
      </c>
      <c r="B320" s="95">
        <v>1.6840000000000001E-2</v>
      </c>
      <c r="C320" s="95">
        <v>0</v>
      </c>
      <c r="D320" s="95">
        <v>0</v>
      </c>
      <c r="E320" s="95">
        <v>0</v>
      </c>
      <c r="F320" s="95">
        <v>1.6840000000000001E-2</v>
      </c>
    </row>
    <row r="321" spans="1:6">
      <c r="A321" s="156" t="s">
        <v>463</v>
      </c>
      <c r="B321" s="95">
        <v>-0.25706000000000001</v>
      </c>
      <c r="C321" s="95">
        <v>212.94263000000001</v>
      </c>
      <c r="D321" s="95">
        <v>0</v>
      </c>
      <c r="E321" s="95">
        <v>0</v>
      </c>
      <c r="F321" s="95">
        <v>212.68557000000001</v>
      </c>
    </row>
    <row r="322" spans="1:6">
      <c r="A322" s="156" t="s">
        <v>464</v>
      </c>
      <c r="B322" s="95">
        <v>-0.25618999999999997</v>
      </c>
      <c r="C322" s="95">
        <v>212.94263000000001</v>
      </c>
      <c r="D322" s="95">
        <v>0</v>
      </c>
      <c r="E322" s="95">
        <v>0</v>
      </c>
      <c r="F322" s="95">
        <v>212.68644</v>
      </c>
    </row>
    <row r="323" spans="1:6">
      <c r="A323" s="156" t="s">
        <v>465</v>
      </c>
      <c r="B323" s="95">
        <v>-8.7000000000000001E-4</v>
      </c>
      <c r="C323" s="95">
        <v>0</v>
      </c>
      <c r="D323" s="95">
        <v>0</v>
      </c>
      <c r="E323" s="95">
        <v>0</v>
      </c>
      <c r="F323" s="95">
        <v>-8.7000000000000001E-4</v>
      </c>
    </row>
    <row r="324" spans="1:6">
      <c r="A324" s="155" t="s">
        <v>1380</v>
      </c>
      <c r="B324" s="57">
        <v>123660.80176</v>
      </c>
      <c r="C324" s="57">
        <v>-80445.250620000006</v>
      </c>
      <c r="D324" s="57">
        <v>0</v>
      </c>
      <c r="E324" s="57">
        <v>0</v>
      </c>
      <c r="F324" s="57">
        <v>43215.551140000003</v>
      </c>
    </row>
    <row r="325" spans="1:6">
      <c r="A325" s="99" t="s">
        <v>466</v>
      </c>
      <c r="B325" s="95">
        <v>-1134.88509</v>
      </c>
      <c r="C325" s="95">
        <v>0</v>
      </c>
      <c r="D325" s="95">
        <v>0</v>
      </c>
      <c r="E325" s="95">
        <v>0</v>
      </c>
      <c r="F325" s="95">
        <v>-1134.88509</v>
      </c>
    </row>
    <row r="326" spans="1:6">
      <c r="A326" s="69" t="s">
        <v>1103</v>
      </c>
      <c r="B326" s="57">
        <v>122525.91667000001</v>
      </c>
      <c r="C326" s="57">
        <v>-80445.250620000006</v>
      </c>
      <c r="D326" s="57">
        <v>0</v>
      </c>
      <c r="E326" s="57">
        <v>0</v>
      </c>
      <c r="F326" s="57">
        <v>42080.66605</v>
      </c>
    </row>
    <row r="327" spans="1:6">
      <c r="A327" s="156" t="s">
        <v>467</v>
      </c>
      <c r="B327" s="95">
        <v>-13682.20549</v>
      </c>
      <c r="C327" s="95">
        <v>17.061790000000002</v>
      </c>
      <c r="D327" s="95">
        <v>0</v>
      </c>
      <c r="E327" s="95">
        <v>0</v>
      </c>
      <c r="F327" s="95">
        <v>-13665.143699999999</v>
      </c>
    </row>
    <row r="328" spans="1:6">
      <c r="A328" s="155" t="s">
        <v>1381</v>
      </c>
      <c r="B328" s="57">
        <v>108843.71118000001</v>
      </c>
      <c r="C328" s="57">
        <v>-80428.188829999999</v>
      </c>
      <c r="D328" s="57">
        <v>0</v>
      </c>
      <c r="E328" s="57">
        <v>0</v>
      </c>
      <c r="F328" s="57">
        <v>28415.522350000003</v>
      </c>
    </row>
    <row r="329" spans="1:6">
      <c r="A329" s="156" t="s">
        <v>468</v>
      </c>
      <c r="B329" s="95">
        <v>0</v>
      </c>
      <c r="C329" s="95">
        <v>0</v>
      </c>
      <c r="D329" s="95">
        <v>0</v>
      </c>
      <c r="E329" s="95">
        <v>0</v>
      </c>
      <c r="F329" s="95">
        <v>0</v>
      </c>
    </row>
    <row r="330" spans="1:6">
      <c r="A330" s="69" t="s">
        <v>1102</v>
      </c>
      <c r="B330" s="57">
        <v>108843.71118000001</v>
      </c>
      <c r="C330" s="57">
        <v>-80428.188829999999</v>
      </c>
      <c r="D330" s="57">
        <v>0</v>
      </c>
      <c r="E330" s="57">
        <v>0</v>
      </c>
      <c r="F330" s="57">
        <v>28415.522350000003</v>
      </c>
    </row>
    <row r="331" spans="1:6">
      <c r="A331" s="156" t="s">
        <v>469</v>
      </c>
      <c r="B331" s="95">
        <v>-18308.856460000003</v>
      </c>
      <c r="C331" s="95">
        <v>0</v>
      </c>
      <c r="D331" s="95">
        <v>0</v>
      </c>
      <c r="E331" s="95">
        <v>0</v>
      </c>
      <c r="F331" s="95">
        <v>-18308.856460000003</v>
      </c>
    </row>
    <row r="332" spans="1:6">
      <c r="A332" s="69" t="s">
        <v>1101</v>
      </c>
      <c r="B332" s="57">
        <v>90534.854720000003</v>
      </c>
      <c r="C332" s="57">
        <v>-80428.188829999999</v>
      </c>
      <c r="D332" s="57">
        <v>0</v>
      </c>
      <c r="E332" s="57">
        <v>0</v>
      </c>
      <c r="F332" s="57">
        <v>10106.66589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45" t="s">
        <v>479</v>
      </c>
      <c r="B1" s="745"/>
      <c r="C1" s="745"/>
      <c r="D1" s="745"/>
      <c r="E1" s="745"/>
      <c r="F1" s="745"/>
      <c r="G1" s="745"/>
      <c r="H1" s="745"/>
      <c r="I1" s="745"/>
      <c r="J1" s="745"/>
      <c r="K1" s="745"/>
    </row>
    <row r="2" spans="1:11" ht="18">
      <c r="A2" s="746" t="s">
        <v>552</v>
      </c>
      <c r="B2" s="746"/>
      <c r="C2" s="746"/>
      <c r="D2" s="746"/>
      <c r="E2" s="746"/>
      <c r="F2" s="746"/>
      <c r="G2" s="746"/>
      <c r="H2" s="746"/>
      <c r="I2" s="746"/>
      <c r="J2" s="746"/>
      <c r="K2" s="746"/>
    </row>
    <row r="3" spans="1:11" ht="18">
      <c r="A3" s="746" t="s">
        <v>1595</v>
      </c>
      <c r="B3" s="746"/>
      <c r="C3" s="746"/>
      <c r="D3" s="746"/>
      <c r="E3" s="746"/>
      <c r="F3" s="746"/>
      <c r="G3" s="746"/>
      <c r="H3" s="746"/>
      <c r="I3" s="746"/>
      <c r="J3" s="746"/>
      <c r="K3" s="746"/>
    </row>
    <row r="4" spans="1:11" ht="30" customHeight="1">
      <c r="A4" s="750" t="s">
        <v>544</v>
      </c>
      <c r="B4" s="750"/>
      <c r="C4" s="750"/>
      <c r="D4" s="750"/>
      <c r="E4" s="750"/>
      <c r="F4" s="750"/>
      <c r="G4" s="750"/>
      <c r="H4" s="750"/>
      <c r="I4" s="750"/>
      <c r="J4" s="750"/>
      <c r="K4" s="750"/>
    </row>
    <row r="5" spans="1:11" ht="3.75" customHeight="1">
      <c r="A5" s="11"/>
      <c r="B5" s="11"/>
      <c r="C5" s="11"/>
      <c r="D5" s="11"/>
      <c r="E5" s="11"/>
      <c r="F5" s="11"/>
      <c r="G5" s="11"/>
      <c r="H5" s="11"/>
      <c r="I5" s="11"/>
      <c r="J5" s="11"/>
      <c r="K5" s="11"/>
    </row>
    <row r="6" spans="1:11" ht="30" customHeight="1" thickBot="1">
      <c r="A6" s="236"/>
      <c r="B6" s="236" t="s">
        <v>128</v>
      </c>
      <c r="C6" s="236" t="s">
        <v>130</v>
      </c>
      <c r="D6" s="236" t="s">
        <v>132</v>
      </c>
      <c r="E6" s="236" t="s">
        <v>134</v>
      </c>
      <c r="F6" s="236" t="s">
        <v>136</v>
      </c>
      <c r="G6" s="236" t="s">
        <v>138</v>
      </c>
      <c r="H6" s="236" t="s">
        <v>140</v>
      </c>
      <c r="I6" s="236" t="s">
        <v>142</v>
      </c>
      <c r="J6" s="236" t="s">
        <v>543</v>
      </c>
      <c r="K6" s="237" t="s">
        <v>551</v>
      </c>
    </row>
    <row r="7" spans="1:11">
      <c r="A7" s="430" t="s">
        <v>190</v>
      </c>
      <c r="B7" s="388">
        <v>1199862.1724700001</v>
      </c>
      <c r="C7" s="388">
        <v>3371494.8730199998</v>
      </c>
      <c r="D7" s="388">
        <v>2032939.86418</v>
      </c>
      <c r="E7" s="388">
        <v>61865.68449</v>
      </c>
      <c r="F7" s="388">
        <v>414365.16623999999</v>
      </c>
      <c r="G7" s="388">
        <v>568469.31145000004</v>
      </c>
      <c r="H7" s="388">
        <v>40445.038220000002</v>
      </c>
      <c r="I7" s="388">
        <v>1353863.3790899999</v>
      </c>
      <c r="J7" s="388">
        <v>538474.00741999992</v>
      </c>
      <c r="K7" s="388">
        <v>9581779.4965799991</v>
      </c>
    </row>
    <row r="8" spans="1:11">
      <c r="A8" s="177" t="s">
        <v>191</v>
      </c>
      <c r="B8" s="57">
        <v>100950.65242</v>
      </c>
      <c r="C8" s="57">
        <v>63335.840880000003</v>
      </c>
      <c r="D8" s="57">
        <v>129035.18412999999</v>
      </c>
      <c r="E8" s="57">
        <v>1748.32889</v>
      </c>
      <c r="F8" s="57">
        <v>27660.173429999999</v>
      </c>
      <c r="G8" s="57">
        <v>67724.14684999999</v>
      </c>
      <c r="H8" s="57">
        <v>4453.39437</v>
      </c>
      <c r="I8" s="57">
        <v>145036.34818</v>
      </c>
      <c r="J8" s="57">
        <v>5232.5214299999998</v>
      </c>
      <c r="K8" s="57">
        <v>545176.59058000008</v>
      </c>
    </row>
    <row r="9" spans="1:11">
      <c r="A9" s="64" t="s">
        <v>192</v>
      </c>
      <c r="B9" s="95">
        <v>3096.40236</v>
      </c>
      <c r="C9" s="95">
        <v>24742.250960000001</v>
      </c>
      <c r="D9" s="95">
        <v>33336.60583</v>
      </c>
      <c r="E9" s="95">
        <v>112.81799000000001</v>
      </c>
      <c r="F9" s="95">
        <v>7785.0981300000003</v>
      </c>
      <c r="G9" s="95">
        <v>1847.1966</v>
      </c>
      <c r="H9" s="95">
        <v>473.15952000000004</v>
      </c>
      <c r="I9" s="95">
        <v>819.0729</v>
      </c>
      <c r="J9" s="95">
        <v>3477.8120199999998</v>
      </c>
      <c r="K9" s="95">
        <v>75690.416310000001</v>
      </c>
    </row>
    <row r="10" spans="1:11">
      <c r="A10" s="64" t="s">
        <v>193</v>
      </c>
      <c r="B10" s="95">
        <v>56173.79365</v>
      </c>
      <c r="C10" s="95">
        <v>20958.604879999999</v>
      </c>
      <c r="D10" s="95">
        <v>1128.4561299999998</v>
      </c>
      <c r="E10" s="95">
        <v>35.307120000000005</v>
      </c>
      <c r="F10" s="95">
        <v>117.68492000000001</v>
      </c>
      <c r="G10" s="95">
        <v>52220.564869999995</v>
      </c>
      <c r="H10" s="95">
        <v>3786.8593100000003</v>
      </c>
      <c r="I10" s="95">
        <v>22451.242999999999</v>
      </c>
      <c r="J10" s="95">
        <v>54.140999999999998</v>
      </c>
      <c r="K10" s="95">
        <v>156926.65487999999</v>
      </c>
    </row>
    <row r="11" spans="1:11">
      <c r="A11" s="64" t="s">
        <v>194</v>
      </c>
      <c r="B11" s="95">
        <v>41637.147240000006</v>
      </c>
      <c r="C11" s="95">
        <v>17634.98504</v>
      </c>
      <c r="D11" s="95">
        <v>94570.122170000002</v>
      </c>
      <c r="E11" s="95">
        <v>1600.2037800000001</v>
      </c>
      <c r="F11" s="95">
        <v>19757.390380000001</v>
      </c>
      <c r="G11" s="95">
        <v>13656.385380000002</v>
      </c>
      <c r="H11" s="95">
        <v>193.37554</v>
      </c>
      <c r="I11" s="95">
        <v>121766.03228</v>
      </c>
      <c r="J11" s="95">
        <v>1700.5684099999999</v>
      </c>
      <c r="K11" s="95">
        <v>312516.21022000001</v>
      </c>
    </row>
    <row r="12" spans="1:11">
      <c r="A12" s="64" t="s">
        <v>195</v>
      </c>
      <c r="B12" s="95">
        <v>0</v>
      </c>
      <c r="C12" s="95">
        <v>0</v>
      </c>
      <c r="D12" s="95">
        <v>0</v>
      </c>
      <c r="E12" s="95">
        <v>0</v>
      </c>
      <c r="F12" s="95">
        <v>0</v>
      </c>
      <c r="G12" s="95">
        <v>0</v>
      </c>
      <c r="H12" s="95">
        <v>0</v>
      </c>
      <c r="I12" s="95">
        <v>0</v>
      </c>
      <c r="J12" s="95">
        <v>0</v>
      </c>
      <c r="K12" s="95">
        <v>0</v>
      </c>
    </row>
    <row r="13" spans="1:11">
      <c r="A13" s="64" t="s">
        <v>196</v>
      </c>
      <c r="B13" s="95">
        <v>0</v>
      </c>
      <c r="C13" s="95">
        <v>0</v>
      </c>
      <c r="D13" s="95">
        <v>0</v>
      </c>
      <c r="E13" s="95">
        <v>0</v>
      </c>
      <c r="F13" s="95">
        <v>0</v>
      </c>
      <c r="G13" s="95">
        <v>0</v>
      </c>
      <c r="H13" s="95">
        <v>0</v>
      </c>
      <c r="I13" s="95">
        <v>0</v>
      </c>
      <c r="J13" s="95">
        <v>0</v>
      </c>
      <c r="K13" s="95">
        <v>0</v>
      </c>
    </row>
    <row r="14" spans="1:11">
      <c r="A14" s="64" t="s">
        <v>197</v>
      </c>
      <c r="B14" s="95">
        <v>0</v>
      </c>
      <c r="C14" s="95">
        <v>0</v>
      </c>
      <c r="D14" s="95">
        <v>0</v>
      </c>
      <c r="E14" s="95">
        <v>0</v>
      </c>
      <c r="F14" s="95">
        <v>0</v>
      </c>
      <c r="G14" s="95">
        <v>0</v>
      </c>
      <c r="H14" s="95">
        <v>0</v>
      </c>
      <c r="I14" s="95">
        <v>0</v>
      </c>
      <c r="J14" s="95">
        <v>0</v>
      </c>
      <c r="K14" s="95">
        <v>0</v>
      </c>
    </row>
    <row r="15" spans="1:11">
      <c r="A15" s="64" t="s">
        <v>198</v>
      </c>
      <c r="B15" s="95">
        <v>43.309170000000002</v>
      </c>
      <c r="C15" s="95">
        <v>0</v>
      </c>
      <c r="D15" s="95">
        <v>0</v>
      </c>
      <c r="E15" s="95">
        <v>0</v>
      </c>
      <c r="F15" s="95">
        <v>0</v>
      </c>
      <c r="G15" s="95">
        <v>0</v>
      </c>
      <c r="H15" s="95">
        <v>0</v>
      </c>
      <c r="I15" s="95">
        <v>0</v>
      </c>
      <c r="J15" s="95">
        <v>0</v>
      </c>
      <c r="K15" s="95">
        <v>43.309170000000002</v>
      </c>
    </row>
    <row r="16" spans="1:11">
      <c r="A16" s="64" t="s">
        <v>199</v>
      </c>
      <c r="B16" s="95">
        <v>0</v>
      </c>
      <c r="C16" s="95">
        <v>0</v>
      </c>
      <c r="D16" s="95">
        <v>0</v>
      </c>
      <c r="E16" s="95">
        <v>0</v>
      </c>
      <c r="F16" s="95">
        <v>0</v>
      </c>
      <c r="G16" s="95">
        <v>0</v>
      </c>
      <c r="H16" s="95">
        <v>0</v>
      </c>
      <c r="I16" s="95">
        <v>0</v>
      </c>
      <c r="J16" s="95">
        <v>0</v>
      </c>
      <c r="K16" s="95">
        <v>0</v>
      </c>
    </row>
    <row r="17" spans="1:11">
      <c r="A17" s="177" t="s">
        <v>200</v>
      </c>
      <c r="B17" s="57">
        <v>23117.411399999997</v>
      </c>
      <c r="C17" s="57">
        <v>67553.345269999991</v>
      </c>
      <c r="D17" s="57">
        <v>14313.395369999998</v>
      </c>
      <c r="E17" s="57">
        <v>109.27189</v>
      </c>
      <c r="F17" s="57">
        <v>4352.99424</v>
      </c>
      <c r="G17" s="57">
        <v>13791.65173</v>
      </c>
      <c r="H17" s="57">
        <v>250.14010000000002</v>
      </c>
      <c r="I17" s="57">
        <v>104694.96247</v>
      </c>
      <c r="J17" s="57">
        <v>0</v>
      </c>
      <c r="K17" s="57">
        <v>228183.17246999999</v>
      </c>
    </row>
    <row r="18" spans="1:11">
      <c r="A18" s="64" t="s">
        <v>201</v>
      </c>
      <c r="B18" s="95">
        <v>0</v>
      </c>
      <c r="C18" s="95">
        <v>0</v>
      </c>
      <c r="D18" s="95">
        <v>0</v>
      </c>
      <c r="E18" s="95">
        <v>0</v>
      </c>
      <c r="F18" s="95">
        <v>0</v>
      </c>
      <c r="G18" s="95">
        <v>0</v>
      </c>
      <c r="H18" s="95">
        <v>0</v>
      </c>
      <c r="I18" s="95">
        <v>0</v>
      </c>
      <c r="J18" s="95">
        <v>0</v>
      </c>
      <c r="K18" s="95">
        <v>0</v>
      </c>
    </row>
    <row r="19" spans="1:11">
      <c r="A19" s="64" t="s">
        <v>202</v>
      </c>
      <c r="B19" s="95">
        <v>20340.43835</v>
      </c>
      <c r="C19" s="95">
        <v>54098.6397</v>
      </c>
      <c r="D19" s="95">
        <v>12893.6381</v>
      </c>
      <c r="E19" s="95">
        <v>2.5657700000000001</v>
      </c>
      <c r="F19" s="95">
        <v>0</v>
      </c>
      <c r="G19" s="95">
        <v>2948.0794999999998</v>
      </c>
      <c r="H19" s="95">
        <v>12.50634</v>
      </c>
      <c r="I19" s="95">
        <v>5576.8344000000006</v>
      </c>
      <c r="J19" s="95">
        <v>0</v>
      </c>
      <c r="K19" s="95">
        <v>95872.702160000001</v>
      </c>
    </row>
    <row r="20" spans="1:11">
      <c r="A20" s="64" t="s">
        <v>203</v>
      </c>
      <c r="B20" s="95">
        <v>0</v>
      </c>
      <c r="C20" s="95">
        <v>0</v>
      </c>
      <c r="D20" s="95">
        <v>0</v>
      </c>
      <c r="E20" s="95">
        <v>0</v>
      </c>
      <c r="F20" s="95">
        <v>0</v>
      </c>
      <c r="G20" s="95">
        <v>0</v>
      </c>
      <c r="H20" s="95">
        <v>0</v>
      </c>
      <c r="I20" s="95">
        <v>0</v>
      </c>
      <c r="J20" s="95">
        <v>0</v>
      </c>
      <c r="K20" s="95">
        <v>0</v>
      </c>
    </row>
    <row r="21" spans="1:11">
      <c r="A21" s="64" t="s">
        <v>204</v>
      </c>
      <c r="B21" s="95">
        <v>0</v>
      </c>
      <c r="C21" s="95">
        <v>0</v>
      </c>
      <c r="D21" s="95">
        <v>0</v>
      </c>
      <c r="E21" s="95">
        <v>0</v>
      </c>
      <c r="F21" s="95">
        <v>0</v>
      </c>
      <c r="G21" s="95">
        <v>0</v>
      </c>
      <c r="H21" s="95">
        <v>0</v>
      </c>
      <c r="I21" s="95">
        <v>0</v>
      </c>
      <c r="J21" s="95">
        <v>0</v>
      </c>
      <c r="K21" s="95">
        <v>0</v>
      </c>
    </row>
    <row r="22" spans="1:11">
      <c r="A22" s="64" t="s">
        <v>205</v>
      </c>
      <c r="B22" s="95">
        <v>76.248609999999999</v>
      </c>
      <c r="C22" s="95">
        <v>1057.79935</v>
      </c>
      <c r="D22" s="95">
        <v>672.29313000000002</v>
      </c>
      <c r="E22" s="95">
        <v>104.53041</v>
      </c>
      <c r="F22" s="95">
        <v>4352.99424</v>
      </c>
      <c r="G22" s="95">
        <v>32.746859999999998</v>
      </c>
      <c r="H22" s="95">
        <v>12.6434</v>
      </c>
      <c r="I22" s="95">
        <v>90.266679999999994</v>
      </c>
      <c r="J22" s="95">
        <v>0</v>
      </c>
      <c r="K22" s="95">
        <v>6399.52268</v>
      </c>
    </row>
    <row r="23" spans="1:11">
      <c r="A23" s="64" t="s">
        <v>206</v>
      </c>
      <c r="B23" s="95">
        <v>2636.4612400000001</v>
      </c>
      <c r="C23" s="95">
        <v>12381.35066</v>
      </c>
      <c r="D23" s="95">
        <v>747.46414000000004</v>
      </c>
      <c r="E23" s="95">
        <v>2.17571</v>
      </c>
      <c r="F23" s="95">
        <v>0</v>
      </c>
      <c r="G23" s="95">
        <v>10786.04715</v>
      </c>
      <c r="H23" s="95">
        <v>224.99035999999998</v>
      </c>
      <c r="I23" s="95">
        <v>98766.328779999996</v>
      </c>
      <c r="J23" s="95">
        <v>0</v>
      </c>
      <c r="K23" s="95">
        <v>125544.81804000001</v>
      </c>
    </row>
    <row r="24" spans="1:11">
      <c r="A24" s="64" t="s">
        <v>207</v>
      </c>
      <c r="B24" s="95">
        <v>64.263199999999998</v>
      </c>
      <c r="C24" s="95">
        <v>15.55556</v>
      </c>
      <c r="D24" s="95">
        <v>0</v>
      </c>
      <c r="E24" s="95">
        <v>0</v>
      </c>
      <c r="F24" s="95">
        <v>0</v>
      </c>
      <c r="G24" s="95">
        <v>24.778220000000001</v>
      </c>
      <c r="H24" s="95">
        <v>0</v>
      </c>
      <c r="I24" s="95">
        <v>261.53260999999998</v>
      </c>
      <c r="J24" s="95">
        <v>0</v>
      </c>
      <c r="K24" s="95">
        <v>366.12959000000001</v>
      </c>
    </row>
    <row r="25" spans="1:11">
      <c r="A25" s="64" t="s">
        <v>208</v>
      </c>
      <c r="B25" s="95">
        <v>0</v>
      </c>
      <c r="C25" s="95">
        <v>0</v>
      </c>
      <c r="D25" s="95">
        <v>0</v>
      </c>
      <c r="E25" s="95">
        <v>0</v>
      </c>
      <c r="F25" s="95">
        <v>0</v>
      </c>
      <c r="G25" s="95">
        <v>0</v>
      </c>
      <c r="H25" s="95">
        <v>0</v>
      </c>
      <c r="I25" s="95">
        <v>0</v>
      </c>
      <c r="J25" s="95">
        <v>0</v>
      </c>
      <c r="K25" s="95">
        <v>0</v>
      </c>
    </row>
    <row r="26" spans="1:11">
      <c r="A26" s="177" t="s">
        <v>209</v>
      </c>
      <c r="B26" s="57">
        <v>928072.39557000005</v>
      </c>
      <c r="C26" s="57">
        <v>2586274.1774200001</v>
      </c>
      <c r="D26" s="57">
        <v>1554491.939</v>
      </c>
      <c r="E26" s="57">
        <v>54677.013939999997</v>
      </c>
      <c r="F26" s="57">
        <v>375480.78995999997</v>
      </c>
      <c r="G26" s="57">
        <v>367762.88202999998</v>
      </c>
      <c r="H26" s="57">
        <v>29812.073640000002</v>
      </c>
      <c r="I26" s="57">
        <v>1033951.68339</v>
      </c>
      <c r="J26" s="57">
        <v>413255.30661000003</v>
      </c>
      <c r="K26" s="57">
        <v>7343778.2615600005</v>
      </c>
    </row>
    <row r="27" spans="1:11">
      <c r="A27" s="63" t="s">
        <v>210</v>
      </c>
      <c r="B27" s="95">
        <v>799273.48187000002</v>
      </c>
      <c r="C27" s="95">
        <v>2506482.88937</v>
      </c>
      <c r="D27" s="95">
        <v>1452206.94704</v>
      </c>
      <c r="E27" s="95">
        <v>48554.895450000004</v>
      </c>
      <c r="F27" s="95">
        <v>360685.30244999996</v>
      </c>
      <c r="G27" s="95">
        <v>337907.32316000003</v>
      </c>
      <c r="H27" s="95">
        <v>27599.137350000001</v>
      </c>
      <c r="I27" s="95">
        <v>1009087.50019</v>
      </c>
      <c r="J27" s="95">
        <v>378260.01030999998</v>
      </c>
      <c r="K27" s="95">
        <v>6920057.4871899998</v>
      </c>
    </row>
    <row r="28" spans="1:11">
      <c r="A28" s="64" t="s">
        <v>211</v>
      </c>
      <c r="B28" s="95">
        <v>742974.99424000003</v>
      </c>
      <c r="C28" s="95">
        <v>2139488.4259299999</v>
      </c>
      <c r="D28" s="95">
        <v>1188412.00526</v>
      </c>
      <c r="E28" s="95">
        <v>29182.853709999999</v>
      </c>
      <c r="F28" s="95">
        <v>340340.32526000001</v>
      </c>
      <c r="G28" s="95">
        <v>278174.97232</v>
      </c>
      <c r="H28" s="95">
        <v>21594.535199999998</v>
      </c>
      <c r="I28" s="95">
        <v>890670.55588999996</v>
      </c>
      <c r="J28" s="95">
        <v>357976.84405999997</v>
      </c>
      <c r="K28" s="95">
        <v>5988815.5118699996</v>
      </c>
    </row>
    <row r="29" spans="1:11">
      <c r="A29" s="64" t="s">
        <v>212</v>
      </c>
      <c r="B29" s="95">
        <v>49430.07703</v>
      </c>
      <c r="C29" s="95">
        <v>283391.88855999999</v>
      </c>
      <c r="D29" s="95">
        <v>211735.04977000001</v>
      </c>
      <c r="E29" s="95">
        <v>16334.846119999998</v>
      </c>
      <c r="F29" s="95">
        <v>13562.758679999999</v>
      </c>
      <c r="G29" s="95">
        <v>46981.766470000002</v>
      </c>
      <c r="H29" s="95">
        <v>3733.8673399999998</v>
      </c>
      <c r="I29" s="95">
        <v>46979.832969999996</v>
      </c>
      <c r="J29" s="95">
        <v>17848.940999999999</v>
      </c>
      <c r="K29" s="95">
        <v>689999.02794000006</v>
      </c>
    </row>
    <row r="30" spans="1:11">
      <c r="A30" s="64" t="s">
        <v>213</v>
      </c>
      <c r="B30" s="95">
        <v>6868.4105999999992</v>
      </c>
      <c r="C30" s="95">
        <v>83602.57488</v>
      </c>
      <c r="D30" s="95">
        <v>52059.892009999996</v>
      </c>
      <c r="E30" s="95">
        <v>3037.19562</v>
      </c>
      <c r="F30" s="95">
        <v>6782.2185099999997</v>
      </c>
      <c r="G30" s="95">
        <v>12750.584369999999</v>
      </c>
      <c r="H30" s="95">
        <v>2270.7348099999999</v>
      </c>
      <c r="I30" s="95">
        <v>71437.11133</v>
      </c>
      <c r="J30" s="95">
        <v>2434.22525</v>
      </c>
      <c r="K30" s="95">
        <v>241242.94738</v>
      </c>
    </row>
    <row r="31" spans="1:11">
      <c r="A31" s="63" t="s">
        <v>214</v>
      </c>
      <c r="B31" s="95">
        <v>7245.6911100000007</v>
      </c>
      <c r="C31" s="95">
        <v>11920.775320000001</v>
      </c>
      <c r="D31" s="95">
        <v>8723.3528100000003</v>
      </c>
      <c r="E31" s="95">
        <v>72.986199999999997</v>
      </c>
      <c r="F31" s="95">
        <v>1447.1031</v>
      </c>
      <c r="G31" s="95">
        <v>1507.00359</v>
      </c>
      <c r="H31" s="95">
        <v>266.44109999999995</v>
      </c>
      <c r="I31" s="95">
        <v>20275.584159999999</v>
      </c>
      <c r="J31" s="95">
        <v>2069.5726500000001</v>
      </c>
      <c r="K31" s="95">
        <v>53528.510040000001</v>
      </c>
    </row>
    <row r="32" spans="1:11">
      <c r="A32" s="64" t="s">
        <v>215</v>
      </c>
      <c r="B32" s="95">
        <v>6860.49604</v>
      </c>
      <c r="C32" s="95">
        <v>10776.63277</v>
      </c>
      <c r="D32" s="95">
        <v>6328.6504500000001</v>
      </c>
      <c r="E32" s="95">
        <v>63.897169999999996</v>
      </c>
      <c r="F32" s="95">
        <v>1094.9058</v>
      </c>
      <c r="G32" s="95">
        <v>1225.71612</v>
      </c>
      <c r="H32" s="95">
        <v>129.56971999999999</v>
      </c>
      <c r="I32" s="95">
        <v>15031.986999999999</v>
      </c>
      <c r="J32" s="95">
        <v>1406.3502699999999</v>
      </c>
      <c r="K32" s="95">
        <v>42918.20534</v>
      </c>
    </row>
    <row r="33" spans="1:11">
      <c r="A33" s="64" t="s">
        <v>216</v>
      </c>
      <c r="B33" s="95">
        <v>383.99266999999998</v>
      </c>
      <c r="C33" s="95">
        <v>663.29443000000003</v>
      </c>
      <c r="D33" s="95">
        <v>1667.3660400000001</v>
      </c>
      <c r="E33" s="95">
        <v>9.0890300000000011</v>
      </c>
      <c r="F33" s="95">
        <v>210.14008999999999</v>
      </c>
      <c r="G33" s="95">
        <v>255.91571999999999</v>
      </c>
      <c r="H33" s="95">
        <v>91.658339999999995</v>
      </c>
      <c r="I33" s="95">
        <v>963.77433999999994</v>
      </c>
      <c r="J33" s="95">
        <v>663.22238000000004</v>
      </c>
      <c r="K33" s="95">
        <v>4908.4530400000003</v>
      </c>
    </row>
    <row r="34" spans="1:11">
      <c r="A34" s="65" t="s">
        <v>217</v>
      </c>
      <c r="B34" s="95">
        <v>1.2024000000000001</v>
      </c>
      <c r="C34" s="95">
        <v>480.84811999999999</v>
      </c>
      <c r="D34" s="95">
        <v>727.33632</v>
      </c>
      <c r="E34" s="95">
        <v>0</v>
      </c>
      <c r="F34" s="95">
        <v>142.05721</v>
      </c>
      <c r="G34" s="95">
        <v>25.371749999999999</v>
      </c>
      <c r="H34" s="95">
        <v>45.213039999999999</v>
      </c>
      <c r="I34" s="95">
        <v>4279.8228200000003</v>
      </c>
      <c r="J34" s="95">
        <v>0</v>
      </c>
      <c r="K34" s="95">
        <v>5701.8516600000003</v>
      </c>
    </row>
    <row r="35" spans="1:11">
      <c r="A35" s="63" t="s">
        <v>218</v>
      </c>
      <c r="B35" s="95">
        <v>14624.674369999999</v>
      </c>
      <c r="C35" s="95">
        <v>9334.2128200000006</v>
      </c>
      <c r="D35" s="95">
        <v>6859.6497099999997</v>
      </c>
      <c r="E35" s="95">
        <v>1334.6782499999999</v>
      </c>
      <c r="F35" s="95">
        <v>3314.4526900000001</v>
      </c>
      <c r="G35" s="95">
        <v>1510.5967000000001</v>
      </c>
      <c r="H35" s="95">
        <v>0</v>
      </c>
      <c r="I35" s="95">
        <v>4275.76656</v>
      </c>
      <c r="J35" s="95">
        <v>4723.5100199999997</v>
      </c>
      <c r="K35" s="95">
        <v>45977.541119999994</v>
      </c>
    </row>
    <row r="36" spans="1:11">
      <c r="A36" s="64" t="s">
        <v>219</v>
      </c>
      <c r="B36" s="95">
        <v>9380.0414999999994</v>
      </c>
      <c r="C36" s="95">
        <v>8244.3633700000009</v>
      </c>
      <c r="D36" s="95">
        <v>6549.2060799999999</v>
      </c>
      <c r="E36" s="95">
        <v>454.85228999999998</v>
      </c>
      <c r="F36" s="95">
        <v>2899.9747900000002</v>
      </c>
      <c r="G36" s="95">
        <v>1154.11274</v>
      </c>
      <c r="H36" s="95">
        <v>0</v>
      </c>
      <c r="I36" s="95">
        <v>4275.76656</v>
      </c>
      <c r="J36" s="95">
        <v>3175.8207599999996</v>
      </c>
      <c r="K36" s="95">
        <v>36134.13809</v>
      </c>
    </row>
    <row r="37" spans="1:11">
      <c r="A37" s="64" t="s">
        <v>220</v>
      </c>
      <c r="B37" s="95">
        <v>5150.6451900000002</v>
      </c>
      <c r="C37" s="95">
        <v>874.58480000000009</v>
      </c>
      <c r="D37" s="95">
        <v>310.44362999999998</v>
      </c>
      <c r="E37" s="95">
        <v>744.11910999999998</v>
      </c>
      <c r="F37" s="95">
        <v>345.22046999999998</v>
      </c>
      <c r="G37" s="95">
        <v>356.48396000000002</v>
      </c>
      <c r="H37" s="95">
        <v>0</v>
      </c>
      <c r="I37" s="95">
        <v>0</v>
      </c>
      <c r="J37" s="95">
        <v>1547.6892600000001</v>
      </c>
      <c r="K37" s="95">
        <v>9329.18642</v>
      </c>
    </row>
    <row r="38" spans="1:11">
      <c r="A38" s="64" t="s">
        <v>221</v>
      </c>
      <c r="B38" s="95">
        <v>93.987679999999997</v>
      </c>
      <c r="C38" s="95">
        <v>215.26464999999999</v>
      </c>
      <c r="D38" s="95">
        <v>0</v>
      </c>
      <c r="E38" s="95">
        <v>135.70685</v>
      </c>
      <c r="F38" s="95">
        <v>69.257429999999999</v>
      </c>
      <c r="G38" s="95">
        <v>0</v>
      </c>
      <c r="H38" s="95">
        <v>0</v>
      </c>
      <c r="I38" s="95">
        <v>0</v>
      </c>
      <c r="J38" s="95">
        <v>0</v>
      </c>
      <c r="K38" s="95">
        <v>514.21660999999995</v>
      </c>
    </row>
    <row r="39" spans="1:11">
      <c r="A39" s="63" t="s">
        <v>222</v>
      </c>
      <c r="B39" s="95">
        <v>141461.68541999999</v>
      </c>
      <c r="C39" s="95">
        <v>166065.78495</v>
      </c>
      <c r="D39" s="95">
        <v>147382.80077999999</v>
      </c>
      <c r="E39" s="95">
        <v>6467.1731100000006</v>
      </c>
      <c r="F39" s="95">
        <v>23332.746729999999</v>
      </c>
      <c r="G39" s="95">
        <v>39554.626100000001</v>
      </c>
      <c r="H39" s="95">
        <v>3944.7151899999999</v>
      </c>
      <c r="I39" s="95">
        <v>51759.538780000003</v>
      </c>
      <c r="J39" s="95">
        <v>34715.758219999996</v>
      </c>
      <c r="K39" s="95">
        <v>614684.82927999995</v>
      </c>
    </row>
    <row r="40" spans="1:11">
      <c r="A40" s="65" t="s">
        <v>223</v>
      </c>
      <c r="B40" s="95">
        <v>57163.454170000005</v>
      </c>
      <c r="C40" s="95">
        <v>56084.356820000001</v>
      </c>
      <c r="D40" s="95">
        <v>13969.621650000001</v>
      </c>
      <c r="E40" s="95">
        <v>1354.00216</v>
      </c>
      <c r="F40" s="95">
        <v>7369.2099500000004</v>
      </c>
      <c r="G40" s="95">
        <v>9196.9793699999991</v>
      </c>
      <c r="H40" s="95">
        <v>1058.3248000000001</v>
      </c>
      <c r="I40" s="95">
        <v>14976.96919</v>
      </c>
      <c r="J40" s="95">
        <v>12800.928449999999</v>
      </c>
      <c r="K40" s="95">
        <v>173973.84656000001</v>
      </c>
    </row>
    <row r="41" spans="1:11">
      <c r="A41" s="64" t="s">
        <v>224</v>
      </c>
      <c r="B41" s="95">
        <v>7532.8645199999992</v>
      </c>
      <c r="C41" s="95">
        <v>7228.3066900000003</v>
      </c>
      <c r="D41" s="95">
        <v>29484.763780000001</v>
      </c>
      <c r="E41" s="95">
        <v>2425.87961</v>
      </c>
      <c r="F41" s="95">
        <v>311.12716999999998</v>
      </c>
      <c r="G41" s="95">
        <v>6755.1610599999995</v>
      </c>
      <c r="H41" s="95">
        <v>448.31526000000002</v>
      </c>
      <c r="I41" s="95">
        <v>8430.5327699999998</v>
      </c>
      <c r="J41" s="95">
        <v>2488.9025200000001</v>
      </c>
      <c r="K41" s="95">
        <v>65105.85338</v>
      </c>
    </row>
    <row r="42" spans="1:11">
      <c r="A42" s="64" t="s">
        <v>225</v>
      </c>
      <c r="B42" s="95">
        <v>30.010080000000002</v>
      </c>
      <c r="C42" s="95">
        <v>75.435890000000001</v>
      </c>
      <c r="D42" s="95">
        <v>13.43576</v>
      </c>
      <c r="E42" s="95">
        <v>0.55798000000000003</v>
      </c>
      <c r="F42" s="95">
        <v>2.3273600000000001</v>
      </c>
      <c r="G42" s="95">
        <v>9.1660499999999985</v>
      </c>
      <c r="H42" s="95">
        <v>5.1885699999999995</v>
      </c>
      <c r="I42" s="95">
        <v>72.367679999999993</v>
      </c>
      <c r="J42" s="95">
        <v>15.31066</v>
      </c>
      <c r="K42" s="95">
        <v>223.80002999999999</v>
      </c>
    </row>
    <row r="43" spans="1:11">
      <c r="A43" s="64" t="s">
        <v>226</v>
      </c>
      <c r="B43" s="95">
        <v>6.8409999999999999E-2</v>
      </c>
      <c r="C43" s="95">
        <v>6.7043400000000002</v>
      </c>
      <c r="D43" s="95">
        <v>192.73604999999998</v>
      </c>
      <c r="E43" s="95">
        <v>0</v>
      </c>
      <c r="F43" s="95">
        <v>0.25849</v>
      </c>
      <c r="G43" s="95">
        <v>4.51227</v>
      </c>
      <c r="H43" s="95">
        <v>7.4011899999999997</v>
      </c>
      <c r="I43" s="95">
        <v>1.2526300000000001</v>
      </c>
      <c r="J43" s="95">
        <v>0.26638000000000001</v>
      </c>
      <c r="K43" s="95">
        <v>213.19976</v>
      </c>
    </row>
    <row r="44" spans="1:11">
      <c r="A44" s="64" t="s">
        <v>227</v>
      </c>
      <c r="B44" s="95">
        <v>0</v>
      </c>
      <c r="C44" s="95">
        <v>7.4945500000000003</v>
      </c>
      <c r="D44" s="95">
        <v>0</v>
      </c>
      <c r="E44" s="95">
        <v>0</v>
      </c>
      <c r="F44" s="95">
        <v>0</v>
      </c>
      <c r="G44" s="95">
        <v>0</v>
      </c>
      <c r="H44" s="95">
        <v>0</v>
      </c>
      <c r="I44" s="95">
        <v>0</v>
      </c>
      <c r="J44" s="95">
        <v>0</v>
      </c>
      <c r="K44" s="95">
        <v>7.4945500000000003</v>
      </c>
    </row>
    <row r="45" spans="1:11">
      <c r="A45" s="99" t="s">
        <v>228</v>
      </c>
      <c r="B45" s="95">
        <v>0</v>
      </c>
      <c r="C45" s="95">
        <v>2.2298800000000001</v>
      </c>
      <c r="D45" s="95">
        <v>0</v>
      </c>
      <c r="E45" s="95">
        <v>0</v>
      </c>
      <c r="F45" s="95">
        <v>0</v>
      </c>
      <c r="G45" s="95">
        <v>0</v>
      </c>
      <c r="H45" s="95">
        <v>0</v>
      </c>
      <c r="I45" s="95">
        <v>0</v>
      </c>
      <c r="J45" s="95">
        <v>0</v>
      </c>
      <c r="K45" s="95">
        <v>2.2298800000000001</v>
      </c>
    </row>
    <row r="46" spans="1:11">
      <c r="A46" s="65" t="s">
        <v>1333</v>
      </c>
      <c r="B46" s="95">
        <v>69179.512239999996</v>
      </c>
      <c r="C46" s="95">
        <v>58503.632700000002</v>
      </c>
      <c r="D46" s="95">
        <v>65301.053820000001</v>
      </c>
      <c r="E46" s="95">
        <v>845.43856999999991</v>
      </c>
      <c r="F46" s="95">
        <v>11276.4005</v>
      </c>
      <c r="G46" s="95">
        <v>14260.222169999999</v>
      </c>
      <c r="H46" s="95">
        <v>1404.5488400000002</v>
      </c>
      <c r="I46" s="95">
        <v>10887.56898</v>
      </c>
      <c r="J46" s="95">
        <v>16838.64185</v>
      </c>
      <c r="K46" s="95">
        <v>248497.01966999998</v>
      </c>
    </row>
    <row r="47" spans="1:11">
      <c r="A47" s="64" t="s">
        <v>1334</v>
      </c>
      <c r="B47" s="95">
        <v>7119.1251199999997</v>
      </c>
      <c r="C47" s="95">
        <v>43931.021860000001</v>
      </c>
      <c r="D47" s="95">
        <v>38181.68533</v>
      </c>
      <c r="E47" s="95">
        <v>1841.2947900000001</v>
      </c>
      <c r="F47" s="95">
        <v>4373.4232599999996</v>
      </c>
      <c r="G47" s="95">
        <v>9316.9879099999998</v>
      </c>
      <c r="H47" s="95">
        <v>1008.31542</v>
      </c>
      <c r="I47" s="95">
        <v>17327.48947</v>
      </c>
      <c r="J47" s="95">
        <v>2571.7083600000001</v>
      </c>
      <c r="K47" s="95">
        <v>125671.05151999999</v>
      </c>
    </row>
    <row r="48" spans="1:11">
      <c r="A48" s="64" t="s">
        <v>1339</v>
      </c>
      <c r="B48" s="95">
        <v>436.40361999999999</v>
      </c>
      <c r="C48" s="95">
        <v>137.14727999999999</v>
      </c>
      <c r="D48" s="95">
        <v>25.16629</v>
      </c>
      <c r="E48" s="95">
        <v>0</v>
      </c>
      <c r="F48" s="95">
        <v>0</v>
      </c>
      <c r="G48" s="95">
        <v>4.3186599999999995</v>
      </c>
      <c r="H48" s="95">
        <v>0</v>
      </c>
      <c r="I48" s="95">
        <v>12.00292</v>
      </c>
      <c r="J48" s="95">
        <v>0</v>
      </c>
      <c r="K48" s="95">
        <v>615.03877</v>
      </c>
    </row>
    <row r="49" spans="1:11">
      <c r="A49" s="64" t="s">
        <v>1340</v>
      </c>
      <c r="B49" s="95">
        <v>0.24725999999999998</v>
      </c>
      <c r="C49" s="95">
        <v>67.492729999999995</v>
      </c>
      <c r="D49" s="95">
        <v>214.3381</v>
      </c>
      <c r="E49" s="95">
        <v>0</v>
      </c>
      <c r="F49" s="95">
        <v>0</v>
      </c>
      <c r="G49" s="95">
        <v>7.2786099999999996</v>
      </c>
      <c r="H49" s="95">
        <v>12.62111</v>
      </c>
      <c r="I49" s="95">
        <v>51.355139999999999</v>
      </c>
      <c r="J49" s="95">
        <v>0</v>
      </c>
      <c r="K49" s="95">
        <v>353.33295000000004</v>
      </c>
    </row>
    <row r="50" spans="1:11">
      <c r="A50" s="64" t="s">
        <v>1358</v>
      </c>
      <c r="B50" s="95">
        <v>0</v>
      </c>
      <c r="C50" s="95">
        <v>18.24616</v>
      </c>
      <c r="D50" s="95">
        <v>0</v>
      </c>
      <c r="E50" s="95">
        <v>0</v>
      </c>
      <c r="F50" s="95">
        <v>0</v>
      </c>
      <c r="G50" s="95">
        <v>0</v>
      </c>
      <c r="H50" s="95">
        <v>0</v>
      </c>
      <c r="I50" s="95">
        <v>0</v>
      </c>
      <c r="J50" s="95">
        <v>0</v>
      </c>
      <c r="K50" s="95">
        <v>18.24616</v>
      </c>
    </row>
    <row r="51" spans="1:11">
      <c r="A51" s="99" t="s">
        <v>1379</v>
      </c>
      <c r="B51" s="95">
        <v>0</v>
      </c>
      <c r="C51" s="95">
        <v>3.7160500000000001</v>
      </c>
      <c r="D51" s="95">
        <v>0</v>
      </c>
      <c r="E51" s="95">
        <v>0</v>
      </c>
      <c r="F51" s="95">
        <v>0</v>
      </c>
      <c r="G51" s="95">
        <v>0</v>
      </c>
      <c r="H51" s="95">
        <v>0</v>
      </c>
      <c r="I51" s="95">
        <v>0</v>
      </c>
      <c r="J51" s="95">
        <v>0</v>
      </c>
      <c r="K51" s="95">
        <v>3.7160500000000001</v>
      </c>
    </row>
    <row r="52" spans="1:11">
      <c r="A52" s="101" t="s">
        <v>229</v>
      </c>
      <c r="B52" s="95">
        <v>-34533.137200000005</v>
      </c>
      <c r="C52" s="95">
        <v>-107529.48504</v>
      </c>
      <c r="D52" s="95">
        <v>-60680.81134</v>
      </c>
      <c r="E52" s="95">
        <v>-1752.7190700000001</v>
      </c>
      <c r="F52" s="95">
        <v>-13298.81501</v>
      </c>
      <c r="G52" s="95">
        <v>-12716.667519999999</v>
      </c>
      <c r="H52" s="95">
        <v>-1998.22</v>
      </c>
      <c r="I52" s="95">
        <v>-51446.706299999998</v>
      </c>
      <c r="J52" s="95">
        <v>-6513.5445899999995</v>
      </c>
      <c r="K52" s="95">
        <v>-290470.10606999998</v>
      </c>
    </row>
    <row r="53" spans="1:11">
      <c r="A53" s="64" t="s">
        <v>1420</v>
      </c>
      <c r="B53" s="95">
        <v>-3949.1733899999999</v>
      </c>
      <c r="C53" s="95">
        <v>-7366.4227599999995</v>
      </c>
      <c r="D53" s="95">
        <v>-13908.53671</v>
      </c>
      <c r="E53" s="95">
        <v>-116.99411000000001</v>
      </c>
      <c r="F53" s="95">
        <v>-276.99056999999999</v>
      </c>
      <c r="G53" s="95">
        <v>-1048.31783</v>
      </c>
      <c r="H53" s="95">
        <v>-196.89401999999998</v>
      </c>
      <c r="I53" s="95">
        <v>-2390.5054399999999</v>
      </c>
      <c r="J53" s="95">
        <v>-310.45661999999999</v>
      </c>
      <c r="K53" s="95">
        <v>-29564.291450000001</v>
      </c>
    </row>
    <row r="54" spans="1:11">
      <c r="A54" s="64" t="s">
        <v>1447</v>
      </c>
      <c r="B54" s="95">
        <v>-573.96307999999999</v>
      </c>
      <c r="C54" s="95">
        <v>-3881.3449900000001</v>
      </c>
      <c r="D54" s="95">
        <v>-3593.6597099999999</v>
      </c>
      <c r="E54" s="95">
        <v>-77.284539999999993</v>
      </c>
      <c r="F54" s="95">
        <v>-29.19143</v>
      </c>
      <c r="G54" s="95">
        <v>-482.92892999999998</v>
      </c>
      <c r="H54" s="95">
        <v>-57.453589999999998</v>
      </c>
      <c r="I54" s="95">
        <v>-319.57745</v>
      </c>
      <c r="J54" s="95">
        <v>-26.453970000000002</v>
      </c>
      <c r="K54" s="95">
        <v>-9041.8576899999989</v>
      </c>
    </row>
    <row r="55" spans="1:11">
      <c r="A55" s="64" t="s">
        <v>1421</v>
      </c>
      <c r="B55" s="95">
        <v>-5608.8683000000001</v>
      </c>
      <c r="C55" s="95">
        <v>-4662.0789599999998</v>
      </c>
      <c r="D55" s="95">
        <v>-5629.0405899999996</v>
      </c>
      <c r="E55" s="95">
        <v>-20.718349999999997</v>
      </c>
      <c r="F55" s="95">
        <v>-926.45531999999992</v>
      </c>
      <c r="G55" s="95">
        <v>-916.97723999999994</v>
      </c>
      <c r="H55" s="95">
        <v>-53.793800000000005</v>
      </c>
      <c r="I55" s="95">
        <v>-9706.33079</v>
      </c>
      <c r="J55" s="95">
        <v>-982.83670999999993</v>
      </c>
      <c r="K55" s="95">
        <v>-28507.100059999997</v>
      </c>
    </row>
    <row r="56" spans="1:11">
      <c r="A56" s="64" t="s">
        <v>1448</v>
      </c>
      <c r="B56" s="95">
        <v>-362.97309000000001</v>
      </c>
      <c r="C56" s="95">
        <v>-379.50923</v>
      </c>
      <c r="D56" s="95">
        <v>-784.17003</v>
      </c>
      <c r="E56" s="95">
        <v>-4.5445500000000001</v>
      </c>
      <c r="F56" s="95">
        <v>-286.5172</v>
      </c>
      <c r="G56" s="95">
        <v>-163.50751</v>
      </c>
      <c r="H56" s="95">
        <v>-35.888589999999994</v>
      </c>
      <c r="I56" s="95">
        <v>-887.63187000000005</v>
      </c>
      <c r="J56" s="95">
        <v>-631.61964999999998</v>
      </c>
      <c r="K56" s="95">
        <v>-3536.3617200000003</v>
      </c>
    </row>
    <row r="57" spans="1:11">
      <c r="A57" s="64" t="s">
        <v>1422</v>
      </c>
      <c r="B57" s="95">
        <v>-6149.9181799999997</v>
      </c>
      <c r="C57" s="95">
        <v>-5769.0015800000001</v>
      </c>
      <c r="D57" s="95">
        <v>-5269.2950999999994</v>
      </c>
      <c r="E57" s="95">
        <v>-240.30207000000001</v>
      </c>
      <c r="F57" s="95">
        <v>-2894.5937100000001</v>
      </c>
      <c r="G57" s="95">
        <v>-873.28008999999997</v>
      </c>
      <c r="H57" s="95">
        <v>0</v>
      </c>
      <c r="I57" s="95">
        <v>-4157.9551700000002</v>
      </c>
      <c r="J57" s="95">
        <v>-2031.10906</v>
      </c>
      <c r="K57" s="95">
        <v>-27385.454959999999</v>
      </c>
    </row>
    <row r="58" spans="1:11">
      <c r="A58" s="64" t="s">
        <v>230</v>
      </c>
      <c r="B58" s="95">
        <v>-3235.75108</v>
      </c>
      <c r="C58" s="95">
        <v>-663.1120699999999</v>
      </c>
      <c r="D58" s="95">
        <v>-207.35204000000002</v>
      </c>
      <c r="E58" s="95">
        <v>-465.32145000000003</v>
      </c>
      <c r="F58" s="95">
        <v>-414.47790000000003</v>
      </c>
      <c r="G58" s="95">
        <v>-212.37842000000001</v>
      </c>
      <c r="H58" s="95">
        <v>0</v>
      </c>
      <c r="I58" s="95">
        <v>0</v>
      </c>
      <c r="J58" s="95">
        <v>-1155.35202</v>
      </c>
      <c r="K58" s="95">
        <v>-6353.7449800000004</v>
      </c>
    </row>
    <row r="59" spans="1:11">
      <c r="A59" s="64" t="s">
        <v>231</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232</v>
      </c>
      <c r="B60" s="95">
        <v>-3427.0508999999997</v>
      </c>
      <c r="C60" s="95">
        <v>-26433.740879999998</v>
      </c>
      <c r="D60" s="95">
        <v>-553.16777999999999</v>
      </c>
      <c r="E60" s="95">
        <v>-35</v>
      </c>
      <c r="F60" s="95">
        <v>-1386.5088799999999</v>
      </c>
      <c r="G60" s="95">
        <v>-5865.3</v>
      </c>
      <c r="H60" s="95">
        <v>0</v>
      </c>
      <c r="I60" s="95">
        <v>-5229.2510599999996</v>
      </c>
      <c r="J60" s="95">
        <v>-406.81155999999999</v>
      </c>
      <c r="K60" s="95">
        <v>-43336.831060000004</v>
      </c>
    </row>
    <row r="61" spans="1:11">
      <c r="A61" s="64" t="s">
        <v>233</v>
      </c>
      <c r="B61" s="95">
        <v>0</v>
      </c>
      <c r="C61" s="95">
        <v>0</v>
      </c>
      <c r="D61" s="95">
        <v>0</v>
      </c>
      <c r="E61" s="95">
        <v>0</v>
      </c>
      <c r="F61" s="95">
        <v>0</v>
      </c>
      <c r="G61" s="95">
        <v>0</v>
      </c>
      <c r="H61" s="95">
        <v>0</v>
      </c>
      <c r="I61" s="95">
        <v>0</v>
      </c>
      <c r="J61" s="95">
        <v>0</v>
      </c>
      <c r="K61" s="95">
        <v>0</v>
      </c>
    </row>
    <row r="62" spans="1:11">
      <c r="A62" s="64" t="s">
        <v>234</v>
      </c>
      <c r="B62" s="95">
        <v>0</v>
      </c>
      <c r="C62" s="95">
        <v>0</v>
      </c>
      <c r="D62" s="95">
        <v>0</v>
      </c>
      <c r="E62" s="95">
        <v>0</v>
      </c>
      <c r="F62" s="95">
        <v>0</v>
      </c>
      <c r="G62" s="95">
        <v>0</v>
      </c>
      <c r="H62" s="95">
        <v>0</v>
      </c>
      <c r="I62" s="95">
        <v>0</v>
      </c>
      <c r="J62" s="95">
        <v>0</v>
      </c>
      <c r="K62" s="95">
        <v>0</v>
      </c>
    </row>
    <row r="63" spans="1:11">
      <c r="A63" s="64" t="s">
        <v>1138</v>
      </c>
      <c r="B63" s="95">
        <v>0</v>
      </c>
      <c r="C63" s="95">
        <v>-3959.50666</v>
      </c>
      <c r="D63" s="95">
        <v>0</v>
      </c>
      <c r="E63" s="95">
        <v>0</v>
      </c>
      <c r="F63" s="95">
        <v>0</v>
      </c>
      <c r="G63" s="95">
        <v>0</v>
      </c>
      <c r="H63" s="95">
        <v>0</v>
      </c>
      <c r="I63" s="95">
        <v>-328.06054</v>
      </c>
      <c r="J63" s="95">
        <v>0</v>
      </c>
      <c r="K63" s="95">
        <v>-4287.5672000000004</v>
      </c>
    </row>
    <row r="64" spans="1:11">
      <c r="A64" s="64" t="s">
        <v>1139</v>
      </c>
      <c r="B64" s="95">
        <v>0</v>
      </c>
      <c r="C64" s="95">
        <v>-465.25690999999995</v>
      </c>
      <c r="D64" s="95">
        <v>0</v>
      </c>
      <c r="E64" s="95">
        <v>0</v>
      </c>
      <c r="F64" s="95">
        <v>0</v>
      </c>
      <c r="G64" s="95">
        <v>0</v>
      </c>
      <c r="H64" s="95">
        <v>0</v>
      </c>
      <c r="I64" s="95">
        <v>-536.55167000000006</v>
      </c>
      <c r="J64" s="95">
        <v>0</v>
      </c>
      <c r="K64" s="95">
        <v>-1001.80858</v>
      </c>
    </row>
    <row r="65" spans="1:11">
      <c r="A65" s="64" t="s">
        <v>1341</v>
      </c>
      <c r="B65" s="95">
        <v>-112.08005</v>
      </c>
      <c r="C65" s="95">
        <v>0</v>
      </c>
      <c r="D65" s="95">
        <v>-349.35228999999998</v>
      </c>
      <c r="E65" s="95">
        <v>0</v>
      </c>
      <c r="F65" s="95">
        <v>0</v>
      </c>
      <c r="G65" s="95">
        <v>-0.49462</v>
      </c>
      <c r="H65" s="95">
        <v>0</v>
      </c>
      <c r="I65" s="95">
        <v>-1027.1861699999999</v>
      </c>
      <c r="J65" s="95">
        <v>0</v>
      </c>
      <c r="K65" s="95">
        <v>-1489.11313</v>
      </c>
    </row>
    <row r="66" spans="1:11">
      <c r="A66" s="64" t="s">
        <v>1342</v>
      </c>
      <c r="B66" s="95">
        <v>-0.24048</v>
      </c>
      <c r="C66" s="95">
        <v>0</v>
      </c>
      <c r="D66" s="95">
        <v>-345.98763000000002</v>
      </c>
      <c r="E66" s="95">
        <v>0</v>
      </c>
      <c r="F66" s="95">
        <v>0</v>
      </c>
      <c r="G66" s="95">
        <v>-12.74091</v>
      </c>
      <c r="H66" s="95">
        <v>0</v>
      </c>
      <c r="I66" s="95">
        <v>-3649.33979</v>
      </c>
      <c r="J66" s="95">
        <v>0</v>
      </c>
      <c r="K66" s="95">
        <v>-4008.30881</v>
      </c>
    </row>
    <row r="67" spans="1:11">
      <c r="A67" s="64" t="s">
        <v>1343</v>
      </c>
      <c r="B67" s="95">
        <v>-108.12577</v>
      </c>
      <c r="C67" s="95">
        <v>0</v>
      </c>
      <c r="D67" s="95">
        <v>-35.058459999999997</v>
      </c>
      <c r="E67" s="95">
        <v>0</v>
      </c>
      <c r="F67" s="95">
        <v>0</v>
      </c>
      <c r="G67" s="95">
        <v>0</v>
      </c>
      <c r="H67" s="95">
        <v>0</v>
      </c>
      <c r="I67" s="95">
        <v>-117.81139</v>
      </c>
      <c r="J67" s="95">
        <v>0</v>
      </c>
      <c r="K67" s="95">
        <v>-260.99561999999997</v>
      </c>
    </row>
    <row r="68" spans="1:11">
      <c r="A68" s="64" t="s">
        <v>1344</v>
      </c>
      <c r="B68" s="95">
        <v>-53.113879999999995</v>
      </c>
      <c r="C68" s="95">
        <v>0</v>
      </c>
      <c r="D68" s="95">
        <v>0</v>
      </c>
      <c r="E68" s="95">
        <v>0</v>
      </c>
      <c r="F68" s="95">
        <v>0</v>
      </c>
      <c r="G68" s="95">
        <v>0</v>
      </c>
      <c r="H68" s="95">
        <v>0</v>
      </c>
      <c r="I68" s="95">
        <v>0</v>
      </c>
      <c r="J68" s="95">
        <v>0</v>
      </c>
      <c r="K68" s="95">
        <v>-53.113879999999995</v>
      </c>
    </row>
    <row r="69" spans="1:11">
      <c r="A69" s="177" t="s">
        <v>235</v>
      </c>
      <c r="B69" s="57">
        <v>6239.9950599999993</v>
      </c>
      <c r="C69" s="57">
        <v>15896.166140000001</v>
      </c>
      <c r="D69" s="57">
        <v>33592.472139999998</v>
      </c>
      <c r="E69" s="57">
        <v>1054.30277</v>
      </c>
      <c r="F69" s="57">
        <v>2762.9115000000002</v>
      </c>
      <c r="G69" s="57">
        <v>2334.2159100000003</v>
      </c>
      <c r="H69" s="57">
        <v>987.02103</v>
      </c>
      <c r="I69" s="57">
        <v>8829.955109999999</v>
      </c>
      <c r="J69" s="57">
        <v>4962.8265300000003</v>
      </c>
      <c r="K69" s="57">
        <v>76659.866190000001</v>
      </c>
    </row>
    <row r="70" spans="1:11">
      <c r="A70" s="64" t="s">
        <v>236</v>
      </c>
      <c r="B70" s="95">
        <v>0</v>
      </c>
      <c r="C70" s="95">
        <v>0</v>
      </c>
      <c r="D70" s="95">
        <v>0</v>
      </c>
      <c r="E70" s="95">
        <v>0</v>
      </c>
      <c r="F70" s="95">
        <v>0</v>
      </c>
      <c r="G70" s="95">
        <v>0</v>
      </c>
      <c r="H70" s="95">
        <v>0</v>
      </c>
      <c r="I70" s="95">
        <v>0</v>
      </c>
      <c r="J70" s="95">
        <v>0</v>
      </c>
      <c r="K70" s="95">
        <v>0</v>
      </c>
    </row>
    <row r="71" spans="1:11">
      <c r="A71" s="64" t="s">
        <v>237</v>
      </c>
      <c r="B71" s="95">
        <v>3014.8840699999996</v>
      </c>
      <c r="C71" s="95">
        <v>13363.1494</v>
      </c>
      <c r="D71" s="95">
        <v>9839.3014700000003</v>
      </c>
      <c r="E71" s="95">
        <v>120.50116</v>
      </c>
      <c r="F71" s="95">
        <v>1808.5454199999999</v>
      </c>
      <c r="G71" s="95">
        <v>1338.92246</v>
      </c>
      <c r="H71" s="95">
        <v>36.363900000000001</v>
      </c>
      <c r="I71" s="95">
        <v>5895.0831500000004</v>
      </c>
      <c r="J71" s="95">
        <v>701.65715999999998</v>
      </c>
      <c r="K71" s="95">
        <v>36118.408189999995</v>
      </c>
    </row>
    <row r="72" spans="1:11">
      <c r="A72" s="64" t="s">
        <v>238</v>
      </c>
      <c r="B72" s="95">
        <v>3225.1109900000001</v>
      </c>
      <c r="C72" s="95">
        <v>3078.4836399999999</v>
      </c>
      <c r="D72" s="95">
        <v>23753.170670000003</v>
      </c>
      <c r="E72" s="95">
        <v>2226.3838999999998</v>
      </c>
      <c r="F72" s="95">
        <v>1329.54775</v>
      </c>
      <c r="G72" s="95">
        <v>1731.8680300000001</v>
      </c>
      <c r="H72" s="95">
        <v>950.65713000000005</v>
      </c>
      <c r="I72" s="95">
        <v>3508.8725600000002</v>
      </c>
      <c r="J72" s="95">
        <v>5289.7974699999995</v>
      </c>
      <c r="K72" s="95">
        <v>45093.892140000004</v>
      </c>
    </row>
    <row r="73" spans="1:11">
      <c r="A73" s="64" t="s">
        <v>239</v>
      </c>
      <c r="B73" s="95">
        <v>0</v>
      </c>
      <c r="C73" s="95">
        <v>0</v>
      </c>
      <c r="D73" s="95">
        <v>0</v>
      </c>
      <c r="E73" s="95">
        <v>0</v>
      </c>
      <c r="F73" s="95">
        <v>0</v>
      </c>
      <c r="G73" s="95">
        <v>0</v>
      </c>
      <c r="H73" s="95">
        <v>0</v>
      </c>
      <c r="I73" s="95">
        <v>0</v>
      </c>
      <c r="J73" s="95">
        <v>0</v>
      </c>
      <c r="K73" s="95">
        <v>0</v>
      </c>
    </row>
    <row r="74" spans="1:11">
      <c r="A74" s="64" t="s">
        <v>240</v>
      </c>
      <c r="B74" s="95">
        <v>0</v>
      </c>
      <c r="C74" s="95">
        <v>-545.46690000000001</v>
      </c>
      <c r="D74" s="95">
        <v>0</v>
      </c>
      <c r="E74" s="95">
        <v>-1292.5822900000001</v>
      </c>
      <c r="F74" s="95">
        <v>-375.18167</v>
      </c>
      <c r="G74" s="95">
        <v>-736.57457999999997</v>
      </c>
      <c r="H74" s="95">
        <v>0</v>
      </c>
      <c r="I74" s="95">
        <v>-574.00059999999996</v>
      </c>
      <c r="J74" s="95">
        <v>-1028.6280999999999</v>
      </c>
      <c r="K74" s="95">
        <v>-4552.4341399999994</v>
      </c>
    </row>
    <row r="75" spans="1:11">
      <c r="A75" s="177" t="s">
        <v>241</v>
      </c>
      <c r="B75" s="57">
        <v>8.9999999999999993E-3</v>
      </c>
      <c r="C75" s="57">
        <v>27.360529999999997</v>
      </c>
      <c r="D75" s="57">
        <v>218.31231</v>
      </c>
      <c r="E75" s="57">
        <v>5.0000000000000001E-3</v>
      </c>
      <c r="F75" s="57">
        <v>1E-3</v>
      </c>
      <c r="G75" s="57">
        <v>418.82245</v>
      </c>
      <c r="H75" s="57">
        <v>0</v>
      </c>
      <c r="I75" s="57">
        <v>0</v>
      </c>
      <c r="J75" s="57">
        <v>2E-3</v>
      </c>
      <c r="K75" s="57">
        <v>664.51229000000001</v>
      </c>
    </row>
    <row r="76" spans="1:11">
      <c r="A76" s="64" t="s">
        <v>242</v>
      </c>
      <c r="B76" s="95">
        <v>0</v>
      </c>
      <c r="C76" s="95">
        <v>0</v>
      </c>
      <c r="D76" s="95">
        <v>0</v>
      </c>
      <c r="E76" s="95">
        <v>0</v>
      </c>
      <c r="F76" s="95">
        <v>0</v>
      </c>
      <c r="G76" s="95">
        <v>0</v>
      </c>
      <c r="H76" s="95">
        <v>0</v>
      </c>
      <c r="I76" s="95">
        <v>0</v>
      </c>
      <c r="J76" s="95">
        <v>0</v>
      </c>
      <c r="K76" s="95">
        <v>0</v>
      </c>
    </row>
    <row r="77" spans="1:11">
      <c r="A77" s="64" t="s">
        <v>243</v>
      </c>
      <c r="B77" s="95">
        <v>3165.81068</v>
      </c>
      <c r="C77" s="95">
        <v>111.4876</v>
      </c>
      <c r="D77" s="95">
        <v>386.66361999999998</v>
      </c>
      <c r="E77" s="95">
        <v>157.51313000000002</v>
      </c>
      <c r="F77" s="95">
        <v>243.34889999999999</v>
      </c>
      <c r="G77" s="95">
        <v>2051.6184699999999</v>
      </c>
      <c r="H77" s="95">
        <v>0</v>
      </c>
      <c r="I77" s="95">
        <v>0</v>
      </c>
      <c r="J77" s="95">
        <v>33.539490000000001</v>
      </c>
      <c r="K77" s="95">
        <v>6149.98189</v>
      </c>
    </row>
    <row r="78" spans="1:11">
      <c r="A78" s="64" t="s">
        <v>244</v>
      </c>
      <c r="B78" s="95">
        <v>86.395099999999999</v>
      </c>
      <c r="C78" s="95">
        <v>1.2344000000000002</v>
      </c>
      <c r="D78" s="95">
        <v>308.66775000000001</v>
      </c>
      <c r="E78" s="95">
        <v>0</v>
      </c>
      <c r="F78" s="95">
        <v>0</v>
      </c>
      <c r="G78" s="95">
        <v>409.85546999999997</v>
      </c>
      <c r="H78" s="95">
        <v>0</v>
      </c>
      <c r="I78" s="95">
        <v>36.027239999999999</v>
      </c>
      <c r="J78" s="95">
        <v>0</v>
      </c>
      <c r="K78" s="95">
        <v>842.17995999999994</v>
      </c>
    </row>
    <row r="79" spans="1:11">
      <c r="A79" s="64" t="s">
        <v>245</v>
      </c>
      <c r="B79" s="95">
        <v>0</v>
      </c>
      <c r="C79" s="95">
        <v>0</v>
      </c>
      <c r="D79" s="95">
        <v>0</v>
      </c>
      <c r="E79" s="95">
        <v>0</v>
      </c>
      <c r="F79" s="95">
        <v>0</v>
      </c>
      <c r="G79" s="95">
        <v>0</v>
      </c>
      <c r="H79" s="95">
        <v>0</v>
      </c>
      <c r="I79" s="95">
        <v>0</v>
      </c>
      <c r="J79" s="95">
        <v>1E-3</v>
      </c>
      <c r="K79" s="95">
        <v>1E-3</v>
      </c>
    </row>
    <row r="80" spans="1:11">
      <c r="A80" s="64" t="s">
        <v>246</v>
      </c>
      <c r="B80" s="95">
        <v>-3252.1967799999998</v>
      </c>
      <c r="C80" s="95">
        <v>-85.361469999999997</v>
      </c>
      <c r="D80" s="95">
        <v>-477.01906000000002</v>
      </c>
      <c r="E80" s="95">
        <v>-157.50812999999999</v>
      </c>
      <c r="F80" s="95">
        <v>-243.34789999999998</v>
      </c>
      <c r="G80" s="95">
        <v>-2042.65149</v>
      </c>
      <c r="H80" s="95">
        <v>0</v>
      </c>
      <c r="I80" s="95">
        <v>-36.027239999999999</v>
      </c>
      <c r="J80" s="95">
        <v>-33.538489999999996</v>
      </c>
      <c r="K80" s="95">
        <v>-6327.65056</v>
      </c>
    </row>
    <row r="81" spans="1:11">
      <c r="A81" s="177" t="s">
        <v>247</v>
      </c>
      <c r="B81" s="57">
        <v>134287.17783999999</v>
      </c>
      <c r="C81" s="57">
        <v>582232.21507000003</v>
      </c>
      <c r="D81" s="57">
        <v>227127.07822999998</v>
      </c>
      <c r="E81" s="57">
        <v>113.42014</v>
      </c>
      <c r="F81" s="57">
        <v>42.014400000000002</v>
      </c>
      <c r="G81" s="57">
        <v>113003.13176</v>
      </c>
      <c r="H81" s="57">
        <v>3400.65029</v>
      </c>
      <c r="I81" s="57">
        <v>41398.711139999999</v>
      </c>
      <c r="J81" s="57">
        <v>101073.72362</v>
      </c>
      <c r="K81" s="57">
        <v>1202678.12249</v>
      </c>
    </row>
    <row r="82" spans="1:11">
      <c r="A82" s="64" t="s">
        <v>201</v>
      </c>
      <c r="B82" s="95">
        <v>0</v>
      </c>
      <c r="C82" s="95">
        <v>0</v>
      </c>
      <c r="D82" s="95">
        <v>0</v>
      </c>
      <c r="E82" s="95">
        <v>0</v>
      </c>
      <c r="F82" s="95">
        <v>0</v>
      </c>
      <c r="G82" s="95">
        <v>0</v>
      </c>
      <c r="H82" s="95">
        <v>0</v>
      </c>
      <c r="I82" s="95">
        <v>0</v>
      </c>
      <c r="J82" s="95">
        <v>0</v>
      </c>
      <c r="K82" s="95">
        <v>0</v>
      </c>
    </row>
    <row r="83" spans="1:11">
      <c r="A83" s="64" t="s">
        <v>202</v>
      </c>
      <c r="B83" s="95">
        <v>5599.5874199999998</v>
      </c>
      <c r="C83" s="95">
        <v>35424.800000000003</v>
      </c>
      <c r="D83" s="95">
        <v>0</v>
      </c>
      <c r="E83" s="95">
        <v>0</v>
      </c>
      <c r="F83" s="95">
        <v>0</v>
      </c>
      <c r="G83" s="95">
        <v>0</v>
      </c>
      <c r="H83" s="95">
        <v>0</v>
      </c>
      <c r="I83" s="95">
        <v>0</v>
      </c>
      <c r="J83" s="95">
        <v>0</v>
      </c>
      <c r="K83" s="95">
        <v>41024.387419999999</v>
      </c>
    </row>
    <row r="84" spans="1:11">
      <c r="A84" s="64" t="s">
        <v>203</v>
      </c>
      <c r="B84" s="95">
        <v>0</v>
      </c>
      <c r="C84" s="95">
        <v>0</v>
      </c>
      <c r="D84" s="95">
        <v>0</v>
      </c>
      <c r="E84" s="95">
        <v>0</v>
      </c>
      <c r="F84" s="95">
        <v>0</v>
      </c>
      <c r="G84" s="95">
        <v>0</v>
      </c>
      <c r="H84" s="95">
        <v>0</v>
      </c>
      <c r="I84" s="95">
        <v>0</v>
      </c>
      <c r="J84" s="95">
        <v>0</v>
      </c>
      <c r="K84" s="95">
        <v>0</v>
      </c>
    </row>
    <row r="85" spans="1:11">
      <c r="A85" s="64" t="s">
        <v>204</v>
      </c>
      <c r="B85" s="95">
        <v>0</v>
      </c>
      <c r="C85" s="95">
        <v>0</v>
      </c>
      <c r="D85" s="95">
        <v>0</v>
      </c>
      <c r="E85" s="95">
        <v>0</v>
      </c>
      <c r="F85" s="95">
        <v>0</v>
      </c>
      <c r="G85" s="95">
        <v>0</v>
      </c>
      <c r="H85" s="95">
        <v>0</v>
      </c>
      <c r="I85" s="95">
        <v>0</v>
      </c>
      <c r="J85" s="95">
        <v>0</v>
      </c>
      <c r="K85" s="95">
        <v>0</v>
      </c>
    </row>
    <row r="86" spans="1:11">
      <c r="A86" s="64" t="s">
        <v>248</v>
      </c>
      <c r="B86" s="95">
        <v>0</v>
      </c>
      <c r="C86" s="95">
        <v>323.8723</v>
      </c>
      <c r="D86" s="95">
        <v>495.6</v>
      </c>
      <c r="E86" s="95">
        <v>0</v>
      </c>
      <c r="F86" s="95">
        <v>0</v>
      </c>
      <c r="G86" s="95">
        <v>292.10000000000002</v>
      </c>
      <c r="H86" s="95">
        <v>1.9412100000000001</v>
      </c>
      <c r="I86" s="95">
        <v>602.29999999999995</v>
      </c>
      <c r="J86" s="95">
        <v>11.851719999999998</v>
      </c>
      <c r="K86" s="95">
        <v>1727.6652300000001</v>
      </c>
    </row>
    <row r="87" spans="1:11">
      <c r="A87" s="64" t="s">
        <v>249</v>
      </c>
      <c r="B87" s="95">
        <v>175.54104999999998</v>
      </c>
      <c r="C87" s="95">
        <v>53.508000000000003</v>
      </c>
      <c r="D87" s="95">
        <v>125.98922</v>
      </c>
      <c r="E87" s="95">
        <v>112.95366</v>
      </c>
      <c r="F87" s="95">
        <v>42.014400000000002</v>
      </c>
      <c r="G87" s="95">
        <v>163.41836999999998</v>
      </c>
      <c r="H87" s="95">
        <v>12.603540000000001</v>
      </c>
      <c r="I87" s="95">
        <v>0</v>
      </c>
      <c r="J87" s="95">
        <v>124.509</v>
      </c>
      <c r="K87" s="95">
        <v>810.53724</v>
      </c>
    </row>
    <row r="88" spans="1:11">
      <c r="A88" s="64" t="s">
        <v>206</v>
      </c>
      <c r="B88" s="95">
        <v>128629.28918000001</v>
      </c>
      <c r="C88" s="95">
        <v>544627.13370000001</v>
      </c>
      <c r="D88" s="95">
        <v>226524.82181999998</v>
      </c>
      <c r="E88" s="95">
        <v>0.46648000000000001</v>
      </c>
      <c r="F88" s="95">
        <v>0</v>
      </c>
      <c r="G88" s="95">
        <v>112648.86079000001</v>
      </c>
      <c r="H88" s="95">
        <v>3395.587</v>
      </c>
      <c r="I88" s="95">
        <v>40796.411140000004</v>
      </c>
      <c r="J88" s="95">
        <v>100937.36290000001</v>
      </c>
      <c r="K88" s="95">
        <v>1157559.93301</v>
      </c>
    </row>
    <row r="89" spans="1:11">
      <c r="A89" s="64" t="s">
        <v>250</v>
      </c>
      <c r="B89" s="95">
        <v>0</v>
      </c>
      <c r="C89" s="95">
        <v>1805.30207</v>
      </c>
      <c r="D89" s="95">
        <v>53.764330000000001</v>
      </c>
      <c r="E89" s="95">
        <v>0</v>
      </c>
      <c r="F89" s="95">
        <v>0</v>
      </c>
      <c r="G89" s="95">
        <v>0.63676999999999995</v>
      </c>
      <c r="H89" s="95">
        <v>0.26129000000000002</v>
      </c>
      <c r="I89" s="95">
        <v>0</v>
      </c>
      <c r="J89" s="95">
        <v>0</v>
      </c>
      <c r="K89" s="95">
        <v>1859.9644599999999</v>
      </c>
    </row>
    <row r="90" spans="1:11">
      <c r="A90" s="64" t="s">
        <v>251</v>
      </c>
      <c r="B90" s="95">
        <v>-117.23980999999999</v>
      </c>
      <c r="C90" s="95">
        <v>-2.4009999999999998</v>
      </c>
      <c r="D90" s="95">
        <v>-73.097139999999996</v>
      </c>
      <c r="E90" s="95">
        <v>0</v>
      </c>
      <c r="F90" s="95">
        <v>0</v>
      </c>
      <c r="G90" s="95">
        <v>-101.88417</v>
      </c>
      <c r="H90" s="95">
        <v>-9.7427499999999991</v>
      </c>
      <c r="I90" s="95">
        <v>0</v>
      </c>
      <c r="J90" s="95">
        <v>0</v>
      </c>
      <c r="K90" s="95">
        <v>-304.36487</v>
      </c>
    </row>
    <row r="91" spans="1:11">
      <c r="A91" s="177" t="s">
        <v>252</v>
      </c>
      <c r="B91" s="57">
        <v>4946.6252400000003</v>
      </c>
      <c r="C91" s="57">
        <v>51790.021369999995</v>
      </c>
      <c r="D91" s="57">
        <v>64508.86462</v>
      </c>
      <c r="E91" s="57">
        <v>4071.4028599999997</v>
      </c>
      <c r="F91" s="57">
        <v>3374.8178700000003</v>
      </c>
      <c r="G91" s="57">
        <v>2747.8435299999996</v>
      </c>
      <c r="H91" s="57">
        <v>1285.4063000000001</v>
      </c>
      <c r="I91" s="57">
        <v>13376.9169</v>
      </c>
      <c r="J91" s="57">
        <v>10947.23098</v>
      </c>
      <c r="K91" s="57">
        <v>157049.12966999999</v>
      </c>
    </row>
    <row r="92" spans="1:11">
      <c r="A92" s="64" t="s">
        <v>253</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254</v>
      </c>
      <c r="B93" s="95">
        <v>612.83114</v>
      </c>
      <c r="C93" s="95">
        <v>28189.557679999998</v>
      </c>
      <c r="D93" s="95">
        <v>26866.351750000002</v>
      </c>
      <c r="E93" s="95">
        <v>1866.50046</v>
      </c>
      <c r="F93" s="95">
        <v>0</v>
      </c>
      <c r="G93" s="95">
        <v>571.85496999999998</v>
      </c>
      <c r="H93" s="95">
        <v>487.08903000000004</v>
      </c>
      <c r="I93" s="95">
        <v>1783.79639</v>
      </c>
      <c r="J93" s="95">
        <v>2808.2064100000002</v>
      </c>
      <c r="K93" s="95">
        <v>63186.187829999995</v>
      </c>
    </row>
    <row r="94" spans="1:11">
      <c r="A94" s="64" t="s">
        <v>255</v>
      </c>
      <c r="B94" s="95">
        <v>1126.8061499999999</v>
      </c>
      <c r="C94" s="95">
        <v>3723.5687900000003</v>
      </c>
      <c r="D94" s="95">
        <v>4273.2217599999994</v>
      </c>
      <c r="E94" s="95">
        <v>172.55193</v>
      </c>
      <c r="F94" s="95">
        <v>1416.08358</v>
      </c>
      <c r="G94" s="95">
        <v>505.26454999999999</v>
      </c>
      <c r="H94" s="95">
        <v>124.6014</v>
      </c>
      <c r="I94" s="95">
        <v>1429.77566</v>
      </c>
      <c r="J94" s="95">
        <v>833.69186000000002</v>
      </c>
      <c r="K94" s="95">
        <v>13605.56568</v>
      </c>
    </row>
    <row r="95" spans="1:11">
      <c r="A95" s="64" t="s">
        <v>256</v>
      </c>
      <c r="B95" s="95">
        <v>946.82967000000008</v>
      </c>
      <c r="C95" s="95">
        <v>3791.3705099999997</v>
      </c>
      <c r="D95" s="95">
        <v>7018.6794800000007</v>
      </c>
      <c r="E95" s="95">
        <v>198.62702999999999</v>
      </c>
      <c r="F95" s="95">
        <v>782.99018000000001</v>
      </c>
      <c r="G95" s="95">
        <v>184.83589000000001</v>
      </c>
      <c r="H95" s="95">
        <v>84.484300000000005</v>
      </c>
      <c r="I95" s="95">
        <v>4200.1332699999994</v>
      </c>
      <c r="J95" s="95">
        <v>1047.4215200000001</v>
      </c>
      <c r="K95" s="95">
        <v>18255.371850000003</v>
      </c>
    </row>
    <row r="96" spans="1:11">
      <c r="A96" s="64" t="s">
        <v>257</v>
      </c>
      <c r="B96" s="95">
        <v>868.4273199999999</v>
      </c>
      <c r="C96" s="95">
        <v>4144.2638699999998</v>
      </c>
      <c r="D96" s="95">
        <v>13529.720499999999</v>
      </c>
      <c r="E96" s="95">
        <v>15.570600000000001</v>
      </c>
      <c r="F96" s="95">
        <v>650.45087000000001</v>
      </c>
      <c r="G96" s="95">
        <v>586.92819999999995</v>
      </c>
      <c r="H96" s="95">
        <v>117.03072999999999</v>
      </c>
      <c r="I96" s="95">
        <v>5142.1472999999996</v>
      </c>
      <c r="J96" s="95">
        <v>1268.2689499999999</v>
      </c>
      <c r="K96" s="95">
        <v>26322.80834</v>
      </c>
    </row>
    <row r="97" spans="1:11">
      <c r="A97" s="64" t="s">
        <v>258</v>
      </c>
      <c r="B97" s="95">
        <v>1230.27216</v>
      </c>
      <c r="C97" s="95">
        <v>2579.04441</v>
      </c>
      <c r="D97" s="95">
        <v>1619.6502700000001</v>
      </c>
      <c r="E97" s="95">
        <v>14.22372</v>
      </c>
      <c r="F97" s="95">
        <v>525.29323999999997</v>
      </c>
      <c r="G97" s="95">
        <v>169.21192000000002</v>
      </c>
      <c r="H97" s="95">
        <v>111.34632999999999</v>
      </c>
      <c r="I97" s="95">
        <v>821.06428000000005</v>
      </c>
      <c r="J97" s="95">
        <v>187.39798000000002</v>
      </c>
      <c r="K97" s="95">
        <v>7257.5043099999994</v>
      </c>
    </row>
    <row r="98" spans="1:11">
      <c r="A98" s="64" t="s">
        <v>259</v>
      </c>
      <c r="B98" s="95">
        <v>13.048950000000001</v>
      </c>
      <c r="C98" s="95">
        <v>0</v>
      </c>
      <c r="D98" s="95">
        <v>0</v>
      </c>
      <c r="E98" s="95">
        <v>0</v>
      </c>
      <c r="F98" s="95">
        <v>0</v>
      </c>
      <c r="G98" s="95">
        <v>0</v>
      </c>
      <c r="H98" s="95">
        <v>1.8545099999999999</v>
      </c>
      <c r="I98" s="95">
        <v>0</v>
      </c>
      <c r="J98" s="95">
        <v>0</v>
      </c>
      <c r="K98" s="95">
        <v>14.903459999999999</v>
      </c>
    </row>
    <row r="99" spans="1:11">
      <c r="A99" s="64" t="s">
        <v>260</v>
      </c>
      <c r="B99" s="95">
        <v>0</v>
      </c>
      <c r="C99" s="95">
        <v>0</v>
      </c>
      <c r="D99" s="95">
        <v>0</v>
      </c>
      <c r="E99" s="95">
        <v>0</v>
      </c>
      <c r="F99" s="95">
        <v>0</v>
      </c>
      <c r="G99" s="95">
        <v>0</v>
      </c>
      <c r="H99" s="95">
        <v>0</v>
      </c>
      <c r="I99" s="95">
        <v>0</v>
      </c>
      <c r="J99" s="95">
        <v>1745.4380800000001</v>
      </c>
      <c r="K99" s="95">
        <v>1745.4380800000001</v>
      </c>
    </row>
    <row r="100" spans="1:11">
      <c r="A100" s="64" t="s">
        <v>261</v>
      </c>
      <c r="B100" s="95">
        <v>0</v>
      </c>
      <c r="C100" s="95">
        <v>0</v>
      </c>
      <c r="D100" s="95">
        <v>27.414159999999999</v>
      </c>
      <c r="E100" s="95">
        <v>0</v>
      </c>
      <c r="F100" s="95">
        <v>0</v>
      </c>
      <c r="G100" s="95">
        <v>0</v>
      </c>
      <c r="H100" s="95">
        <v>0</v>
      </c>
      <c r="I100" s="95">
        <v>0</v>
      </c>
      <c r="J100" s="95">
        <v>0</v>
      </c>
      <c r="K100" s="95">
        <v>27.414159999999999</v>
      </c>
    </row>
    <row r="101" spans="1:11">
      <c r="A101" s="177" t="s">
        <v>262</v>
      </c>
      <c r="B101" s="57">
        <v>2247.9059400000001</v>
      </c>
      <c r="C101" s="57">
        <v>4385.7463399999997</v>
      </c>
      <c r="D101" s="57">
        <v>9652.6183800000017</v>
      </c>
      <c r="E101" s="57">
        <v>91.938999999999993</v>
      </c>
      <c r="F101" s="57">
        <v>691.46384</v>
      </c>
      <c r="G101" s="57">
        <v>686.61718999999994</v>
      </c>
      <c r="H101" s="57">
        <v>256.35248999999999</v>
      </c>
      <c r="I101" s="57">
        <v>6574.8019000000004</v>
      </c>
      <c r="J101" s="57">
        <v>3002.3962499999998</v>
      </c>
      <c r="K101" s="57">
        <v>27589.841329999999</v>
      </c>
    </row>
    <row r="102" spans="1:11">
      <c r="A102" s="64" t="s">
        <v>263</v>
      </c>
      <c r="B102" s="95">
        <v>289.12968000000001</v>
      </c>
      <c r="C102" s="95">
        <v>2375.94814</v>
      </c>
      <c r="D102" s="95">
        <v>1250.8817199999999</v>
      </c>
      <c r="E102" s="95">
        <v>56.121660000000006</v>
      </c>
      <c r="F102" s="95">
        <v>410.25398999999999</v>
      </c>
      <c r="G102" s="95">
        <v>0</v>
      </c>
      <c r="H102" s="95">
        <v>27.010240000000003</v>
      </c>
      <c r="I102" s="95">
        <v>122.85508</v>
      </c>
      <c r="J102" s="95">
        <v>179.71889000000002</v>
      </c>
      <c r="K102" s="95">
        <v>4711.9194000000007</v>
      </c>
    </row>
    <row r="103" spans="1:11">
      <c r="A103" s="64" t="s">
        <v>264</v>
      </c>
      <c r="B103" s="95">
        <v>551.95931000000007</v>
      </c>
      <c r="C103" s="95">
        <v>1394.7168000000001</v>
      </c>
      <c r="D103" s="95">
        <v>2750.1598399999998</v>
      </c>
      <c r="E103" s="95">
        <v>2.6506999999999996</v>
      </c>
      <c r="F103" s="95">
        <v>175.43053</v>
      </c>
      <c r="G103" s="95">
        <v>233.84026999999998</v>
      </c>
      <c r="H103" s="95">
        <v>105.22357000000001</v>
      </c>
      <c r="I103" s="95">
        <v>1456.5246599999998</v>
      </c>
      <c r="J103" s="95">
        <v>683.25698</v>
      </c>
      <c r="K103" s="95">
        <v>7353.7626600000003</v>
      </c>
    </row>
    <row r="104" spans="1:11">
      <c r="A104" s="64" t="s">
        <v>265</v>
      </c>
      <c r="B104" s="95">
        <v>0</v>
      </c>
      <c r="C104" s="95">
        <v>597.47407999999996</v>
      </c>
      <c r="D104" s="95">
        <v>0</v>
      </c>
      <c r="E104" s="95">
        <v>13.258030000000002</v>
      </c>
      <c r="F104" s="95">
        <v>0</v>
      </c>
      <c r="G104" s="95">
        <v>0</v>
      </c>
      <c r="H104" s="95">
        <v>0</v>
      </c>
      <c r="I104" s="95">
        <v>0</v>
      </c>
      <c r="J104" s="95">
        <v>1.6</v>
      </c>
      <c r="K104" s="95">
        <v>612.33210999999994</v>
      </c>
    </row>
    <row r="105" spans="1:11">
      <c r="A105" s="64" t="s">
        <v>266</v>
      </c>
      <c r="B105" s="95">
        <v>1406.8169499999999</v>
      </c>
      <c r="C105" s="95">
        <v>17.607320000000001</v>
      </c>
      <c r="D105" s="95">
        <v>5651.5768200000002</v>
      </c>
      <c r="E105" s="95">
        <v>19.908609999999999</v>
      </c>
      <c r="F105" s="95">
        <v>105.77932000000001</v>
      </c>
      <c r="G105" s="95">
        <v>452.77691999999996</v>
      </c>
      <c r="H105" s="95">
        <v>124.11868</v>
      </c>
      <c r="I105" s="95">
        <v>4995.4221600000001</v>
      </c>
      <c r="J105" s="95">
        <v>2137.8203800000001</v>
      </c>
      <c r="K105" s="95">
        <v>14911.827160000001</v>
      </c>
    </row>
    <row r="106" spans="1:11">
      <c r="A106" s="99" t="s">
        <v>267</v>
      </c>
      <c r="B106" s="95">
        <v>0</v>
      </c>
      <c r="C106" s="95">
        <v>0</v>
      </c>
      <c r="D106" s="95">
        <v>0</v>
      </c>
      <c r="E106" s="95">
        <v>0</v>
      </c>
      <c r="F106" s="95">
        <v>0</v>
      </c>
      <c r="G106" s="95">
        <v>0</v>
      </c>
      <c r="H106" s="95">
        <v>0</v>
      </c>
      <c r="I106" s="95">
        <v>0</v>
      </c>
      <c r="J106" s="95">
        <v>0</v>
      </c>
      <c r="K106" s="95">
        <v>0</v>
      </c>
    </row>
    <row r="107" spans="1:11">
      <c r="A107" s="177" t="s">
        <v>268</v>
      </c>
      <c r="B107" s="57">
        <v>0</v>
      </c>
      <c r="C107" s="57">
        <v>0</v>
      </c>
      <c r="D107" s="57">
        <v>0</v>
      </c>
      <c r="E107" s="57">
        <v>0</v>
      </c>
      <c r="F107" s="57">
        <v>0</v>
      </c>
      <c r="G107" s="57">
        <v>0</v>
      </c>
      <c r="H107" s="57">
        <v>0</v>
      </c>
      <c r="I107" s="57">
        <v>0</v>
      </c>
      <c r="J107" s="57">
        <v>0</v>
      </c>
      <c r="K107" s="57">
        <v>0</v>
      </c>
    </row>
    <row r="108" spans="1:11">
      <c r="A108" s="64" t="s">
        <v>269</v>
      </c>
      <c r="B108" s="95">
        <v>0</v>
      </c>
      <c r="C108" s="95">
        <v>0</v>
      </c>
      <c r="D108" s="95">
        <v>0</v>
      </c>
      <c r="E108" s="95">
        <v>0</v>
      </c>
      <c r="F108" s="95">
        <v>0</v>
      </c>
      <c r="G108" s="95">
        <v>0</v>
      </c>
      <c r="H108" s="95">
        <v>0</v>
      </c>
      <c r="I108" s="95">
        <v>0</v>
      </c>
      <c r="J108" s="95">
        <v>0</v>
      </c>
      <c r="K108" s="95">
        <v>0</v>
      </c>
    </row>
    <row r="109" spans="1:11">
      <c r="A109" s="64" t="s">
        <v>270</v>
      </c>
      <c r="B109" s="95">
        <v>0</v>
      </c>
      <c r="C109" s="95">
        <v>0</v>
      </c>
      <c r="D109" s="95">
        <v>0</v>
      </c>
      <c r="E109" s="95">
        <v>0</v>
      </c>
      <c r="F109" s="95">
        <v>0</v>
      </c>
      <c r="G109" s="95">
        <v>0</v>
      </c>
      <c r="H109" s="95">
        <v>0</v>
      </c>
      <c r="I109" s="95">
        <v>0</v>
      </c>
      <c r="J109" s="95">
        <v>0</v>
      </c>
      <c r="K109" s="95">
        <v>0</v>
      </c>
    </row>
    <row r="110" spans="1:11">
      <c r="A110" s="64" t="s">
        <v>271</v>
      </c>
      <c r="B110" s="95">
        <v>0</v>
      </c>
      <c r="C110" s="95">
        <v>0</v>
      </c>
      <c r="D110" s="95">
        <v>0</v>
      </c>
      <c r="E110" s="95">
        <v>0</v>
      </c>
      <c r="F110" s="95">
        <v>0</v>
      </c>
      <c r="G110" s="95">
        <v>0</v>
      </c>
      <c r="H110" s="95">
        <v>0</v>
      </c>
      <c r="I110" s="95">
        <v>0</v>
      </c>
      <c r="J110" s="95">
        <v>0</v>
      </c>
      <c r="K110" s="95">
        <v>0</v>
      </c>
    </row>
    <row r="111" spans="1:11">
      <c r="A111" s="64" t="s">
        <v>272</v>
      </c>
      <c r="B111" s="95">
        <v>0</v>
      </c>
      <c r="C111" s="95">
        <v>0</v>
      </c>
      <c r="D111" s="95">
        <v>0</v>
      </c>
      <c r="E111" s="95">
        <v>0</v>
      </c>
      <c r="F111" s="95">
        <v>0</v>
      </c>
      <c r="G111" s="95">
        <v>0</v>
      </c>
      <c r="H111" s="95">
        <v>0</v>
      </c>
      <c r="I111" s="95">
        <v>0</v>
      </c>
      <c r="J111" s="95">
        <v>0</v>
      </c>
      <c r="K111" s="95">
        <v>0</v>
      </c>
    </row>
    <row r="112" spans="1:11">
      <c r="A112" s="64" t="s">
        <v>273</v>
      </c>
      <c r="B112" s="95">
        <v>0</v>
      </c>
      <c r="C112" s="95">
        <v>0</v>
      </c>
      <c r="D112" s="95">
        <v>0</v>
      </c>
      <c r="E112" s="95">
        <v>0</v>
      </c>
      <c r="F112" s="95">
        <v>0</v>
      </c>
      <c r="G112" s="95">
        <v>0</v>
      </c>
      <c r="H112" s="95">
        <v>0</v>
      </c>
      <c r="I112" s="95">
        <v>0</v>
      </c>
      <c r="J112" s="95">
        <v>0</v>
      </c>
      <c r="K112" s="95">
        <v>0</v>
      </c>
    </row>
    <row r="113" spans="1:11">
      <c r="A113" s="99" t="s">
        <v>274</v>
      </c>
      <c r="B113" s="95">
        <v>0</v>
      </c>
      <c r="C113" s="95">
        <v>0</v>
      </c>
      <c r="D113" s="95">
        <v>0</v>
      </c>
      <c r="E113" s="95">
        <v>0</v>
      </c>
      <c r="F113" s="95">
        <v>0</v>
      </c>
      <c r="G113" s="95">
        <v>0</v>
      </c>
      <c r="H113" s="95">
        <v>0</v>
      </c>
      <c r="I113" s="95">
        <v>0</v>
      </c>
      <c r="J113" s="95">
        <v>0</v>
      </c>
      <c r="K113" s="95">
        <v>0</v>
      </c>
    </row>
    <row r="114" spans="1:11">
      <c r="A114" s="177" t="s">
        <v>275</v>
      </c>
      <c r="B114" s="57">
        <v>1110399.7382499999</v>
      </c>
      <c r="C114" s="57">
        <v>2953518.5639400003</v>
      </c>
      <c r="D114" s="57">
        <v>1554386.57733</v>
      </c>
      <c r="E114" s="57">
        <v>48006.30528</v>
      </c>
      <c r="F114" s="57">
        <v>348366.79517</v>
      </c>
      <c r="G114" s="57">
        <v>512826.82331000001</v>
      </c>
      <c r="H114" s="57">
        <v>36480.9496</v>
      </c>
      <c r="I114" s="57">
        <v>1182434.8769400001</v>
      </c>
      <c r="J114" s="57">
        <v>489565.74883</v>
      </c>
      <c r="K114" s="57">
        <v>8235986.3786499994</v>
      </c>
    </row>
    <row r="115" spans="1:11">
      <c r="A115" s="177" t="s">
        <v>276</v>
      </c>
      <c r="B115" s="57">
        <v>38218.887950000004</v>
      </c>
      <c r="C115" s="57">
        <v>147773.74237999998</v>
      </c>
      <c r="D115" s="57">
        <v>32419.230390000001</v>
      </c>
      <c r="E115" s="57">
        <v>74.595410000000001</v>
      </c>
      <c r="F115" s="57">
        <v>0</v>
      </c>
      <c r="G115" s="57">
        <v>0</v>
      </c>
      <c r="H115" s="57">
        <v>0</v>
      </c>
      <c r="I115" s="57">
        <v>308.73887000000002</v>
      </c>
      <c r="J115" s="57">
        <v>0</v>
      </c>
      <c r="K115" s="57">
        <v>218795.19500000001</v>
      </c>
    </row>
    <row r="116" spans="1:11">
      <c r="A116" s="64" t="s">
        <v>277</v>
      </c>
      <c r="B116" s="95">
        <v>0</v>
      </c>
      <c r="C116" s="95">
        <v>1.95</v>
      </c>
      <c r="D116" s="95">
        <v>16.549469999999999</v>
      </c>
      <c r="E116" s="95">
        <v>74.595410000000001</v>
      </c>
      <c r="F116" s="95">
        <v>0</v>
      </c>
      <c r="G116" s="95">
        <v>0</v>
      </c>
      <c r="H116" s="95">
        <v>0</v>
      </c>
      <c r="I116" s="95">
        <v>0</v>
      </c>
      <c r="J116" s="95">
        <v>0</v>
      </c>
      <c r="K116" s="95">
        <v>93.094880000000003</v>
      </c>
    </row>
    <row r="117" spans="1:11">
      <c r="A117" s="64" t="s">
        <v>278</v>
      </c>
      <c r="B117" s="95">
        <v>0</v>
      </c>
      <c r="C117" s="95">
        <v>0</v>
      </c>
      <c r="D117" s="95">
        <v>0</v>
      </c>
      <c r="E117" s="95">
        <v>0</v>
      </c>
      <c r="F117" s="95">
        <v>0</v>
      </c>
      <c r="G117" s="95">
        <v>0</v>
      </c>
      <c r="H117" s="95">
        <v>0</v>
      </c>
      <c r="I117" s="95">
        <v>0</v>
      </c>
      <c r="J117" s="95">
        <v>0</v>
      </c>
      <c r="K117" s="95">
        <v>0</v>
      </c>
    </row>
    <row r="118" spans="1:11">
      <c r="A118" s="64" t="s">
        <v>279</v>
      </c>
      <c r="B118" s="95">
        <v>0</v>
      </c>
      <c r="C118" s="95">
        <v>1.95</v>
      </c>
      <c r="D118" s="95">
        <v>16.549469999999999</v>
      </c>
      <c r="E118" s="95">
        <v>74.595410000000001</v>
      </c>
      <c r="F118" s="95">
        <v>0</v>
      </c>
      <c r="G118" s="95">
        <v>0</v>
      </c>
      <c r="H118" s="95">
        <v>0</v>
      </c>
      <c r="I118" s="95">
        <v>0</v>
      </c>
      <c r="J118" s="95">
        <v>0</v>
      </c>
      <c r="K118" s="95">
        <v>93.094880000000003</v>
      </c>
    </row>
    <row r="119" spans="1:11">
      <c r="A119" s="64" t="s">
        <v>280</v>
      </c>
      <c r="B119" s="95">
        <v>4900.10905</v>
      </c>
      <c r="C119" s="95">
        <v>39052.075360000003</v>
      </c>
      <c r="D119" s="95">
        <v>10838.863289999999</v>
      </c>
      <c r="E119" s="95">
        <v>0</v>
      </c>
      <c r="F119" s="95">
        <v>0</v>
      </c>
      <c r="G119" s="95">
        <v>0</v>
      </c>
      <c r="H119" s="95">
        <v>0</v>
      </c>
      <c r="I119" s="95">
        <v>308.73887000000002</v>
      </c>
      <c r="J119" s="95">
        <v>0</v>
      </c>
      <c r="K119" s="95">
        <v>55099.786570000004</v>
      </c>
    </row>
    <row r="120" spans="1:11">
      <c r="A120" s="64" t="s">
        <v>281</v>
      </c>
      <c r="B120" s="95">
        <v>32880.391100000001</v>
      </c>
      <c r="C120" s="95">
        <v>0</v>
      </c>
      <c r="D120" s="95">
        <v>0</v>
      </c>
      <c r="E120" s="95">
        <v>0</v>
      </c>
      <c r="F120" s="95">
        <v>0</v>
      </c>
      <c r="G120" s="95">
        <v>0</v>
      </c>
      <c r="H120" s="95">
        <v>0</v>
      </c>
      <c r="I120" s="95">
        <v>0</v>
      </c>
      <c r="J120" s="95">
        <v>0</v>
      </c>
      <c r="K120" s="95">
        <v>32880.391100000001</v>
      </c>
    </row>
    <row r="121" spans="1:11">
      <c r="A121" s="65" t="s">
        <v>282</v>
      </c>
      <c r="B121" s="95">
        <v>663.41693000000009</v>
      </c>
      <c r="C121" s="95">
        <v>0</v>
      </c>
      <c r="D121" s="95">
        <v>0</v>
      </c>
      <c r="E121" s="95">
        <v>0</v>
      </c>
      <c r="F121" s="95">
        <v>0</v>
      </c>
      <c r="G121" s="95">
        <v>0</v>
      </c>
      <c r="H121" s="95">
        <v>0</v>
      </c>
      <c r="I121" s="95">
        <v>0</v>
      </c>
      <c r="J121" s="95">
        <v>0</v>
      </c>
      <c r="K121" s="95">
        <v>663.41693000000009</v>
      </c>
    </row>
    <row r="122" spans="1:11">
      <c r="A122" s="99" t="s">
        <v>283</v>
      </c>
      <c r="B122" s="95">
        <v>191.5</v>
      </c>
      <c r="C122" s="95">
        <v>0</v>
      </c>
      <c r="D122" s="95">
        <v>0</v>
      </c>
      <c r="E122" s="95">
        <v>0</v>
      </c>
      <c r="F122" s="95">
        <v>0</v>
      </c>
      <c r="G122" s="95">
        <v>0</v>
      </c>
      <c r="H122" s="95">
        <v>0</v>
      </c>
      <c r="I122" s="95">
        <v>0</v>
      </c>
      <c r="J122" s="95">
        <v>0</v>
      </c>
      <c r="K122" s="95">
        <v>191.5</v>
      </c>
    </row>
    <row r="123" spans="1:11">
      <c r="A123" s="99" t="s">
        <v>284</v>
      </c>
      <c r="B123" s="95">
        <v>281.2</v>
      </c>
      <c r="C123" s="95">
        <v>0</v>
      </c>
      <c r="D123" s="95">
        <v>0</v>
      </c>
      <c r="E123" s="95">
        <v>0</v>
      </c>
      <c r="F123" s="95">
        <v>0</v>
      </c>
      <c r="G123" s="95">
        <v>0</v>
      </c>
      <c r="H123" s="95">
        <v>0</v>
      </c>
      <c r="I123" s="95">
        <v>0</v>
      </c>
      <c r="J123" s="95">
        <v>0</v>
      </c>
      <c r="K123" s="95">
        <v>281.2</v>
      </c>
    </row>
    <row r="124" spans="1:11">
      <c r="A124" s="99" t="s">
        <v>285</v>
      </c>
      <c r="B124" s="95">
        <v>3008.6510099999996</v>
      </c>
      <c r="C124" s="95">
        <v>0</v>
      </c>
      <c r="D124" s="95">
        <v>0</v>
      </c>
      <c r="E124" s="95">
        <v>0</v>
      </c>
      <c r="F124" s="95">
        <v>0</v>
      </c>
      <c r="G124" s="95">
        <v>0</v>
      </c>
      <c r="H124" s="95">
        <v>0</v>
      </c>
      <c r="I124" s="95">
        <v>0</v>
      </c>
      <c r="J124" s="95">
        <v>0</v>
      </c>
      <c r="K124" s="95">
        <v>3008.6510099999996</v>
      </c>
    </row>
    <row r="125" spans="1:11">
      <c r="A125" s="99" t="s">
        <v>286</v>
      </c>
      <c r="B125" s="95">
        <v>8139.4461500000007</v>
      </c>
      <c r="C125" s="95">
        <v>0</v>
      </c>
      <c r="D125" s="95">
        <v>0</v>
      </c>
      <c r="E125" s="95">
        <v>0</v>
      </c>
      <c r="F125" s="95">
        <v>0</v>
      </c>
      <c r="G125" s="95">
        <v>0</v>
      </c>
      <c r="H125" s="95">
        <v>0</v>
      </c>
      <c r="I125" s="95">
        <v>0</v>
      </c>
      <c r="J125" s="95">
        <v>0</v>
      </c>
      <c r="K125" s="95">
        <v>8139.4461500000007</v>
      </c>
    </row>
    <row r="126" spans="1:11">
      <c r="A126" s="99" t="s">
        <v>287</v>
      </c>
      <c r="B126" s="95">
        <v>16904.499010000003</v>
      </c>
      <c r="C126" s="95">
        <v>0</v>
      </c>
      <c r="D126" s="95">
        <v>0</v>
      </c>
      <c r="E126" s="95">
        <v>0</v>
      </c>
      <c r="F126" s="95">
        <v>0</v>
      </c>
      <c r="G126" s="95">
        <v>0</v>
      </c>
      <c r="H126" s="95">
        <v>0</v>
      </c>
      <c r="I126" s="95">
        <v>0</v>
      </c>
      <c r="J126" s="95">
        <v>0</v>
      </c>
      <c r="K126" s="95">
        <v>16904.499010000003</v>
      </c>
    </row>
    <row r="127" spans="1:11">
      <c r="A127" s="99" t="s">
        <v>288</v>
      </c>
      <c r="B127" s="95">
        <v>3210.078</v>
      </c>
      <c r="C127" s="95">
        <v>0</v>
      </c>
      <c r="D127" s="95">
        <v>0</v>
      </c>
      <c r="E127" s="95">
        <v>0</v>
      </c>
      <c r="F127" s="95">
        <v>0</v>
      </c>
      <c r="G127" s="95">
        <v>0</v>
      </c>
      <c r="H127" s="95">
        <v>0</v>
      </c>
      <c r="I127" s="95">
        <v>0</v>
      </c>
      <c r="J127" s="95">
        <v>0</v>
      </c>
      <c r="K127" s="95">
        <v>3210.078</v>
      </c>
    </row>
    <row r="128" spans="1:11">
      <c r="A128" s="156" t="s">
        <v>289</v>
      </c>
      <c r="B128" s="95">
        <v>481.6</v>
      </c>
      <c r="C128" s="95">
        <v>0</v>
      </c>
      <c r="D128" s="95">
        <v>0</v>
      </c>
      <c r="E128" s="95">
        <v>0</v>
      </c>
      <c r="F128" s="95">
        <v>0</v>
      </c>
      <c r="G128" s="95">
        <v>0</v>
      </c>
      <c r="H128" s="95">
        <v>0</v>
      </c>
      <c r="I128" s="95">
        <v>0</v>
      </c>
      <c r="J128" s="95">
        <v>0</v>
      </c>
      <c r="K128" s="95">
        <v>481.6</v>
      </c>
    </row>
    <row r="129" spans="1:11">
      <c r="A129" s="156" t="s">
        <v>290</v>
      </c>
      <c r="B129" s="95">
        <v>0</v>
      </c>
      <c r="C129" s="95">
        <v>0.76036999999999999</v>
      </c>
      <c r="D129" s="95">
        <v>0</v>
      </c>
      <c r="E129" s="95">
        <v>0</v>
      </c>
      <c r="F129" s="95">
        <v>0</v>
      </c>
      <c r="G129" s="95">
        <v>0</v>
      </c>
      <c r="H129" s="95">
        <v>0</v>
      </c>
      <c r="I129" s="95">
        <v>0</v>
      </c>
      <c r="J129" s="95">
        <v>0</v>
      </c>
      <c r="K129" s="95">
        <v>0.76036999999999999</v>
      </c>
    </row>
    <row r="130" spans="1:11">
      <c r="A130" s="64" t="s">
        <v>291</v>
      </c>
      <c r="B130" s="95">
        <v>0</v>
      </c>
      <c r="C130" s="95">
        <v>108167.58414000001</v>
      </c>
      <c r="D130" s="95">
        <v>21240.587879999999</v>
      </c>
      <c r="E130" s="95">
        <v>0</v>
      </c>
      <c r="F130" s="95">
        <v>0</v>
      </c>
      <c r="G130" s="95">
        <v>0</v>
      </c>
      <c r="H130" s="95">
        <v>0</v>
      </c>
      <c r="I130" s="95">
        <v>0</v>
      </c>
      <c r="J130" s="95">
        <v>0</v>
      </c>
      <c r="K130" s="95">
        <v>129408.17202</v>
      </c>
    </row>
    <row r="131" spans="1:11">
      <c r="A131" s="64" t="s">
        <v>292</v>
      </c>
      <c r="B131" s="95">
        <v>438.38779999999997</v>
      </c>
      <c r="C131" s="95">
        <v>551.37251000000003</v>
      </c>
      <c r="D131" s="95">
        <v>323.22975000000002</v>
      </c>
      <c r="E131" s="95">
        <v>0</v>
      </c>
      <c r="F131" s="95">
        <v>0</v>
      </c>
      <c r="G131" s="95">
        <v>0</v>
      </c>
      <c r="H131" s="95">
        <v>0</v>
      </c>
      <c r="I131" s="95">
        <v>0</v>
      </c>
      <c r="J131" s="95">
        <v>0</v>
      </c>
      <c r="K131" s="95">
        <v>1312.9900600000001</v>
      </c>
    </row>
    <row r="132" spans="1:11">
      <c r="A132" s="177" t="s">
        <v>293</v>
      </c>
      <c r="B132" s="57">
        <v>0</v>
      </c>
      <c r="C132" s="57">
        <v>0</v>
      </c>
      <c r="D132" s="57">
        <v>0</v>
      </c>
      <c r="E132" s="57">
        <v>0</v>
      </c>
      <c r="F132" s="57">
        <v>0</v>
      </c>
      <c r="G132" s="57">
        <v>0</v>
      </c>
      <c r="H132" s="57">
        <v>0</v>
      </c>
      <c r="I132" s="57">
        <v>0</v>
      </c>
      <c r="J132" s="57">
        <v>0</v>
      </c>
      <c r="K132" s="57">
        <v>0</v>
      </c>
    </row>
    <row r="133" spans="1:11">
      <c r="A133" s="177" t="s">
        <v>487</v>
      </c>
      <c r="B133" s="57">
        <v>0</v>
      </c>
      <c r="C133" s="57">
        <v>0</v>
      </c>
      <c r="D133" s="57">
        <v>0</v>
      </c>
      <c r="E133" s="57">
        <v>0</v>
      </c>
      <c r="F133" s="57">
        <v>0</v>
      </c>
      <c r="G133" s="57">
        <v>0</v>
      </c>
      <c r="H133" s="57">
        <v>0</v>
      </c>
      <c r="I133" s="57">
        <v>0</v>
      </c>
      <c r="J133" s="57">
        <v>0</v>
      </c>
      <c r="K133" s="57">
        <v>0</v>
      </c>
    </row>
    <row r="134" spans="1:11">
      <c r="A134" s="64" t="s">
        <v>488</v>
      </c>
      <c r="B134" s="95">
        <v>0</v>
      </c>
      <c r="C134" s="95">
        <v>0</v>
      </c>
      <c r="D134" s="95">
        <v>0</v>
      </c>
      <c r="E134" s="95">
        <v>0</v>
      </c>
      <c r="F134" s="95">
        <v>0</v>
      </c>
      <c r="G134" s="95">
        <v>0</v>
      </c>
      <c r="H134" s="95">
        <v>0</v>
      </c>
      <c r="I134" s="95">
        <v>0</v>
      </c>
      <c r="J134" s="95">
        <v>0</v>
      </c>
      <c r="K134" s="95">
        <v>0</v>
      </c>
    </row>
    <row r="135" spans="1:11">
      <c r="A135" s="64" t="s">
        <v>489</v>
      </c>
      <c r="B135" s="95">
        <v>0</v>
      </c>
      <c r="C135" s="95">
        <v>0</v>
      </c>
      <c r="D135" s="95">
        <v>0</v>
      </c>
      <c r="E135" s="95">
        <v>0</v>
      </c>
      <c r="F135" s="95">
        <v>0</v>
      </c>
      <c r="G135" s="95">
        <v>0</v>
      </c>
      <c r="H135" s="95">
        <v>0</v>
      </c>
      <c r="I135" s="95">
        <v>0</v>
      </c>
      <c r="J135" s="95">
        <v>0</v>
      </c>
      <c r="K135" s="95">
        <v>0</v>
      </c>
    </row>
    <row r="136" spans="1:11">
      <c r="A136" s="64" t="s">
        <v>490</v>
      </c>
      <c r="B136" s="95">
        <v>0</v>
      </c>
      <c r="C136" s="95">
        <v>0</v>
      </c>
      <c r="D136" s="95">
        <v>0</v>
      </c>
      <c r="E136" s="95">
        <v>0</v>
      </c>
      <c r="F136" s="95">
        <v>0</v>
      </c>
      <c r="G136" s="95">
        <v>0</v>
      </c>
      <c r="H136" s="95">
        <v>0</v>
      </c>
      <c r="I136" s="95">
        <v>0</v>
      </c>
      <c r="J136" s="95">
        <v>0</v>
      </c>
      <c r="K136" s="95">
        <v>0</v>
      </c>
    </row>
    <row r="137" spans="1:11">
      <c r="A137" s="64" t="s">
        <v>491</v>
      </c>
      <c r="B137" s="95">
        <v>0</v>
      </c>
      <c r="C137" s="95">
        <v>0</v>
      </c>
      <c r="D137" s="95">
        <v>0</v>
      </c>
      <c r="E137" s="95">
        <v>0</v>
      </c>
      <c r="F137" s="95">
        <v>0</v>
      </c>
      <c r="G137" s="95">
        <v>0</v>
      </c>
      <c r="H137" s="95">
        <v>0</v>
      </c>
      <c r="I137" s="95">
        <v>0</v>
      </c>
      <c r="J137" s="95">
        <v>0</v>
      </c>
      <c r="K137" s="95">
        <v>0</v>
      </c>
    </row>
    <row r="138" spans="1:11">
      <c r="A138" s="64" t="s">
        <v>492</v>
      </c>
      <c r="B138" s="95">
        <v>0</v>
      </c>
      <c r="C138" s="95">
        <v>0</v>
      </c>
      <c r="D138" s="95">
        <v>0</v>
      </c>
      <c r="E138" s="95">
        <v>0</v>
      </c>
      <c r="F138" s="95">
        <v>0</v>
      </c>
      <c r="G138" s="95">
        <v>0</v>
      </c>
      <c r="H138" s="95">
        <v>0</v>
      </c>
      <c r="I138" s="95">
        <v>0</v>
      </c>
      <c r="J138" s="95">
        <v>0</v>
      </c>
      <c r="K138" s="95">
        <v>0</v>
      </c>
    </row>
    <row r="139" spans="1:11">
      <c r="A139" s="64" t="s">
        <v>499</v>
      </c>
      <c r="B139" s="95">
        <v>0</v>
      </c>
      <c r="C139" s="95">
        <v>0</v>
      </c>
      <c r="D139" s="95">
        <v>0</v>
      </c>
      <c r="E139" s="95">
        <v>0</v>
      </c>
      <c r="F139" s="95">
        <v>0</v>
      </c>
      <c r="G139" s="95">
        <v>0</v>
      </c>
      <c r="H139" s="95">
        <v>0</v>
      </c>
      <c r="I139" s="95">
        <v>0</v>
      </c>
      <c r="J139" s="95">
        <v>0</v>
      </c>
      <c r="K139" s="95">
        <v>0</v>
      </c>
    </row>
    <row r="140" spans="1:11">
      <c r="A140" s="177" t="s">
        <v>294</v>
      </c>
      <c r="B140" s="57">
        <v>801487.95848999999</v>
      </c>
      <c r="C140" s="57">
        <v>1978640.7356099999</v>
      </c>
      <c r="D140" s="57">
        <v>1155297.7202899999</v>
      </c>
      <c r="E140" s="57">
        <v>43550.973720000002</v>
      </c>
      <c r="F140" s="57">
        <v>160255.66900999998</v>
      </c>
      <c r="G140" s="57">
        <v>454264.16123999999</v>
      </c>
      <c r="H140" s="57">
        <v>34541.501960000001</v>
      </c>
      <c r="I140" s="57">
        <v>467262.72873000003</v>
      </c>
      <c r="J140" s="57">
        <v>445456.65443</v>
      </c>
      <c r="K140" s="57">
        <v>5540758.1034799991</v>
      </c>
    </row>
    <row r="141" spans="1:11">
      <c r="A141" s="64" t="s">
        <v>295</v>
      </c>
      <c r="B141" s="95">
        <v>0</v>
      </c>
      <c r="C141" s="95">
        <v>0</v>
      </c>
      <c r="D141" s="95">
        <v>0</v>
      </c>
      <c r="E141" s="95">
        <v>0</v>
      </c>
      <c r="F141" s="95">
        <v>0</v>
      </c>
      <c r="G141" s="95">
        <v>0</v>
      </c>
      <c r="H141" s="95">
        <v>0</v>
      </c>
      <c r="I141" s="95">
        <v>0</v>
      </c>
      <c r="J141" s="95">
        <v>0</v>
      </c>
      <c r="K141" s="95">
        <v>0</v>
      </c>
    </row>
    <row r="142" spans="1:11">
      <c r="A142" s="64" t="s">
        <v>296</v>
      </c>
      <c r="B142" s="95">
        <v>115697.09086</v>
      </c>
      <c r="C142" s="95">
        <v>514627.13370000001</v>
      </c>
      <c r="D142" s="95">
        <v>222293.47201</v>
      </c>
      <c r="E142" s="95">
        <v>0</v>
      </c>
      <c r="F142" s="95">
        <v>0</v>
      </c>
      <c r="G142" s="95">
        <v>112536.9</v>
      </c>
      <c r="H142" s="95">
        <v>3395.587</v>
      </c>
      <c r="I142" s="95">
        <v>40785.780140000003</v>
      </c>
      <c r="J142" s="95">
        <v>100437.0199</v>
      </c>
      <c r="K142" s="95">
        <v>1109772.98361</v>
      </c>
    </row>
    <row r="143" spans="1:11">
      <c r="A143" s="64" t="s">
        <v>297</v>
      </c>
      <c r="B143" s="95">
        <v>0</v>
      </c>
      <c r="C143" s="95">
        <v>0</v>
      </c>
      <c r="D143" s="95">
        <v>0</v>
      </c>
      <c r="E143" s="95">
        <v>0</v>
      </c>
      <c r="F143" s="95">
        <v>0</v>
      </c>
      <c r="G143" s="95">
        <v>0</v>
      </c>
      <c r="H143" s="95">
        <v>0</v>
      </c>
      <c r="I143" s="95">
        <v>0</v>
      </c>
      <c r="J143" s="95">
        <v>0</v>
      </c>
      <c r="K143" s="95">
        <v>0</v>
      </c>
    </row>
    <row r="144" spans="1:11">
      <c r="A144" s="64" t="s">
        <v>298</v>
      </c>
      <c r="B144" s="95">
        <v>307930.49300000002</v>
      </c>
      <c r="C144" s="95">
        <v>270515.86499999999</v>
      </c>
      <c r="D144" s="95">
        <v>37764.213680000001</v>
      </c>
      <c r="E144" s="95">
        <v>28999.431230000002</v>
      </c>
      <c r="F144" s="95">
        <v>53198.999600000003</v>
      </c>
      <c r="G144" s="95">
        <v>46035.67196</v>
      </c>
      <c r="H144" s="95">
        <v>5886.9539800000002</v>
      </c>
      <c r="I144" s="95">
        <v>128768.83199999999</v>
      </c>
      <c r="J144" s="95">
        <v>97398.557019999993</v>
      </c>
      <c r="K144" s="95">
        <v>976499.01747000008</v>
      </c>
    </row>
    <row r="145" spans="1:11">
      <c r="A145" s="64" t="s">
        <v>299</v>
      </c>
      <c r="B145" s="95">
        <v>175755.44847999999</v>
      </c>
      <c r="C145" s="95">
        <v>559697.19227</v>
      </c>
      <c r="D145" s="95">
        <v>590046.68226999999</v>
      </c>
      <c r="E145" s="95">
        <v>8673.5626999999986</v>
      </c>
      <c r="F145" s="95">
        <v>84014.200970000005</v>
      </c>
      <c r="G145" s="95">
        <v>116231.59709000001</v>
      </c>
      <c r="H145" s="95">
        <v>9560.7893100000001</v>
      </c>
      <c r="I145" s="95">
        <v>154900.86569000001</v>
      </c>
      <c r="J145" s="95">
        <v>113802.50795</v>
      </c>
      <c r="K145" s="95">
        <v>1812682.8467300001</v>
      </c>
    </row>
    <row r="146" spans="1:11">
      <c r="A146" s="64" t="s">
        <v>300</v>
      </c>
      <c r="B146" s="95">
        <v>0</v>
      </c>
      <c r="C146" s="95">
        <v>0</v>
      </c>
      <c r="D146" s="95">
        <v>0</v>
      </c>
      <c r="E146" s="95">
        <v>3554</v>
      </c>
      <c r="F146" s="95">
        <v>2914.2679800000001</v>
      </c>
      <c r="G146" s="95">
        <v>0</v>
      </c>
      <c r="H146" s="95">
        <v>0</v>
      </c>
      <c r="I146" s="95">
        <v>0</v>
      </c>
      <c r="J146" s="95">
        <v>0</v>
      </c>
      <c r="K146" s="95">
        <v>6468.2679800000005</v>
      </c>
    </row>
    <row r="147" spans="1:11">
      <c r="A147" s="64" t="s">
        <v>301</v>
      </c>
      <c r="B147" s="95">
        <v>195806.47153000001</v>
      </c>
      <c r="C147" s="95">
        <v>620830</v>
      </c>
      <c r="D147" s="95">
        <v>292312.223</v>
      </c>
      <c r="E147" s="95">
        <v>1568.3676399999999</v>
      </c>
      <c r="F147" s="95">
        <v>18848.269800000002</v>
      </c>
      <c r="G147" s="95">
        <v>173453.31125</v>
      </c>
      <c r="H147" s="95">
        <v>15527.16468</v>
      </c>
      <c r="I147" s="95">
        <v>137660.60302000001</v>
      </c>
      <c r="J147" s="95">
        <v>129714.74834000001</v>
      </c>
      <c r="K147" s="95">
        <v>1585721.1592600001</v>
      </c>
    </row>
    <row r="148" spans="1:11">
      <c r="A148" s="64" t="s">
        <v>302</v>
      </c>
      <c r="B148" s="95">
        <v>6298.4546200000004</v>
      </c>
      <c r="C148" s="95">
        <v>12970.54464</v>
      </c>
      <c r="D148" s="95">
        <v>12881.12933</v>
      </c>
      <c r="E148" s="95">
        <v>755.61215000000004</v>
      </c>
      <c r="F148" s="95">
        <v>1279.93066</v>
      </c>
      <c r="G148" s="95">
        <v>6006.6809400000002</v>
      </c>
      <c r="H148" s="95">
        <v>171.00699</v>
      </c>
      <c r="I148" s="95">
        <v>5146.6478799999995</v>
      </c>
      <c r="J148" s="95">
        <v>4103.8212199999998</v>
      </c>
      <c r="K148" s="95">
        <v>49613.828430000001</v>
      </c>
    </row>
    <row r="149" spans="1:11">
      <c r="A149" s="177" t="s">
        <v>303</v>
      </c>
      <c r="B149" s="57">
        <v>13188.001390000001</v>
      </c>
      <c r="C149" s="57">
        <v>70525.186430000002</v>
      </c>
      <c r="D149" s="57">
        <v>44264.568350000001</v>
      </c>
      <c r="E149" s="57">
        <v>1207.0593999999999</v>
      </c>
      <c r="F149" s="57">
        <v>8972.3159500000002</v>
      </c>
      <c r="G149" s="57">
        <v>7373.3258800000003</v>
      </c>
      <c r="H149" s="57">
        <v>1626.9032999999999</v>
      </c>
      <c r="I149" s="57">
        <v>29778.86591</v>
      </c>
      <c r="J149" s="57">
        <v>16817.628519999998</v>
      </c>
      <c r="K149" s="57">
        <v>193753.85512999998</v>
      </c>
    </row>
    <row r="150" spans="1:11">
      <c r="A150" s="64" t="s">
        <v>236</v>
      </c>
      <c r="B150" s="95">
        <v>71.458799999999997</v>
      </c>
      <c r="C150" s="95">
        <v>0</v>
      </c>
      <c r="D150" s="95">
        <v>0</v>
      </c>
      <c r="E150" s="95">
        <v>0</v>
      </c>
      <c r="F150" s="95">
        <v>0</v>
      </c>
      <c r="G150" s="95">
        <v>0</v>
      </c>
      <c r="H150" s="95">
        <v>0</v>
      </c>
      <c r="I150" s="95">
        <v>0</v>
      </c>
      <c r="J150" s="95">
        <v>0</v>
      </c>
      <c r="K150" s="95">
        <v>71.458799999999997</v>
      </c>
    </row>
    <row r="151" spans="1:11">
      <c r="A151" s="64" t="s">
        <v>238</v>
      </c>
      <c r="B151" s="95">
        <v>5416.5498399999997</v>
      </c>
      <c r="C151" s="95">
        <v>30048.842170000004</v>
      </c>
      <c r="D151" s="95">
        <v>24140.80891</v>
      </c>
      <c r="E151" s="95">
        <v>805.92250000000001</v>
      </c>
      <c r="F151" s="95">
        <v>2135.5294800000001</v>
      </c>
      <c r="G151" s="95">
        <v>2704.1317599999998</v>
      </c>
      <c r="H151" s="95">
        <v>926.03353000000004</v>
      </c>
      <c r="I151" s="95">
        <v>10714.856089999999</v>
      </c>
      <c r="J151" s="95">
        <v>9249.7046199999986</v>
      </c>
      <c r="K151" s="95">
        <v>86142.378900000011</v>
      </c>
    </row>
    <row r="152" spans="1:11">
      <c r="A152" s="64" t="s">
        <v>304</v>
      </c>
      <c r="B152" s="95">
        <v>7665.0537699999995</v>
      </c>
      <c r="C152" s="95">
        <v>35200.303659999998</v>
      </c>
      <c r="D152" s="95">
        <v>20123.759440000002</v>
      </c>
      <c r="E152" s="95">
        <v>400.07660999999996</v>
      </c>
      <c r="F152" s="95">
        <v>5126.3802599999999</v>
      </c>
      <c r="G152" s="95">
        <v>4669.1941200000001</v>
      </c>
      <c r="H152" s="95">
        <v>700.86977000000002</v>
      </c>
      <c r="I152" s="95">
        <v>19064.009819999999</v>
      </c>
      <c r="J152" s="95">
        <v>7513.6673300000002</v>
      </c>
      <c r="K152" s="95">
        <v>100463.31478</v>
      </c>
    </row>
    <row r="153" spans="1:11">
      <c r="A153" s="64" t="s">
        <v>265</v>
      </c>
      <c r="B153" s="95">
        <v>34.938980000000001</v>
      </c>
      <c r="C153" s="95">
        <v>5276.0405999999994</v>
      </c>
      <c r="D153" s="95">
        <v>0</v>
      </c>
      <c r="E153" s="95">
        <v>1.06029</v>
      </c>
      <c r="F153" s="95">
        <v>1710.4062099999999</v>
      </c>
      <c r="G153" s="95">
        <v>0</v>
      </c>
      <c r="H153" s="95">
        <v>0</v>
      </c>
      <c r="I153" s="95">
        <v>0</v>
      </c>
      <c r="J153" s="95">
        <v>54.256569999999996</v>
      </c>
      <c r="K153" s="95">
        <v>7076.7026500000002</v>
      </c>
    </row>
    <row r="154" spans="1:11">
      <c r="A154" s="64" t="s">
        <v>305</v>
      </c>
      <c r="B154" s="95">
        <v>0</v>
      </c>
      <c r="C154" s="95">
        <v>0</v>
      </c>
      <c r="D154" s="95">
        <v>0</v>
      </c>
      <c r="E154" s="95">
        <v>0</v>
      </c>
      <c r="F154" s="95">
        <v>0</v>
      </c>
      <c r="G154" s="95">
        <v>0</v>
      </c>
      <c r="H154" s="95">
        <v>0</v>
      </c>
      <c r="I154" s="95">
        <v>0</v>
      </c>
      <c r="J154" s="95">
        <v>0</v>
      </c>
      <c r="K154" s="95">
        <v>0</v>
      </c>
    </row>
    <row r="155" spans="1:11">
      <c r="A155" s="177" t="s">
        <v>306</v>
      </c>
      <c r="B155" s="57">
        <v>23242.483609999999</v>
      </c>
      <c r="C155" s="57">
        <v>45408.101170000002</v>
      </c>
      <c r="D155" s="57">
        <v>15429.44555</v>
      </c>
      <c r="E155" s="57">
        <v>436.07026999999999</v>
      </c>
      <c r="F155" s="57">
        <v>3962.9455200000002</v>
      </c>
      <c r="G155" s="57">
        <v>3588.2403999999997</v>
      </c>
      <c r="H155" s="57">
        <v>312.54434000000003</v>
      </c>
      <c r="I155" s="57">
        <v>17768.500339999999</v>
      </c>
      <c r="J155" s="57">
        <v>2109.1183300000002</v>
      </c>
      <c r="K155" s="57">
        <v>112257.44953</v>
      </c>
    </row>
    <row r="156" spans="1:11">
      <c r="A156" s="64" t="s">
        <v>307</v>
      </c>
      <c r="B156" s="95">
        <v>0</v>
      </c>
      <c r="C156" s="95">
        <v>0</v>
      </c>
      <c r="D156" s="95">
        <v>0</v>
      </c>
      <c r="E156" s="95">
        <v>0</v>
      </c>
      <c r="F156" s="95">
        <v>0</v>
      </c>
      <c r="G156" s="95">
        <v>0</v>
      </c>
      <c r="H156" s="95">
        <v>0</v>
      </c>
      <c r="I156" s="95">
        <v>0</v>
      </c>
      <c r="J156" s="95">
        <v>0</v>
      </c>
      <c r="K156" s="95">
        <v>0</v>
      </c>
    </row>
    <row r="157" spans="1:11">
      <c r="A157" s="64" t="s">
        <v>308</v>
      </c>
      <c r="B157" s="95">
        <v>0</v>
      </c>
      <c r="C157" s="95">
        <v>0</v>
      </c>
      <c r="D157" s="95">
        <v>0</v>
      </c>
      <c r="E157" s="95">
        <v>0</v>
      </c>
      <c r="F157" s="95">
        <v>0</v>
      </c>
      <c r="G157" s="95">
        <v>0</v>
      </c>
      <c r="H157" s="95">
        <v>0</v>
      </c>
      <c r="I157" s="95">
        <v>0</v>
      </c>
      <c r="J157" s="95">
        <v>0</v>
      </c>
      <c r="K157" s="95">
        <v>0</v>
      </c>
    </row>
    <row r="158" spans="1:11">
      <c r="A158" s="64" t="s">
        <v>309</v>
      </c>
      <c r="B158" s="95">
        <v>18526.941449999998</v>
      </c>
      <c r="C158" s="95">
        <v>8268.6210599999995</v>
      </c>
      <c r="D158" s="95">
        <v>0</v>
      </c>
      <c r="E158" s="95">
        <v>0</v>
      </c>
      <c r="F158" s="95">
        <v>0</v>
      </c>
      <c r="G158" s="95">
        <v>0</v>
      </c>
      <c r="H158" s="95">
        <v>0</v>
      </c>
      <c r="I158" s="95">
        <v>5705.3987900000002</v>
      </c>
      <c r="J158" s="95">
        <v>0</v>
      </c>
      <c r="K158" s="95">
        <v>32500.961299999999</v>
      </c>
    </row>
    <row r="159" spans="1:11">
      <c r="A159" s="64" t="s">
        <v>1449</v>
      </c>
      <c r="B159" s="95">
        <v>0</v>
      </c>
      <c r="C159" s="95">
        <v>0</v>
      </c>
      <c r="D159" s="95">
        <v>0</v>
      </c>
      <c r="E159" s="95">
        <v>0</v>
      </c>
      <c r="F159" s="95">
        <v>0</v>
      </c>
      <c r="G159" s="95">
        <v>0</v>
      </c>
      <c r="H159" s="95">
        <v>0</v>
      </c>
      <c r="I159" s="95">
        <v>0</v>
      </c>
      <c r="J159" s="95">
        <v>0</v>
      </c>
      <c r="K159" s="95">
        <v>0</v>
      </c>
    </row>
    <row r="160" spans="1:11">
      <c r="A160" s="64" t="s">
        <v>310</v>
      </c>
      <c r="B160" s="95">
        <v>4715.54216</v>
      </c>
      <c r="C160" s="95">
        <v>25317.53918</v>
      </c>
      <c r="D160" s="95">
        <v>15429.44555</v>
      </c>
      <c r="E160" s="95">
        <v>436.07026999999999</v>
      </c>
      <c r="F160" s="95">
        <v>3962.9455200000002</v>
      </c>
      <c r="G160" s="95">
        <v>3588.2403999999997</v>
      </c>
      <c r="H160" s="95">
        <v>312.54434000000003</v>
      </c>
      <c r="I160" s="95">
        <v>10724.72825</v>
      </c>
      <c r="J160" s="95">
        <v>2109.1183300000002</v>
      </c>
      <c r="K160" s="95">
        <v>66596.173999999999</v>
      </c>
    </row>
    <row r="161" spans="1:11">
      <c r="A161" s="64" t="s">
        <v>311</v>
      </c>
      <c r="B161" s="95">
        <v>0</v>
      </c>
      <c r="C161" s="95">
        <v>11821.940929999999</v>
      </c>
      <c r="D161" s="95">
        <v>0</v>
      </c>
      <c r="E161" s="95">
        <v>0</v>
      </c>
      <c r="F161" s="95">
        <v>0</v>
      </c>
      <c r="G161" s="95">
        <v>0</v>
      </c>
      <c r="H161" s="95">
        <v>0</v>
      </c>
      <c r="I161" s="95">
        <v>1338.3733</v>
      </c>
      <c r="J161" s="95">
        <v>0</v>
      </c>
      <c r="K161" s="95">
        <v>13160.31423</v>
      </c>
    </row>
    <row r="162" spans="1:11">
      <c r="A162" s="177" t="s">
        <v>312</v>
      </c>
      <c r="B162" s="57">
        <v>192049.18709999998</v>
      </c>
      <c r="C162" s="57">
        <v>711170.79835000006</v>
      </c>
      <c r="D162" s="57">
        <v>306975.61274999997</v>
      </c>
      <c r="E162" s="57">
        <v>0</v>
      </c>
      <c r="F162" s="57">
        <v>175175.86468999999</v>
      </c>
      <c r="G162" s="57">
        <v>44088.728270000007</v>
      </c>
      <c r="H162" s="57">
        <v>0</v>
      </c>
      <c r="I162" s="57">
        <v>667316.04309000005</v>
      </c>
      <c r="J162" s="57">
        <v>25182.347550000002</v>
      </c>
      <c r="K162" s="57">
        <v>2121958.5817999998</v>
      </c>
    </row>
    <row r="163" spans="1:11">
      <c r="A163" s="64" t="s">
        <v>313</v>
      </c>
      <c r="B163" s="95">
        <v>0</v>
      </c>
      <c r="C163" s="95">
        <v>92361.554999999993</v>
      </c>
      <c r="D163" s="95">
        <v>0</v>
      </c>
      <c r="E163" s="95">
        <v>0</v>
      </c>
      <c r="F163" s="95">
        <v>0</v>
      </c>
      <c r="G163" s="95">
        <v>0</v>
      </c>
      <c r="H163" s="95">
        <v>0</v>
      </c>
      <c r="I163" s="95">
        <v>0</v>
      </c>
      <c r="J163" s="95">
        <v>0</v>
      </c>
      <c r="K163" s="95">
        <v>92361.554999999993</v>
      </c>
    </row>
    <row r="164" spans="1:11">
      <c r="A164" s="64" t="s">
        <v>314</v>
      </c>
      <c r="B164" s="95">
        <v>0</v>
      </c>
      <c r="C164" s="95">
        <v>0</v>
      </c>
      <c r="D164" s="95">
        <v>0</v>
      </c>
      <c r="E164" s="95">
        <v>0</v>
      </c>
      <c r="F164" s="95">
        <v>0</v>
      </c>
      <c r="G164" s="95">
        <v>0</v>
      </c>
      <c r="H164" s="95">
        <v>0</v>
      </c>
      <c r="I164" s="95">
        <v>0</v>
      </c>
      <c r="J164" s="95">
        <v>0</v>
      </c>
      <c r="K164" s="95">
        <v>0</v>
      </c>
    </row>
    <row r="165" spans="1:11">
      <c r="A165" s="64" t="s">
        <v>315</v>
      </c>
      <c r="B165" s="95">
        <v>170043.74731000001</v>
      </c>
      <c r="C165" s="95">
        <v>574649.98936000001</v>
      </c>
      <c r="D165" s="95">
        <v>284732.32030999998</v>
      </c>
      <c r="E165" s="95">
        <v>0</v>
      </c>
      <c r="F165" s="95">
        <v>166030.06372999999</v>
      </c>
      <c r="G165" s="95">
        <v>42429.599999999999</v>
      </c>
      <c r="H165" s="95">
        <v>0</v>
      </c>
      <c r="I165" s="95">
        <v>608946.62526999996</v>
      </c>
      <c r="J165" s="95">
        <v>22662</v>
      </c>
      <c r="K165" s="95">
        <v>1869494.34598</v>
      </c>
    </row>
    <row r="166" spans="1:11">
      <c r="A166" s="64" t="s">
        <v>316</v>
      </c>
      <c r="B166" s="95">
        <v>22005.43979</v>
      </c>
      <c r="C166" s="95">
        <v>44159.253990000005</v>
      </c>
      <c r="D166" s="95">
        <v>22243.292440000001</v>
      </c>
      <c r="E166" s="95">
        <v>0</v>
      </c>
      <c r="F166" s="95">
        <v>9145.8009600000005</v>
      </c>
      <c r="G166" s="95">
        <v>1659.1282699999999</v>
      </c>
      <c r="H166" s="95">
        <v>0</v>
      </c>
      <c r="I166" s="95">
        <v>58369.417820000002</v>
      </c>
      <c r="J166" s="95">
        <v>2520.34755</v>
      </c>
      <c r="K166" s="95">
        <v>160102.68081999998</v>
      </c>
    </row>
    <row r="167" spans="1:11">
      <c r="A167" s="177" t="s">
        <v>317</v>
      </c>
      <c r="B167" s="57">
        <v>42213.219709999998</v>
      </c>
      <c r="C167" s="57">
        <v>0</v>
      </c>
      <c r="D167" s="57">
        <v>0</v>
      </c>
      <c r="E167" s="57">
        <v>2737.6064799999999</v>
      </c>
      <c r="F167" s="57">
        <v>0</v>
      </c>
      <c r="G167" s="57">
        <v>3512.3675200000002</v>
      </c>
      <c r="H167" s="57">
        <v>0</v>
      </c>
      <c r="I167" s="57">
        <v>0</v>
      </c>
      <c r="J167" s="57">
        <v>0</v>
      </c>
      <c r="K167" s="57">
        <v>48463.19371</v>
      </c>
    </row>
    <row r="168" spans="1:11">
      <c r="A168" s="64" t="s">
        <v>318</v>
      </c>
      <c r="B168" s="95">
        <v>41476.657599999999</v>
      </c>
      <c r="C168" s="95">
        <v>0</v>
      </c>
      <c r="D168" s="95">
        <v>0</v>
      </c>
      <c r="E168" s="95">
        <v>2737.6064799999999</v>
      </c>
      <c r="F168" s="95">
        <v>0</v>
      </c>
      <c r="G168" s="95">
        <v>3430</v>
      </c>
      <c r="H168" s="95">
        <v>0</v>
      </c>
      <c r="I168" s="95">
        <v>0</v>
      </c>
      <c r="J168" s="95">
        <v>0</v>
      </c>
      <c r="K168" s="95">
        <v>47644.264080000001</v>
      </c>
    </row>
    <row r="169" spans="1:11">
      <c r="A169" s="64" t="s">
        <v>319</v>
      </c>
      <c r="B169" s="95">
        <v>0</v>
      </c>
      <c r="C169" s="95">
        <v>0</v>
      </c>
      <c r="D169" s="95">
        <v>0</v>
      </c>
      <c r="E169" s="95">
        <v>0</v>
      </c>
      <c r="F169" s="95">
        <v>0</v>
      </c>
      <c r="G169" s="95">
        <v>0</v>
      </c>
      <c r="H169" s="95">
        <v>0</v>
      </c>
      <c r="I169" s="95">
        <v>0</v>
      </c>
      <c r="J169" s="95">
        <v>0</v>
      </c>
      <c r="K169" s="95">
        <v>0</v>
      </c>
    </row>
    <row r="170" spans="1:11">
      <c r="A170" s="64" t="s">
        <v>320</v>
      </c>
      <c r="B170" s="95">
        <v>0</v>
      </c>
      <c r="C170" s="95">
        <v>0</v>
      </c>
      <c r="D170" s="95">
        <v>0</v>
      </c>
      <c r="E170" s="95">
        <v>2737.6064799999999</v>
      </c>
      <c r="F170" s="95">
        <v>0</v>
      </c>
      <c r="G170" s="95">
        <v>0</v>
      </c>
      <c r="H170" s="95">
        <v>0</v>
      </c>
      <c r="I170" s="95">
        <v>0</v>
      </c>
      <c r="J170" s="95">
        <v>0</v>
      </c>
      <c r="K170" s="95">
        <v>2737.6064799999999</v>
      </c>
    </row>
    <row r="171" spans="1:11">
      <c r="A171" s="64" t="s">
        <v>321</v>
      </c>
      <c r="B171" s="95">
        <v>41476.657599999999</v>
      </c>
      <c r="C171" s="95">
        <v>0</v>
      </c>
      <c r="D171" s="95">
        <v>0</v>
      </c>
      <c r="E171" s="95">
        <v>0</v>
      </c>
      <c r="F171" s="95">
        <v>0</v>
      </c>
      <c r="G171" s="95">
        <v>3430</v>
      </c>
      <c r="H171" s="95">
        <v>0</v>
      </c>
      <c r="I171" s="95">
        <v>0</v>
      </c>
      <c r="J171" s="95">
        <v>0</v>
      </c>
      <c r="K171" s="95">
        <v>44906.657599999999</v>
      </c>
    </row>
    <row r="172" spans="1:11">
      <c r="A172" s="64" t="s">
        <v>322</v>
      </c>
      <c r="B172" s="95">
        <v>0</v>
      </c>
      <c r="C172" s="95">
        <v>0</v>
      </c>
      <c r="D172" s="95">
        <v>0</v>
      </c>
      <c r="E172" s="95">
        <v>0</v>
      </c>
      <c r="F172" s="95">
        <v>0</v>
      </c>
      <c r="G172" s="95">
        <v>0</v>
      </c>
      <c r="H172" s="95">
        <v>0</v>
      </c>
      <c r="I172" s="95">
        <v>0</v>
      </c>
      <c r="J172" s="95">
        <v>0</v>
      </c>
      <c r="K172" s="95">
        <v>0</v>
      </c>
    </row>
    <row r="173" spans="1:11">
      <c r="A173" s="64" t="s">
        <v>323</v>
      </c>
      <c r="B173" s="95">
        <v>0</v>
      </c>
      <c r="C173" s="95">
        <v>0</v>
      </c>
      <c r="D173" s="95">
        <v>0</v>
      </c>
      <c r="E173" s="95">
        <v>0</v>
      </c>
      <c r="F173" s="95">
        <v>0</v>
      </c>
      <c r="G173" s="95">
        <v>0</v>
      </c>
      <c r="H173" s="95">
        <v>0</v>
      </c>
      <c r="I173" s="95">
        <v>0</v>
      </c>
      <c r="J173" s="95">
        <v>0</v>
      </c>
      <c r="K173" s="95">
        <v>0</v>
      </c>
    </row>
    <row r="174" spans="1:11">
      <c r="A174" s="64" t="s">
        <v>324</v>
      </c>
      <c r="B174" s="95">
        <v>0</v>
      </c>
      <c r="C174" s="95">
        <v>0</v>
      </c>
      <c r="D174" s="95">
        <v>0</v>
      </c>
      <c r="E174" s="95">
        <v>0</v>
      </c>
      <c r="F174" s="95">
        <v>0</v>
      </c>
      <c r="G174" s="95">
        <v>0</v>
      </c>
      <c r="H174" s="95">
        <v>0</v>
      </c>
      <c r="I174" s="95">
        <v>0</v>
      </c>
      <c r="J174" s="95">
        <v>0</v>
      </c>
      <c r="K174" s="95">
        <v>0</v>
      </c>
    </row>
    <row r="175" spans="1:11">
      <c r="A175" s="64" t="s">
        <v>325</v>
      </c>
      <c r="B175" s="95">
        <v>736.56210999999996</v>
      </c>
      <c r="C175" s="95">
        <v>0</v>
      </c>
      <c r="D175" s="95">
        <v>0</v>
      </c>
      <c r="E175" s="95">
        <v>0</v>
      </c>
      <c r="F175" s="95">
        <v>0</v>
      </c>
      <c r="G175" s="95">
        <v>82.367519999999999</v>
      </c>
      <c r="H175" s="95">
        <v>0</v>
      </c>
      <c r="I175" s="95">
        <v>0</v>
      </c>
      <c r="J175" s="95">
        <v>0</v>
      </c>
      <c r="K175" s="95">
        <v>818.92962999999997</v>
      </c>
    </row>
    <row r="176" spans="1:11">
      <c r="A176" s="177" t="s">
        <v>326</v>
      </c>
      <c r="B176" s="57">
        <v>89462.434219999996</v>
      </c>
      <c r="C176" s="57">
        <v>417976.30907999998</v>
      </c>
      <c r="D176" s="57">
        <v>478553.28685000003</v>
      </c>
      <c r="E176" s="57">
        <v>13859.379210000001</v>
      </c>
      <c r="F176" s="57">
        <v>65998.371069999994</v>
      </c>
      <c r="G176" s="57">
        <v>55642.488140000001</v>
      </c>
      <c r="H176" s="57">
        <v>3964.08862</v>
      </c>
      <c r="I176" s="57">
        <v>171428.50216</v>
      </c>
      <c r="J176" s="57">
        <v>48908.258590000005</v>
      </c>
      <c r="K176" s="57">
        <v>1345793.11794</v>
      </c>
    </row>
    <row r="177" spans="1:11">
      <c r="A177" s="63" t="s">
        <v>327</v>
      </c>
      <c r="B177" s="95">
        <v>74208.563219999996</v>
      </c>
      <c r="C177" s="95">
        <v>363354.7035</v>
      </c>
      <c r="D177" s="95">
        <v>430258.51156999997</v>
      </c>
      <c r="E177" s="95">
        <v>13453.575630000001</v>
      </c>
      <c r="F177" s="95">
        <v>58224.165259999994</v>
      </c>
      <c r="G177" s="95">
        <v>55997.683870000001</v>
      </c>
      <c r="H177" s="95">
        <v>5320.9311900000002</v>
      </c>
      <c r="I177" s="95">
        <v>159834.17371999999</v>
      </c>
      <c r="J177" s="95">
        <v>54860.276159999994</v>
      </c>
      <c r="K177" s="95">
        <v>1215512.5841199998</v>
      </c>
    </row>
    <row r="178" spans="1:11">
      <c r="A178" s="64" t="s">
        <v>328</v>
      </c>
      <c r="B178" s="95">
        <v>74208.563219999996</v>
      </c>
      <c r="C178" s="95">
        <v>363354.7035</v>
      </c>
      <c r="D178" s="95">
        <v>430258.51156999997</v>
      </c>
      <c r="E178" s="95">
        <v>13453.575630000001</v>
      </c>
      <c r="F178" s="95">
        <v>58224.165259999994</v>
      </c>
      <c r="G178" s="95">
        <v>55997.683870000001</v>
      </c>
      <c r="H178" s="95">
        <v>5320.9311900000002</v>
      </c>
      <c r="I178" s="95">
        <v>159834.17371999999</v>
      </c>
      <c r="J178" s="95">
        <v>54860.276159999994</v>
      </c>
      <c r="K178" s="95">
        <v>1215512.5841199998</v>
      </c>
    </row>
    <row r="179" spans="1:11">
      <c r="A179" s="64" t="s">
        <v>329</v>
      </c>
      <c r="B179" s="95">
        <v>0</v>
      </c>
      <c r="C179" s="95">
        <v>0</v>
      </c>
      <c r="D179" s="95">
        <v>0</v>
      </c>
      <c r="E179" s="95">
        <v>0</v>
      </c>
      <c r="F179" s="95">
        <v>0</v>
      </c>
      <c r="G179" s="95">
        <v>0</v>
      </c>
      <c r="H179" s="95">
        <v>0</v>
      </c>
      <c r="I179" s="95">
        <v>0</v>
      </c>
      <c r="J179" s="95">
        <v>0</v>
      </c>
      <c r="K179" s="95">
        <v>0</v>
      </c>
    </row>
    <row r="180" spans="1:11">
      <c r="A180" s="64" t="s">
        <v>330</v>
      </c>
      <c r="B180" s="95">
        <v>0</v>
      </c>
      <c r="C180" s="95">
        <v>0</v>
      </c>
      <c r="D180" s="95">
        <v>0</v>
      </c>
      <c r="E180" s="95">
        <v>0</v>
      </c>
      <c r="F180" s="95">
        <v>0</v>
      </c>
      <c r="G180" s="95">
        <v>0</v>
      </c>
      <c r="H180" s="95">
        <v>0</v>
      </c>
      <c r="I180" s="95">
        <v>0</v>
      </c>
      <c r="J180" s="95">
        <v>0</v>
      </c>
      <c r="K180" s="95">
        <v>0</v>
      </c>
    </row>
    <row r="181" spans="1:11">
      <c r="A181" s="63" t="s">
        <v>331</v>
      </c>
      <c r="B181" s="95">
        <v>1591.7623999999998</v>
      </c>
      <c r="C181" s="95">
        <v>0</v>
      </c>
      <c r="D181" s="95">
        <v>0</v>
      </c>
      <c r="E181" s="95">
        <v>0</v>
      </c>
      <c r="F181" s="95">
        <v>0</v>
      </c>
      <c r="G181" s="95">
        <v>0</v>
      </c>
      <c r="H181" s="95">
        <v>26.395</v>
      </c>
      <c r="I181" s="95">
        <v>0</v>
      </c>
      <c r="J181" s="95">
        <v>17109.280719999999</v>
      </c>
      <c r="K181" s="95">
        <v>18727.438120000003</v>
      </c>
    </row>
    <row r="182" spans="1:11">
      <c r="A182" s="64" t="s">
        <v>332</v>
      </c>
      <c r="B182" s="95">
        <v>0</v>
      </c>
      <c r="C182" s="95">
        <v>0</v>
      </c>
      <c r="D182" s="95">
        <v>0</v>
      </c>
      <c r="E182" s="95">
        <v>0</v>
      </c>
      <c r="F182" s="95">
        <v>0</v>
      </c>
      <c r="G182" s="95">
        <v>0</v>
      </c>
      <c r="H182" s="95">
        <v>0</v>
      </c>
      <c r="I182" s="95">
        <v>0</v>
      </c>
      <c r="J182" s="95">
        <v>0</v>
      </c>
      <c r="K182" s="95">
        <v>0</v>
      </c>
    </row>
    <row r="183" spans="1:11">
      <c r="A183" s="64" t="s">
        <v>333</v>
      </c>
      <c r="B183" s="95">
        <v>0</v>
      </c>
      <c r="C183" s="95">
        <v>0</v>
      </c>
      <c r="D183" s="95">
        <v>0</v>
      </c>
      <c r="E183" s="95">
        <v>0</v>
      </c>
      <c r="F183" s="95">
        <v>0</v>
      </c>
      <c r="G183" s="95">
        <v>0</v>
      </c>
      <c r="H183" s="95">
        <v>2</v>
      </c>
      <c r="I183" s="95">
        <v>0</v>
      </c>
      <c r="J183" s="95">
        <v>17109.280719999999</v>
      </c>
      <c r="K183" s="95">
        <v>17111.280719999999</v>
      </c>
    </row>
    <row r="184" spans="1:11">
      <c r="A184" s="64" t="s">
        <v>334</v>
      </c>
      <c r="B184" s="95">
        <v>1591.7623999999998</v>
      </c>
      <c r="C184" s="95">
        <v>0</v>
      </c>
      <c r="D184" s="95">
        <v>0</v>
      </c>
      <c r="E184" s="95">
        <v>0</v>
      </c>
      <c r="F184" s="95">
        <v>0</v>
      </c>
      <c r="G184" s="95">
        <v>0</v>
      </c>
      <c r="H184" s="95">
        <v>24.395</v>
      </c>
      <c r="I184" s="95">
        <v>0</v>
      </c>
      <c r="J184" s="95">
        <v>0</v>
      </c>
      <c r="K184" s="95">
        <v>1616.1573999999998</v>
      </c>
    </row>
    <row r="185" spans="1:11">
      <c r="A185" s="63" t="s">
        <v>335</v>
      </c>
      <c r="B185" s="95">
        <v>0</v>
      </c>
      <c r="C185" s="95">
        <v>0</v>
      </c>
      <c r="D185" s="95">
        <v>0</v>
      </c>
      <c r="E185" s="95">
        <v>0</v>
      </c>
      <c r="F185" s="95">
        <v>0</v>
      </c>
      <c r="G185" s="95">
        <v>0</v>
      </c>
      <c r="H185" s="95">
        <v>0</v>
      </c>
      <c r="I185" s="95">
        <v>0</v>
      </c>
      <c r="J185" s="95">
        <v>0</v>
      </c>
      <c r="K185" s="95">
        <v>0</v>
      </c>
    </row>
    <row r="186" spans="1:11">
      <c r="A186" s="64" t="s">
        <v>336</v>
      </c>
      <c r="B186" s="95">
        <v>0</v>
      </c>
      <c r="C186" s="95">
        <v>0</v>
      </c>
      <c r="D186" s="95">
        <v>0</v>
      </c>
      <c r="E186" s="95">
        <v>0</v>
      </c>
      <c r="F186" s="95">
        <v>0</v>
      </c>
      <c r="G186" s="95">
        <v>0</v>
      </c>
      <c r="H186" s="95">
        <v>0</v>
      </c>
      <c r="I186" s="95">
        <v>0</v>
      </c>
      <c r="J186" s="95">
        <v>0</v>
      </c>
      <c r="K186" s="95">
        <v>0</v>
      </c>
    </row>
    <row r="187" spans="1:11">
      <c r="A187" s="63" t="s">
        <v>337</v>
      </c>
      <c r="B187" s="95">
        <v>8393.68181</v>
      </c>
      <c r="C187" s="95">
        <v>40411.672880000006</v>
      </c>
      <c r="D187" s="95">
        <v>43955.003629999999</v>
      </c>
      <c r="E187" s="95">
        <v>0</v>
      </c>
      <c r="F187" s="95">
        <v>7753.5674500000005</v>
      </c>
      <c r="G187" s="95">
        <v>0</v>
      </c>
      <c r="H187" s="95">
        <v>654.70270999999991</v>
      </c>
      <c r="I187" s="95">
        <v>15235.280550000001</v>
      </c>
      <c r="J187" s="95">
        <v>556.07189000000005</v>
      </c>
      <c r="K187" s="95">
        <v>116959.98092</v>
      </c>
    </row>
    <row r="188" spans="1:11">
      <c r="A188" s="64" t="s">
        <v>338</v>
      </c>
      <c r="B188" s="95">
        <v>6212.7036799999996</v>
      </c>
      <c r="C188" s="95">
        <v>20205.836440000003</v>
      </c>
      <c r="D188" s="95">
        <v>20379.115959999999</v>
      </c>
      <c r="E188" s="95">
        <v>0</v>
      </c>
      <c r="F188" s="95">
        <v>5921.82017</v>
      </c>
      <c r="G188" s="95">
        <v>0</v>
      </c>
      <c r="H188" s="95">
        <v>582.85650999999996</v>
      </c>
      <c r="I188" s="95">
        <v>8703.9498599999988</v>
      </c>
      <c r="J188" s="95">
        <v>353.39042000000001</v>
      </c>
      <c r="K188" s="95">
        <v>62359.673040000001</v>
      </c>
    </row>
    <row r="189" spans="1:11">
      <c r="A189" s="64" t="s">
        <v>339</v>
      </c>
      <c r="B189" s="95">
        <v>2180.97813</v>
      </c>
      <c r="C189" s="95">
        <v>20205.836440000003</v>
      </c>
      <c r="D189" s="95">
        <v>23575.88767</v>
      </c>
      <c r="E189" s="95">
        <v>0</v>
      </c>
      <c r="F189" s="95">
        <v>1831.74728</v>
      </c>
      <c r="G189" s="95">
        <v>0</v>
      </c>
      <c r="H189" s="95">
        <v>71.846199999999996</v>
      </c>
      <c r="I189" s="95">
        <v>6531.3306900000007</v>
      </c>
      <c r="J189" s="95">
        <v>202.68146999999999</v>
      </c>
      <c r="K189" s="95">
        <v>54600.30788</v>
      </c>
    </row>
    <row r="190" spans="1:11">
      <c r="A190" s="64" t="s">
        <v>340</v>
      </c>
      <c r="B190" s="95">
        <v>0</v>
      </c>
      <c r="C190" s="95">
        <v>0</v>
      </c>
      <c r="D190" s="95">
        <v>0</v>
      </c>
      <c r="E190" s="95">
        <v>0</v>
      </c>
      <c r="F190" s="95">
        <v>0</v>
      </c>
      <c r="G190" s="95">
        <v>0</v>
      </c>
      <c r="H190" s="95">
        <v>0</v>
      </c>
      <c r="I190" s="95">
        <v>0</v>
      </c>
      <c r="J190" s="95">
        <v>0</v>
      </c>
      <c r="K190" s="95">
        <v>0</v>
      </c>
    </row>
    <row r="191" spans="1:11">
      <c r="A191" s="63" t="s">
        <v>341</v>
      </c>
      <c r="B191" s="95">
        <v>5268.4267900000004</v>
      </c>
      <c r="C191" s="95">
        <v>14209.932699999999</v>
      </c>
      <c r="D191" s="95">
        <v>4339.7716500000006</v>
      </c>
      <c r="E191" s="95">
        <v>405.80358000000001</v>
      </c>
      <c r="F191" s="95">
        <v>20.638360000000002</v>
      </c>
      <c r="G191" s="95">
        <v>-355.19572999999997</v>
      </c>
      <c r="H191" s="95">
        <v>-2037.94028</v>
      </c>
      <c r="I191" s="95">
        <v>-3640.9521099999997</v>
      </c>
      <c r="J191" s="95">
        <v>-23617.370179999998</v>
      </c>
      <c r="K191" s="95">
        <v>-5406.8852200000001</v>
      </c>
    </row>
    <row r="192" spans="1:11">
      <c r="A192" s="64" t="s">
        <v>342</v>
      </c>
      <c r="B192" s="95">
        <v>0</v>
      </c>
      <c r="C192" s="95">
        <v>0</v>
      </c>
      <c r="D192" s="95">
        <v>0</v>
      </c>
      <c r="E192" s="95">
        <v>0</v>
      </c>
      <c r="F192" s="95">
        <v>0</v>
      </c>
      <c r="G192" s="95">
        <v>-2541.9458500000001</v>
      </c>
      <c r="H192" s="95">
        <v>-681.37235999999996</v>
      </c>
      <c r="I192" s="95">
        <v>0</v>
      </c>
      <c r="J192" s="95">
        <v>-12290.232619999999</v>
      </c>
      <c r="K192" s="95">
        <v>-15513.55083</v>
      </c>
    </row>
    <row r="193" spans="1:11">
      <c r="A193" s="100" t="s">
        <v>343</v>
      </c>
      <c r="B193" s="95">
        <v>5268.4267900000004</v>
      </c>
      <c r="C193" s="95">
        <v>14209.932699999999</v>
      </c>
      <c r="D193" s="95">
        <v>4339.7716500000006</v>
      </c>
      <c r="E193" s="95">
        <v>405.80358000000001</v>
      </c>
      <c r="F193" s="95">
        <v>20.638360000000002</v>
      </c>
      <c r="G193" s="95">
        <v>2186.7501200000002</v>
      </c>
      <c r="H193" s="95">
        <v>-1356.56792</v>
      </c>
      <c r="I193" s="95">
        <v>-3640.9521099999997</v>
      </c>
      <c r="J193" s="95">
        <v>-11327.137560000001</v>
      </c>
      <c r="K193" s="95">
        <v>10106.66561</v>
      </c>
    </row>
    <row r="194" spans="1:11">
      <c r="A194" s="155" t="s">
        <v>344</v>
      </c>
      <c r="B194" s="57">
        <v>1199862.1724700001</v>
      </c>
      <c r="C194" s="57">
        <v>3371494.8730199998</v>
      </c>
      <c r="D194" s="57">
        <v>2032939.86418</v>
      </c>
      <c r="E194" s="57">
        <v>61865.68449</v>
      </c>
      <c r="F194" s="57">
        <v>414365.16623999999</v>
      </c>
      <c r="G194" s="57">
        <v>568469.31145000004</v>
      </c>
      <c r="H194" s="57">
        <v>40445.038220000002</v>
      </c>
      <c r="I194" s="57">
        <v>1353863.3791</v>
      </c>
      <c r="J194" s="57">
        <v>538474.00741999992</v>
      </c>
      <c r="K194" s="57">
        <v>9581779.4965899996</v>
      </c>
    </row>
    <row r="195" spans="1:11">
      <c r="A195" s="177" t="s">
        <v>345</v>
      </c>
      <c r="B195" s="57">
        <v>0</v>
      </c>
      <c r="C195" s="57">
        <v>0</v>
      </c>
      <c r="D195" s="57">
        <v>0</v>
      </c>
      <c r="E195" s="57">
        <v>0</v>
      </c>
      <c r="F195" s="57">
        <v>0</v>
      </c>
      <c r="G195" s="57">
        <v>0</v>
      </c>
      <c r="H195" s="57">
        <v>0</v>
      </c>
      <c r="I195" s="57">
        <v>14896.94081</v>
      </c>
      <c r="J195" s="57">
        <v>0</v>
      </c>
      <c r="K195" s="57">
        <v>14896.94081</v>
      </c>
    </row>
    <row r="196" spans="1:11">
      <c r="A196" s="63" t="s">
        <v>346</v>
      </c>
      <c r="B196" s="95">
        <v>0</v>
      </c>
      <c r="C196" s="95">
        <v>0</v>
      </c>
      <c r="D196" s="95">
        <v>0</v>
      </c>
      <c r="E196" s="95">
        <v>0</v>
      </c>
      <c r="F196" s="95">
        <v>0</v>
      </c>
      <c r="G196" s="95">
        <v>0</v>
      </c>
      <c r="H196" s="95">
        <v>0</v>
      </c>
      <c r="I196" s="95">
        <v>0</v>
      </c>
      <c r="J196" s="95">
        <v>0</v>
      </c>
      <c r="K196" s="95">
        <v>0</v>
      </c>
    </row>
    <row r="197" spans="1:11">
      <c r="A197" s="64" t="s">
        <v>347</v>
      </c>
      <c r="B197" s="95">
        <v>0</v>
      </c>
      <c r="C197" s="95">
        <v>0</v>
      </c>
      <c r="D197" s="95">
        <v>0</v>
      </c>
      <c r="E197" s="95">
        <v>0</v>
      </c>
      <c r="F197" s="95">
        <v>0</v>
      </c>
      <c r="G197" s="95">
        <v>0</v>
      </c>
      <c r="H197" s="95">
        <v>0</v>
      </c>
      <c r="I197" s="95">
        <v>0</v>
      </c>
      <c r="J197" s="95">
        <v>0</v>
      </c>
      <c r="K197" s="95">
        <v>0</v>
      </c>
    </row>
    <row r="198" spans="1:11">
      <c r="A198" s="64" t="s">
        <v>348</v>
      </c>
      <c r="B198" s="95">
        <v>0</v>
      </c>
      <c r="C198" s="95">
        <v>0</v>
      </c>
      <c r="D198" s="95">
        <v>0</v>
      </c>
      <c r="E198" s="95">
        <v>0</v>
      </c>
      <c r="F198" s="95">
        <v>0</v>
      </c>
      <c r="G198" s="95">
        <v>0</v>
      </c>
      <c r="H198" s="95">
        <v>0</v>
      </c>
      <c r="I198" s="95">
        <v>0</v>
      </c>
      <c r="J198" s="95">
        <v>0</v>
      </c>
      <c r="K198" s="95">
        <v>0</v>
      </c>
    </row>
    <row r="199" spans="1:11">
      <c r="A199" s="64" t="s">
        <v>349</v>
      </c>
      <c r="B199" s="95">
        <v>0</v>
      </c>
      <c r="C199" s="95">
        <v>0</v>
      </c>
      <c r="D199" s="95">
        <v>0</v>
      </c>
      <c r="E199" s="95">
        <v>0</v>
      </c>
      <c r="F199" s="95">
        <v>0</v>
      </c>
      <c r="G199" s="95">
        <v>0</v>
      </c>
      <c r="H199" s="95">
        <v>0</v>
      </c>
      <c r="I199" s="95">
        <v>0</v>
      </c>
      <c r="J199" s="95">
        <v>0</v>
      </c>
      <c r="K199" s="95">
        <v>0</v>
      </c>
    </row>
    <row r="200" spans="1:11">
      <c r="A200" s="64" t="s">
        <v>350</v>
      </c>
      <c r="B200" s="95">
        <v>0</v>
      </c>
      <c r="C200" s="95">
        <v>0</v>
      </c>
      <c r="D200" s="95">
        <v>0</v>
      </c>
      <c r="E200" s="95">
        <v>0</v>
      </c>
      <c r="F200" s="95">
        <v>0</v>
      </c>
      <c r="G200" s="95">
        <v>0</v>
      </c>
      <c r="H200" s="95">
        <v>0</v>
      </c>
      <c r="I200" s="95">
        <v>0</v>
      </c>
      <c r="J200" s="95">
        <v>0</v>
      </c>
      <c r="K200" s="95">
        <v>0</v>
      </c>
    </row>
    <row r="201" spans="1:11">
      <c r="A201" s="64" t="s">
        <v>351</v>
      </c>
      <c r="B201" s="95">
        <v>0</v>
      </c>
      <c r="C201" s="95">
        <v>0</v>
      </c>
      <c r="D201" s="95">
        <v>0</v>
      </c>
      <c r="E201" s="95">
        <v>0</v>
      </c>
      <c r="F201" s="95">
        <v>0</v>
      </c>
      <c r="G201" s="95">
        <v>0</v>
      </c>
      <c r="H201" s="95">
        <v>0</v>
      </c>
      <c r="I201" s="95">
        <v>0</v>
      </c>
      <c r="J201" s="95">
        <v>0</v>
      </c>
      <c r="K201" s="95">
        <v>0</v>
      </c>
    </row>
    <row r="202" spans="1:11">
      <c r="A202" s="63" t="s">
        <v>352</v>
      </c>
      <c r="B202" s="95">
        <v>0</v>
      </c>
      <c r="C202" s="95">
        <v>0</v>
      </c>
      <c r="D202" s="95">
        <v>0</v>
      </c>
      <c r="E202" s="95">
        <v>0</v>
      </c>
      <c r="F202" s="95">
        <v>0</v>
      </c>
      <c r="G202" s="95">
        <v>0</v>
      </c>
      <c r="H202" s="95">
        <v>0</v>
      </c>
      <c r="I202" s="95">
        <v>0</v>
      </c>
      <c r="J202" s="95">
        <v>0</v>
      </c>
      <c r="K202" s="95">
        <v>0</v>
      </c>
    </row>
    <row r="203" spans="1:11">
      <c r="A203" s="64" t="s">
        <v>353</v>
      </c>
      <c r="B203" s="95">
        <v>0</v>
      </c>
      <c r="C203" s="95">
        <v>0</v>
      </c>
      <c r="D203" s="95">
        <v>0</v>
      </c>
      <c r="E203" s="95">
        <v>0</v>
      </c>
      <c r="F203" s="95">
        <v>0</v>
      </c>
      <c r="G203" s="95">
        <v>0</v>
      </c>
      <c r="H203" s="95">
        <v>0</v>
      </c>
      <c r="I203" s="95">
        <v>0</v>
      </c>
      <c r="J203" s="95">
        <v>0</v>
      </c>
      <c r="K203" s="95">
        <v>0</v>
      </c>
    </row>
    <row r="204" spans="1:11">
      <c r="A204" s="64" t="s">
        <v>354</v>
      </c>
      <c r="B204" s="95">
        <v>0</v>
      </c>
      <c r="C204" s="95">
        <v>0</v>
      </c>
      <c r="D204" s="95">
        <v>0</v>
      </c>
      <c r="E204" s="95">
        <v>0</v>
      </c>
      <c r="F204" s="95">
        <v>0</v>
      </c>
      <c r="G204" s="95">
        <v>0</v>
      </c>
      <c r="H204" s="95">
        <v>0</v>
      </c>
      <c r="I204" s="95">
        <v>0</v>
      </c>
      <c r="J204" s="95">
        <v>0</v>
      </c>
      <c r="K204" s="95">
        <v>0</v>
      </c>
    </row>
    <row r="205" spans="1:11">
      <c r="A205" s="64" t="s">
        <v>355</v>
      </c>
      <c r="B205" s="95">
        <v>0</v>
      </c>
      <c r="C205" s="95">
        <v>0</v>
      </c>
      <c r="D205" s="95">
        <v>0</v>
      </c>
      <c r="E205" s="95">
        <v>0</v>
      </c>
      <c r="F205" s="95">
        <v>0</v>
      </c>
      <c r="G205" s="95">
        <v>0</v>
      </c>
      <c r="H205" s="95">
        <v>0</v>
      </c>
      <c r="I205" s="95">
        <v>0</v>
      </c>
      <c r="J205" s="95">
        <v>0</v>
      </c>
      <c r="K205" s="95">
        <v>0</v>
      </c>
    </row>
    <row r="206" spans="1:11">
      <c r="A206" s="64" t="s">
        <v>356</v>
      </c>
      <c r="B206" s="95">
        <v>0</v>
      </c>
      <c r="C206" s="95">
        <v>0</v>
      </c>
      <c r="D206" s="95">
        <v>0</v>
      </c>
      <c r="E206" s="95">
        <v>0</v>
      </c>
      <c r="F206" s="95">
        <v>0</v>
      </c>
      <c r="G206" s="95">
        <v>0</v>
      </c>
      <c r="H206" s="95">
        <v>0</v>
      </c>
      <c r="I206" s="95">
        <v>0</v>
      </c>
      <c r="J206" s="95">
        <v>0</v>
      </c>
      <c r="K206" s="95">
        <v>0</v>
      </c>
    </row>
    <row r="207" spans="1:11">
      <c r="A207" s="64" t="s">
        <v>357</v>
      </c>
      <c r="B207" s="95">
        <v>0</v>
      </c>
      <c r="C207" s="95">
        <v>0</v>
      </c>
      <c r="D207" s="95">
        <v>0</v>
      </c>
      <c r="E207" s="95">
        <v>0</v>
      </c>
      <c r="F207" s="95">
        <v>0</v>
      </c>
      <c r="G207" s="95">
        <v>0</v>
      </c>
      <c r="H207" s="95">
        <v>0</v>
      </c>
      <c r="I207" s="95">
        <v>0</v>
      </c>
      <c r="J207" s="95">
        <v>0</v>
      </c>
      <c r="K207" s="95">
        <v>0</v>
      </c>
    </row>
    <row r="208" spans="1:11">
      <c r="A208" s="63" t="s">
        <v>358</v>
      </c>
      <c r="B208" s="95">
        <v>0</v>
      </c>
      <c r="C208" s="95">
        <v>0</v>
      </c>
      <c r="D208" s="95">
        <v>0</v>
      </c>
      <c r="E208" s="95">
        <v>0</v>
      </c>
      <c r="F208" s="95">
        <v>0</v>
      </c>
      <c r="G208" s="95">
        <v>0</v>
      </c>
      <c r="H208" s="95">
        <v>0</v>
      </c>
      <c r="I208" s="95">
        <v>0</v>
      </c>
      <c r="J208" s="95">
        <v>0</v>
      </c>
      <c r="K208" s="95">
        <v>0</v>
      </c>
    </row>
    <row r="209" spans="1:11">
      <c r="A209" s="63" t="s">
        <v>359</v>
      </c>
      <c r="B209" s="95">
        <v>0</v>
      </c>
      <c r="C209" s="95">
        <v>0</v>
      </c>
      <c r="D209" s="95">
        <v>0</v>
      </c>
      <c r="E209" s="95">
        <v>0</v>
      </c>
      <c r="F209" s="95">
        <v>0</v>
      </c>
      <c r="G209" s="95">
        <v>0</v>
      </c>
      <c r="H209" s="95">
        <v>0</v>
      </c>
      <c r="I209" s="95">
        <v>0</v>
      </c>
      <c r="J209" s="95">
        <v>0</v>
      </c>
      <c r="K209" s="95">
        <v>0</v>
      </c>
    </row>
    <row r="210" spans="1:11">
      <c r="A210" s="64" t="s">
        <v>360</v>
      </c>
      <c r="B210" s="95">
        <v>0</v>
      </c>
      <c r="C210" s="95">
        <v>0</v>
      </c>
      <c r="D210" s="95">
        <v>0</v>
      </c>
      <c r="E210" s="95">
        <v>0</v>
      </c>
      <c r="F210" s="95">
        <v>0</v>
      </c>
      <c r="G210" s="95">
        <v>0</v>
      </c>
      <c r="H210" s="95">
        <v>0</v>
      </c>
      <c r="I210" s="95">
        <v>0</v>
      </c>
      <c r="J210" s="95">
        <v>0</v>
      </c>
      <c r="K210" s="95">
        <v>0</v>
      </c>
    </row>
    <row r="211" spans="1:11">
      <c r="A211" s="64" t="s">
        <v>361</v>
      </c>
      <c r="B211" s="95">
        <v>0</v>
      </c>
      <c r="C211" s="95">
        <v>0</v>
      </c>
      <c r="D211" s="95">
        <v>0</v>
      </c>
      <c r="E211" s="95">
        <v>0</v>
      </c>
      <c r="F211" s="95">
        <v>0</v>
      </c>
      <c r="G211" s="95">
        <v>0</v>
      </c>
      <c r="H211" s="95">
        <v>0</v>
      </c>
      <c r="I211" s="95">
        <v>0</v>
      </c>
      <c r="J211" s="95">
        <v>0</v>
      </c>
      <c r="K211" s="95">
        <v>0</v>
      </c>
    </row>
    <row r="212" spans="1:11">
      <c r="A212" s="64" t="s">
        <v>362</v>
      </c>
      <c r="B212" s="95">
        <v>0</v>
      </c>
      <c r="C212" s="95">
        <v>0</v>
      </c>
      <c r="D212" s="95">
        <v>0</v>
      </c>
      <c r="E212" s="95">
        <v>0</v>
      </c>
      <c r="F212" s="95">
        <v>0</v>
      </c>
      <c r="G212" s="95">
        <v>0</v>
      </c>
      <c r="H212" s="95">
        <v>0</v>
      </c>
      <c r="I212" s="95">
        <v>0</v>
      </c>
      <c r="J212" s="95">
        <v>0</v>
      </c>
      <c r="K212" s="95">
        <v>0</v>
      </c>
    </row>
    <row r="213" spans="1:11">
      <c r="A213" s="64" t="s">
        <v>363</v>
      </c>
      <c r="B213" s="95">
        <v>0</v>
      </c>
      <c r="C213" s="95">
        <v>0</v>
      </c>
      <c r="D213" s="95">
        <v>0</v>
      </c>
      <c r="E213" s="95">
        <v>0</v>
      </c>
      <c r="F213" s="95">
        <v>0</v>
      </c>
      <c r="G213" s="95">
        <v>0</v>
      </c>
      <c r="H213" s="95">
        <v>0</v>
      </c>
      <c r="I213" s="95">
        <v>0</v>
      </c>
      <c r="J213" s="95">
        <v>0</v>
      </c>
      <c r="K213" s="95">
        <v>0</v>
      </c>
    </row>
    <row r="214" spans="1:11">
      <c r="A214" s="63" t="s">
        <v>364</v>
      </c>
      <c r="B214" s="95">
        <v>0</v>
      </c>
      <c r="C214" s="95">
        <v>0</v>
      </c>
      <c r="D214" s="95">
        <v>0</v>
      </c>
      <c r="E214" s="95">
        <v>0</v>
      </c>
      <c r="F214" s="95">
        <v>0</v>
      </c>
      <c r="G214" s="95">
        <v>0</v>
      </c>
      <c r="H214" s="95">
        <v>0</v>
      </c>
      <c r="I214" s="95">
        <v>14896.94081</v>
      </c>
      <c r="J214" s="95">
        <v>0</v>
      </c>
      <c r="K214" s="95">
        <v>14896.94081</v>
      </c>
    </row>
    <row r="215" spans="1:11">
      <c r="A215" s="177" t="s">
        <v>365</v>
      </c>
      <c r="B215" s="57">
        <v>1535612.49251</v>
      </c>
      <c r="C215" s="57">
        <v>2808310.56042</v>
      </c>
      <c r="D215" s="57">
        <v>2320000.5638200003</v>
      </c>
      <c r="E215" s="57">
        <v>264519.21973000001</v>
      </c>
      <c r="F215" s="57">
        <v>210580.11930000002</v>
      </c>
      <c r="G215" s="57">
        <v>918209.43588999996</v>
      </c>
      <c r="H215" s="57">
        <v>5305.4341199999999</v>
      </c>
      <c r="I215" s="57">
        <v>1041940.6550199999</v>
      </c>
      <c r="J215" s="57">
        <v>384991.40536000003</v>
      </c>
      <c r="K215" s="57">
        <v>9489469.8861699998</v>
      </c>
    </row>
    <row r="216" spans="1:11">
      <c r="A216" s="63" t="s">
        <v>366</v>
      </c>
      <c r="B216" s="95">
        <v>2.0991999999999997</v>
      </c>
      <c r="C216" s="95">
        <v>196134.72897999999</v>
      </c>
      <c r="D216" s="95">
        <v>0</v>
      </c>
      <c r="E216" s="95">
        <v>1739.79547</v>
      </c>
      <c r="F216" s="95">
        <v>44074.193270000003</v>
      </c>
      <c r="G216" s="95">
        <v>1.4E-2</v>
      </c>
      <c r="H216" s="95">
        <v>686.85086000000001</v>
      </c>
      <c r="I216" s="95">
        <v>158812.25943000001</v>
      </c>
      <c r="J216" s="95">
        <v>21854.142769999999</v>
      </c>
      <c r="K216" s="95">
        <v>423304.08398</v>
      </c>
    </row>
    <row r="217" spans="1:11">
      <c r="A217" s="64" t="s">
        <v>367</v>
      </c>
      <c r="B217" s="95">
        <v>0</v>
      </c>
      <c r="C217" s="95">
        <v>0</v>
      </c>
      <c r="D217" s="95">
        <v>0</v>
      </c>
      <c r="E217" s="95">
        <v>0</v>
      </c>
      <c r="F217" s="95">
        <v>0</v>
      </c>
      <c r="G217" s="95">
        <v>0</v>
      </c>
      <c r="H217" s="95">
        <v>0</v>
      </c>
      <c r="I217" s="95">
        <v>0</v>
      </c>
      <c r="J217" s="95">
        <v>0</v>
      </c>
      <c r="K217" s="95">
        <v>0</v>
      </c>
    </row>
    <row r="218" spans="1:11">
      <c r="A218" s="64" t="s">
        <v>368</v>
      </c>
      <c r="B218" s="95">
        <v>0</v>
      </c>
      <c r="C218" s="95">
        <v>0</v>
      </c>
      <c r="D218" s="95">
        <v>0</v>
      </c>
      <c r="E218" s="95">
        <v>0</v>
      </c>
      <c r="F218" s="95">
        <v>0</v>
      </c>
      <c r="G218" s="95">
        <v>0</v>
      </c>
      <c r="H218" s="95">
        <v>0</v>
      </c>
      <c r="I218" s="95">
        <v>0</v>
      </c>
      <c r="J218" s="95">
        <v>0</v>
      </c>
      <c r="K218" s="95">
        <v>0</v>
      </c>
    </row>
    <row r="219" spans="1:11">
      <c r="A219" s="64" t="s">
        <v>369</v>
      </c>
      <c r="B219" s="95">
        <v>2.0991999999999997</v>
      </c>
      <c r="C219" s="95">
        <v>196134.72897999999</v>
      </c>
      <c r="D219" s="95">
        <v>0</v>
      </c>
      <c r="E219" s="95">
        <v>1739.79547</v>
      </c>
      <c r="F219" s="95">
        <v>44074.193270000003</v>
      </c>
      <c r="G219" s="95">
        <v>1.4E-2</v>
      </c>
      <c r="H219" s="95">
        <v>686.85086000000001</v>
      </c>
      <c r="I219" s="95">
        <v>158812.25943000001</v>
      </c>
      <c r="J219" s="95">
        <v>21854.142769999999</v>
      </c>
      <c r="K219" s="95">
        <v>423304.08398</v>
      </c>
    </row>
    <row r="220" spans="1:11">
      <c r="A220" s="63" t="s">
        <v>370</v>
      </c>
      <c r="B220" s="95">
        <v>6297.1592099999998</v>
      </c>
      <c r="C220" s="95">
        <v>0</v>
      </c>
      <c r="D220" s="95">
        <v>0</v>
      </c>
      <c r="E220" s="95">
        <v>157.77518000000001</v>
      </c>
      <c r="F220" s="95">
        <v>0</v>
      </c>
      <c r="G220" s="95">
        <v>0</v>
      </c>
      <c r="H220" s="95">
        <v>0</v>
      </c>
      <c r="I220" s="95">
        <v>0</v>
      </c>
      <c r="J220" s="95">
        <v>0</v>
      </c>
      <c r="K220" s="95">
        <v>6454.9343899999994</v>
      </c>
    </row>
    <row r="221" spans="1:11">
      <c r="A221" s="65" t="s">
        <v>371</v>
      </c>
      <c r="B221" s="95">
        <v>0</v>
      </c>
      <c r="C221" s="95">
        <v>0</v>
      </c>
      <c r="D221" s="95">
        <v>0</v>
      </c>
      <c r="E221" s="95">
        <v>0</v>
      </c>
      <c r="F221" s="95">
        <v>0</v>
      </c>
      <c r="G221" s="95">
        <v>0</v>
      </c>
      <c r="H221" s="95">
        <v>0</v>
      </c>
      <c r="I221" s="95">
        <v>0</v>
      </c>
      <c r="J221" s="95">
        <v>0</v>
      </c>
      <c r="K221" s="95">
        <v>0</v>
      </c>
    </row>
    <row r="222" spans="1:11">
      <c r="A222" s="64" t="s">
        <v>372</v>
      </c>
      <c r="B222" s="95">
        <v>6297.1592099999998</v>
      </c>
      <c r="C222" s="95">
        <v>0</v>
      </c>
      <c r="D222" s="95">
        <v>0</v>
      </c>
      <c r="E222" s="95">
        <v>0</v>
      </c>
      <c r="F222" s="95">
        <v>0</v>
      </c>
      <c r="G222" s="95">
        <v>0</v>
      </c>
      <c r="H222" s="95">
        <v>0</v>
      </c>
      <c r="I222" s="95">
        <v>0</v>
      </c>
      <c r="J222" s="95">
        <v>0</v>
      </c>
      <c r="K222" s="95">
        <v>6297.1592099999998</v>
      </c>
    </row>
    <row r="223" spans="1:11">
      <c r="A223" s="64" t="s">
        <v>373</v>
      </c>
      <c r="B223" s="95">
        <v>0</v>
      </c>
      <c r="C223" s="95">
        <v>0</v>
      </c>
      <c r="D223" s="95">
        <v>0</v>
      </c>
      <c r="E223" s="95">
        <v>0</v>
      </c>
      <c r="F223" s="95">
        <v>0</v>
      </c>
      <c r="G223" s="95">
        <v>0</v>
      </c>
      <c r="H223" s="95">
        <v>0</v>
      </c>
      <c r="I223" s="95">
        <v>0</v>
      </c>
      <c r="J223" s="95">
        <v>0</v>
      </c>
      <c r="K223" s="95">
        <v>0</v>
      </c>
    </row>
    <row r="224" spans="1:11">
      <c r="A224" s="64" t="s">
        <v>374</v>
      </c>
      <c r="B224" s="95">
        <v>0</v>
      </c>
      <c r="C224" s="95">
        <v>0</v>
      </c>
      <c r="D224" s="95">
        <v>0</v>
      </c>
      <c r="E224" s="95">
        <v>0</v>
      </c>
      <c r="F224" s="95">
        <v>0</v>
      </c>
      <c r="G224" s="95">
        <v>0</v>
      </c>
      <c r="H224" s="95">
        <v>0</v>
      </c>
      <c r="I224" s="95">
        <v>0</v>
      </c>
      <c r="J224" s="95">
        <v>0</v>
      </c>
      <c r="K224" s="95">
        <v>0</v>
      </c>
    </row>
    <row r="225" spans="1:11">
      <c r="A225" s="64" t="s">
        <v>375</v>
      </c>
      <c r="B225" s="95">
        <v>0</v>
      </c>
      <c r="C225" s="95">
        <v>0</v>
      </c>
      <c r="D225" s="95">
        <v>0</v>
      </c>
      <c r="E225" s="95">
        <v>157.77518000000001</v>
      </c>
      <c r="F225" s="95">
        <v>0</v>
      </c>
      <c r="G225" s="95">
        <v>0</v>
      </c>
      <c r="H225" s="95">
        <v>0</v>
      </c>
      <c r="I225" s="95">
        <v>0</v>
      </c>
      <c r="J225" s="95">
        <v>0</v>
      </c>
      <c r="K225" s="95">
        <v>157.77518000000001</v>
      </c>
    </row>
    <row r="226" spans="1:11">
      <c r="A226" s="63" t="s">
        <v>376</v>
      </c>
      <c r="B226" s="95">
        <v>205.12455</v>
      </c>
      <c r="C226" s="95">
        <v>0</v>
      </c>
      <c r="D226" s="95">
        <v>0</v>
      </c>
      <c r="E226" s="95">
        <v>0</v>
      </c>
      <c r="F226" s="95">
        <v>0</v>
      </c>
      <c r="G226" s="95">
        <v>0</v>
      </c>
      <c r="H226" s="95">
        <v>0</v>
      </c>
      <c r="I226" s="95">
        <v>0</v>
      </c>
      <c r="J226" s="95">
        <v>0</v>
      </c>
      <c r="K226" s="95">
        <v>205.12455</v>
      </c>
    </row>
    <row r="227" spans="1:11">
      <c r="A227" s="64" t="s">
        <v>377</v>
      </c>
      <c r="B227" s="95">
        <v>205.12455</v>
      </c>
      <c r="C227" s="95">
        <v>0</v>
      </c>
      <c r="D227" s="95">
        <v>0</v>
      </c>
      <c r="E227" s="95">
        <v>0</v>
      </c>
      <c r="F227" s="95">
        <v>0</v>
      </c>
      <c r="G227" s="95">
        <v>0</v>
      </c>
      <c r="H227" s="95">
        <v>0</v>
      </c>
      <c r="I227" s="95">
        <v>0</v>
      </c>
      <c r="J227" s="95">
        <v>0</v>
      </c>
      <c r="K227" s="95">
        <v>205.12455</v>
      </c>
    </row>
    <row r="228" spans="1:11">
      <c r="A228" s="64" t="s">
        <v>378</v>
      </c>
      <c r="B228" s="95">
        <v>0</v>
      </c>
      <c r="C228" s="95">
        <v>0</v>
      </c>
      <c r="D228" s="95">
        <v>0</v>
      </c>
      <c r="E228" s="95">
        <v>0</v>
      </c>
      <c r="F228" s="95">
        <v>0</v>
      </c>
      <c r="G228" s="95">
        <v>0</v>
      </c>
      <c r="H228" s="95">
        <v>0</v>
      </c>
      <c r="I228" s="95">
        <v>0</v>
      </c>
      <c r="J228" s="95">
        <v>0</v>
      </c>
      <c r="K228" s="95">
        <v>0</v>
      </c>
    </row>
    <row r="229" spans="1:11">
      <c r="A229" s="63" t="s">
        <v>379</v>
      </c>
      <c r="B229" s="95">
        <v>0</v>
      </c>
      <c r="C229" s="95">
        <v>0</v>
      </c>
      <c r="D229" s="95">
        <v>0</v>
      </c>
      <c r="E229" s="95">
        <v>0</v>
      </c>
      <c r="F229" s="95">
        <v>0</v>
      </c>
      <c r="G229" s="95">
        <v>0</v>
      </c>
      <c r="H229" s="95">
        <v>0</v>
      </c>
      <c r="I229" s="95">
        <v>0</v>
      </c>
      <c r="J229" s="95">
        <v>0</v>
      </c>
      <c r="K229" s="95">
        <v>0</v>
      </c>
    </row>
    <row r="230" spans="1:11">
      <c r="A230" s="64" t="s">
        <v>380</v>
      </c>
      <c r="B230" s="95">
        <v>0</v>
      </c>
      <c r="C230" s="95">
        <v>0</v>
      </c>
      <c r="D230" s="95">
        <v>0</v>
      </c>
      <c r="E230" s="95">
        <v>0</v>
      </c>
      <c r="F230" s="95">
        <v>0</v>
      </c>
      <c r="G230" s="95">
        <v>0</v>
      </c>
      <c r="H230" s="95">
        <v>0</v>
      </c>
      <c r="I230" s="95">
        <v>0</v>
      </c>
      <c r="J230" s="95">
        <v>0</v>
      </c>
      <c r="K230" s="95">
        <v>0</v>
      </c>
    </row>
    <row r="231" spans="1:11">
      <c r="A231" s="64" t="s">
        <v>381</v>
      </c>
      <c r="B231" s="95">
        <v>0</v>
      </c>
      <c r="C231" s="95">
        <v>0</v>
      </c>
      <c r="D231" s="95">
        <v>0</v>
      </c>
      <c r="E231" s="95">
        <v>0</v>
      </c>
      <c r="F231" s="95">
        <v>0</v>
      </c>
      <c r="G231" s="95">
        <v>0</v>
      </c>
      <c r="H231" s="95">
        <v>0</v>
      </c>
      <c r="I231" s="95">
        <v>0</v>
      </c>
      <c r="J231" s="95">
        <v>0</v>
      </c>
      <c r="K231" s="95">
        <v>0</v>
      </c>
    </row>
    <row r="232" spans="1:11">
      <c r="A232" s="63" t="s">
        <v>382</v>
      </c>
      <c r="B232" s="95">
        <v>982867.27738999994</v>
      </c>
      <c r="C232" s="95">
        <v>1674898.56981</v>
      </c>
      <c r="D232" s="95">
        <v>2195185.80479</v>
      </c>
      <c r="E232" s="95">
        <v>187647.3763</v>
      </c>
      <c r="F232" s="95">
        <v>26447.416100000002</v>
      </c>
      <c r="G232" s="95">
        <v>370445.18518000003</v>
      </c>
      <c r="H232" s="95">
        <v>2155.4193399999999</v>
      </c>
      <c r="I232" s="95">
        <v>154852.04902999999</v>
      </c>
      <c r="J232" s="95">
        <v>273604.46292999998</v>
      </c>
      <c r="K232" s="95">
        <v>5868103.5608700002</v>
      </c>
    </row>
    <row r="233" spans="1:11">
      <c r="A233" s="64" t="s">
        <v>383</v>
      </c>
      <c r="B233" s="95">
        <v>589257.24924999999</v>
      </c>
      <c r="C233" s="95">
        <v>418444.73602999997</v>
      </c>
      <c r="D233" s="95">
        <v>822256.22735000006</v>
      </c>
      <c r="E233" s="95">
        <v>83686.338300000003</v>
      </c>
      <c r="F233" s="95">
        <v>2022.3371000000002</v>
      </c>
      <c r="G233" s="95">
        <v>163515.92981999999</v>
      </c>
      <c r="H233" s="95">
        <v>1498.954</v>
      </c>
      <c r="I233" s="95">
        <v>154852.04902999999</v>
      </c>
      <c r="J233" s="95">
        <v>90654.763019999999</v>
      </c>
      <c r="K233" s="95">
        <v>2326188.5839</v>
      </c>
    </row>
    <row r="234" spans="1:11">
      <c r="A234" s="64" t="s">
        <v>384</v>
      </c>
      <c r="B234" s="95">
        <v>0</v>
      </c>
      <c r="C234" s="95">
        <v>0</v>
      </c>
      <c r="D234" s="95">
        <v>0</v>
      </c>
      <c r="E234" s="95">
        <v>0</v>
      </c>
      <c r="F234" s="95">
        <v>0</v>
      </c>
      <c r="G234" s="95">
        <v>0</v>
      </c>
      <c r="H234" s="95">
        <v>0</v>
      </c>
      <c r="I234" s="95">
        <v>0</v>
      </c>
      <c r="J234" s="95">
        <v>0</v>
      </c>
      <c r="K234" s="95">
        <v>0</v>
      </c>
    </row>
    <row r="235" spans="1:11">
      <c r="A235" s="64" t="s">
        <v>385</v>
      </c>
      <c r="B235" s="95">
        <v>296563.04950000002</v>
      </c>
      <c r="C235" s="95">
        <v>963709.57994000008</v>
      </c>
      <c r="D235" s="95">
        <v>0</v>
      </c>
      <c r="E235" s="95">
        <v>39782.585439999995</v>
      </c>
      <c r="F235" s="95">
        <v>21804.961600000002</v>
      </c>
      <c r="G235" s="95">
        <v>173953.85278000002</v>
      </c>
      <c r="H235" s="95">
        <v>6.7000000000000004E-2</v>
      </c>
      <c r="I235" s="95">
        <v>0</v>
      </c>
      <c r="J235" s="95">
        <v>139174.00897999998</v>
      </c>
      <c r="K235" s="95">
        <v>1634988.1052399999</v>
      </c>
    </row>
    <row r="236" spans="1:11">
      <c r="A236" s="64" t="s">
        <v>386</v>
      </c>
      <c r="B236" s="95">
        <v>0</v>
      </c>
      <c r="C236" s="95">
        <v>0</v>
      </c>
      <c r="D236" s="95">
        <v>0</v>
      </c>
      <c r="E236" s="95">
        <v>0</v>
      </c>
      <c r="F236" s="95">
        <v>0</v>
      </c>
      <c r="G236" s="95">
        <v>0</v>
      </c>
      <c r="H236" s="95">
        <v>0</v>
      </c>
      <c r="I236" s="95">
        <v>0</v>
      </c>
      <c r="J236" s="95">
        <v>0</v>
      </c>
      <c r="K236" s="95">
        <v>0</v>
      </c>
    </row>
    <row r="237" spans="1:11">
      <c r="A237" s="64" t="s">
        <v>387</v>
      </c>
      <c r="B237" s="95">
        <v>0</v>
      </c>
      <c r="C237" s="95">
        <v>192541.72552000001</v>
      </c>
      <c r="D237" s="95">
        <v>0</v>
      </c>
      <c r="E237" s="95">
        <v>0</v>
      </c>
      <c r="F237" s="95">
        <v>0</v>
      </c>
      <c r="G237" s="95">
        <v>0</v>
      </c>
      <c r="H237" s="95">
        <v>0</v>
      </c>
      <c r="I237" s="95">
        <v>0</v>
      </c>
      <c r="J237" s="95">
        <v>0</v>
      </c>
      <c r="K237" s="95">
        <v>192541.72552000001</v>
      </c>
    </row>
    <row r="238" spans="1:11">
      <c r="A238" s="64" t="s">
        <v>388</v>
      </c>
      <c r="B238" s="95">
        <v>0</v>
      </c>
      <c r="C238" s="95">
        <v>0</v>
      </c>
      <c r="D238" s="95">
        <v>0</v>
      </c>
      <c r="E238" s="95">
        <v>0</v>
      </c>
      <c r="F238" s="95">
        <v>0</v>
      </c>
      <c r="G238" s="95">
        <v>0</v>
      </c>
      <c r="H238" s="95">
        <v>0</v>
      </c>
      <c r="I238" s="95">
        <v>0</v>
      </c>
      <c r="J238" s="95">
        <v>0</v>
      </c>
      <c r="K238" s="95">
        <v>0</v>
      </c>
    </row>
    <row r="239" spans="1:11">
      <c r="A239" s="64" t="s">
        <v>389</v>
      </c>
      <c r="B239" s="95">
        <v>0</v>
      </c>
      <c r="C239" s="95">
        <v>0</v>
      </c>
      <c r="D239" s="95">
        <v>0</v>
      </c>
      <c r="E239" s="95">
        <v>0</v>
      </c>
      <c r="F239" s="95">
        <v>0</v>
      </c>
      <c r="G239" s="95">
        <v>0</v>
      </c>
      <c r="H239" s="95">
        <v>0</v>
      </c>
      <c r="I239" s="95">
        <v>0</v>
      </c>
      <c r="J239" s="95">
        <v>0</v>
      </c>
      <c r="K239" s="95">
        <v>0</v>
      </c>
    </row>
    <row r="240" spans="1:11">
      <c r="A240" s="64" t="s">
        <v>390</v>
      </c>
      <c r="B240" s="95">
        <v>0</v>
      </c>
      <c r="C240" s="95">
        <v>0</v>
      </c>
      <c r="D240" s="95">
        <v>0</v>
      </c>
      <c r="E240" s="95">
        <v>0</v>
      </c>
      <c r="F240" s="95">
        <v>0</v>
      </c>
      <c r="G240" s="95">
        <v>0</v>
      </c>
      <c r="H240" s="95">
        <v>0</v>
      </c>
      <c r="I240" s="95">
        <v>0</v>
      </c>
      <c r="J240" s="95">
        <v>0</v>
      </c>
      <c r="K240" s="95">
        <v>0</v>
      </c>
    </row>
    <row r="241" spans="1:11">
      <c r="A241" s="64" t="s">
        <v>391</v>
      </c>
      <c r="B241" s="95">
        <v>97046.978640000001</v>
      </c>
      <c r="C241" s="95">
        <v>100202.52832</v>
      </c>
      <c r="D241" s="95">
        <v>1372929.5774400001</v>
      </c>
      <c r="E241" s="95">
        <v>64178.452560000005</v>
      </c>
      <c r="F241" s="95">
        <v>2620.1174000000001</v>
      </c>
      <c r="G241" s="95">
        <v>32975.402580000002</v>
      </c>
      <c r="H241" s="95">
        <v>656.39833999999996</v>
      </c>
      <c r="I241" s="95">
        <v>0</v>
      </c>
      <c r="J241" s="95">
        <v>43775.690929999997</v>
      </c>
      <c r="K241" s="95">
        <v>1714385.1462100002</v>
      </c>
    </row>
    <row r="242" spans="1:11">
      <c r="A242" s="63" t="s">
        <v>392</v>
      </c>
      <c r="B242" s="95">
        <v>226490.52709000002</v>
      </c>
      <c r="C242" s="95">
        <v>937277.26162999996</v>
      </c>
      <c r="D242" s="95">
        <v>124814.75903</v>
      </c>
      <c r="E242" s="95">
        <v>74974.272779999999</v>
      </c>
      <c r="F242" s="95">
        <v>140058.50993</v>
      </c>
      <c r="G242" s="95">
        <v>151518.74016999998</v>
      </c>
      <c r="H242" s="95">
        <v>2463.16392</v>
      </c>
      <c r="I242" s="95">
        <v>728276.34655999998</v>
      </c>
      <c r="J242" s="95">
        <v>89532.79965999999</v>
      </c>
      <c r="K242" s="95">
        <v>2475406.3807700002</v>
      </c>
    </row>
    <row r="243" spans="1:11">
      <c r="A243" s="64" t="s">
        <v>393</v>
      </c>
      <c r="B243" s="95">
        <v>29445.167229999999</v>
      </c>
      <c r="C243" s="95">
        <v>1343.4886899999999</v>
      </c>
      <c r="D243" s="95">
        <v>15877.58684</v>
      </c>
      <c r="E243" s="95">
        <v>36059.316189999998</v>
      </c>
      <c r="F243" s="95">
        <v>0</v>
      </c>
      <c r="G243" s="95">
        <v>45230.983590000003</v>
      </c>
      <c r="H243" s="95">
        <v>0</v>
      </c>
      <c r="I243" s="95">
        <v>0</v>
      </c>
      <c r="J243" s="95">
        <v>0</v>
      </c>
      <c r="K243" s="95">
        <v>127956.54254000001</v>
      </c>
    </row>
    <row r="244" spans="1:11">
      <c r="A244" s="64" t="s">
        <v>394</v>
      </c>
      <c r="B244" s="95">
        <v>30378.734760000003</v>
      </c>
      <c r="C244" s="95">
        <v>139258.0025</v>
      </c>
      <c r="D244" s="95">
        <v>64817.606350000002</v>
      </c>
      <c r="E244" s="95">
        <v>0</v>
      </c>
      <c r="F244" s="95">
        <v>0</v>
      </c>
      <c r="G244" s="95">
        <v>13287.990820000001</v>
      </c>
      <c r="H244" s="95">
        <v>0</v>
      </c>
      <c r="I244" s="95">
        <v>536432.21799999999</v>
      </c>
      <c r="J244" s="95">
        <v>0</v>
      </c>
      <c r="K244" s="95">
        <v>784174.55242999992</v>
      </c>
    </row>
    <row r="245" spans="1:11">
      <c r="A245" s="64" t="s">
        <v>395</v>
      </c>
      <c r="B245" s="95">
        <v>71188.426819999993</v>
      </c>
      <c r="C245" s="95">
        <v>132697.6292</v>
      </c>
      <c r="D245" s="95">
        <v>28824.166010000001</v>
      </c>
      <c r="E245" s="95">
        <v>15918.03126</v>
      </c>
      <c r="F245" s="95">
        <v>17624.666639999999</v>
      </c>
      <c r="G245" s="95">
        <v>53476.297450000005</v>
      </c>
      <c r="H245" s="95">
        <v>2461.1932400000001</v>
      </c>
      <c r="I245" s="95">
        <v>53777.433109999998</v>
      </c>
      <c r="J245" s="95">
        <v>44811.000909999995</v>
      </c>
      <c r="K245" s="95">
        <v>420778.84463999997</v>
      </c>
    </row>
    <row r="246" spans="1:11">
      <c r="A246" s="64" t="s">
        <v>396</v>
      </c>
      <c r="B246" s="95">
        <v>11787.67981</v>
      </c>
      <c r="C246" s="95">
        <v>3590.46216</v>
      </c>
      <c r="D246" s="95">
        <v>8350.6650599999994</v>
      </c>
      <c r="E246" s="95">
        <v>703.64354000000003</v>
      </c>
      <c r="F246" s="95">
        <v>2637.8933500000003</v>
      </c>
      <c r="G246" s="95">
        <v>885.23327000000006</v>
      </c>
      <c r="H246" s="95">
        <v>1.97068</v>
      </c>
      <c r="I246" s="95">
        <v>1598.68932</v>
      </c>
      <c r="J246" s="95">
        <v>3.8016199999999998</v>
      </c>
      <c r="K246" s="95">
        <v>29560.038809999998</v>
      </c>
    </row>
    <row r="247" spans="1:11">
      <c r="A247" s="64" t="s">
        <v>397</v>
      </c>
      <c r="B247" s="95">
        <v>0</v>
      </c>
      <c r="C247" s="95">
        <v>0</v>
      </c>
      <c r="D247" s="95">
        <v>0</v>
      </c>
      <c r="E247" s="95">
        <v>0</v>
      </c>
      <c r="F247" s="95">
        <v>0</v>
      </c>
      <c r="G247" s="95">
        <v>0</v>
      </c>
      <c r="H247" s="95">
        <v>0</v>
      </c>
      <c r="I247" s="95">
        <v>0</v>
      </c>
      <c r="J247" s="95">
        <v>0</v>
      </c>
      <c r="K247" s="95">
        <v>0</v>
      </c>
    </row>
    <row r="248" spans="1:11">
      <c r="A248" s="64" t="s">
        <v>398</v>
      </c>
      <c r="B248" s="95">
        <v>83690.518469999995</v>
      </c>
      <c r="C248" s="95">
        <v>660387.67908000003</v>
      </c>
      <c r="D248" s="95">
        <v>6944.7347699999991</v>
      </c>
      <c r="E248" s="95">
        <v>22293.281790000001</v>
      </c>
      <c r="F248" s="95">
        <v>119795.94993999999</v>
      </c>
      <c r="G248" s="95">
        <v>38638.23504</v>
      </c>
      <c r="H248" s="95">
        <v>0</v>
      </c>
      <c r="I248" s="95">
        <v>136468.00612999999</v>
      </c>
      <c r="J248" s="95">
        <v>44717.997130000003</v>
      </c>
      <c r="K248" s="95">
        <v>1112936.4023499999</v>
      </c>
    </row>
    <row r="249" spans="1:11">
      <c r="A249" s="63" t="s">
        <v>399</v>
      </c>
      <c r="B249" s="95">
        <v>0</v>
      </c>
      <c r="C249" s="95">
        <v>0</v>
      </c>
      <c r="D249" s="95">
        <v>0</v>
      </c>
      <c r="E249" s="95">
        <v>0</v>
      </c>
      <c r="F249" s="95">
        <v>0</v>
      </c>
      <c r="G249" s="95">
        <v>0</v>
      </c>
      <c r="H249" s="95">
        <v>0</v>
      </c>
      <c r="I249" s="95">
        <v>0</v>
      </c>
      <c r="J249" s="95">
        <v>0</v>
      </c>
      <c r="K249" s="95">
        <v>0</v>
      </c>
    </row>
    <row r="250" spans="1:11">
      <c r="A250" s="64" t="s">
        <v>400</v>
      </c>
      <c r="B250" s="95">
        <v>0</v>
      </c>
      <c r="C250" s="95">
        <v>0</v>
      </c>
      <c r="D250" s="95">
        <v>0</v>
      </c>
      <c r="E250" s="95">
        <v>0</v>
      </c>
      <c r="F250" s="95">
        <v>0</v>
      </c>
      <c r="G250" s="95">
        <v>0</v>
      </c>
      <c r="H250" s="95">
        <v>0</v>
      </c>
      <c r="I250" s="95">
        <v>0</v>
      </c>
      <c r="J250" s="95">
        <v>0</v>
      </c>
      <c r="K250" s="95">
        <v>0</v>
      </c>
    </row>
    <row r="251" spans="1:11">
      <c r="A251" s="64" t="s">
        <v>401</v>
      </c>
      <c r="B251" s="95">
        <v>0</v>
      </c>
      <c r="C251" s="95">
        <v>0</v>
      </c>
      <c r="D251" s="95">
        <v>0</v>
      </c>
      <c r="E251" s="95">
        <v>0</v>
      </c>
      <c r="F251" s="95">
        <v>0</v>
      </c>
      <c r="G251" s="95">
        <v>0</v>
      </c>
      <c r="H251" s="95">
        <v>0</v>
      </c>
      <c r="I251" s="95">
        <v>0</v>
      </c>
      <c r="J251" s="95">
        <v>0</v>
      </c>
      <c r="K251" s="95">
        <v>0</v>
      </c>
    </row>
    <row r="252" spans="1:11">
      <c r="A252" s="63" t="s">
        <v>402</v>
      </c>
      <c r="B252" s="95">
        <v>319750.30507</v>
      </c>
      <c r="C252" s="95">
        <v>0</v>
      </c>
      <c r="D252" s="95">
        <v>0</v>
      </c>
      <c r="E252" s="95">
        <v>0</v>
      </c>
      <c r="F252" s="95">
        <v>0</v>
      </c>
      <c r="G252" s="95">
        <v>396245.49654000002</v>
      </c>
      <c r="H252" s="95">
        <v>0</v>
      </c>
      <c r="I252" s="95">
        <v>0</v>
      </c>
      <c r="J252" s="95">
        <v>0</v>
      </c>
      <c r="K252" s="95">
        <v>715995.80160999997</v>
      </c>
    </row>
    <row r="253" spans="1:11">
      <c r="A253" s="64" t="s">
        <v>400</v>
      </c>
      <c r="B253" s="95">
        <v>309247.75306999998</v>
      </c>
      <c r="C253" s="95">
        <v>0</v>
      </c>
      <c r="D253" s="95">
        <v>0</v>
      </c>
      <c r="E253" s="95">
        <v>0</v>
      </c>
      <c r="F253" s="95">
        <v>0</v>
      </c>
      <c r="G253" s="95">
        <v>393830.27314999996</v>
      </c>
      <c r="H253" s="95">
        <v>0</v>
      </c>
      <c r="I253" s="95">
        <v>0</v>
      </c>
      <c r="J253" s="95">
        <v>0</v>
      </c>
      <c r="K253" s="95">
        <v>703078.02622</v>
      </c>
    </row>
    <row r="254" spans="1:11">
      <c r="A254" s="64" t="s">
        <v>401</v>
      </c>
      <c r="B254" s="95">
        <v>10502.552</v>
      </c>
      <c r="C254" s="95">
        <v>0</v>
      </c>
      <c r="D254" s="95">
        <v>0</v>
      </c>
      <c r="E254" s="95">
        <v>0</v>
      </c>
      <c r="F254" s="95">
        <v>0</v>
      </c>
      <c r="G254" s="95">
        <v>2415.2233900000001</v>
      </c>
      <c r="H254" s="95">
        <v>0</v>
      </c>
      <c r="I254" s="95">
        <v>0</v>
      </c>
      <c r="J254" s="95">
        <v>0</v>
      </c>
      <c r="K254" s="95">
        <v>12917.775390000001</v>
      </c>
    </row>
    <row r="255" spans="1:11" ht="30" customHeight="1">
      <c r="A255" s="177" t="s">
        <v>403</v>
      </c>
      <c r="B255" s="57">
        <v>123184.20813</v>
      </c>
      <c r="C255" s="57">
        <v>438968.94162</v>
      </c>
      <c r="D255" s="57">
        <v>239340.88529000001</v>
      </c>
      <c r="E255" s="57">
        <v>7818.4187199999997</v>
      </c>
      <c r="F255" s="57">
        <v>72569.069730000003</v>
      </c>
      <c r="G255" s="57">
        <v>55301.689299999998</v>
      </c>
      <c r="H255" s="57">
        <v>6290.3824999999997</v>
      </c>
      <c r="I255" s="57">
        <v>210075.25616999998</v>
      </c>
      <c r="J255" s="57">
        <v>70532.546620000008</v>
      </c>
      <c r="K255" s="57">
        <v>1224081.39808</v>
      </c>
    </row>
    <row r="256" spans="1:11">
      <c r="A256" s="64" t="s">
        <v>404</v>
      </c>
      <c r="B256" s="95">
        <v>1045.3700899999999</v>
      </c>
      <c r="C256" s="95">
        <v>100.71262</v>
      </c>
      <c r="D256" s="95">
        <v>2937.5891900000001</v>
      </c>
      <c r="E256" s="95">
        <v>23.751639999999998</v>
      </c>
      <c r="F256" s="95">
        <v>847.97602000000006</v>
      </c>
      <c r="G256" s="95">
        <v>0</v>
      </c>
      <c r="H256" s="95">
        <v>1.62883</v>
      </c>
      <c r="I256" s="95">
        <v>1621.1834699999999</v>
      </c>
      <c r="J256" s="95">
        <v>151.06135999999998</v>
      </c>
      <c r="K256" s="95">
        <v>6729.27322</v>
      </c>
    </row>
    <row r="257" spans="1:11">
      <c r="A257" s="64" t="s">
        <v>405</v>
      </c>
      <c r="B257" s="95">
        <v>582.12788</v>
      </c>
      <c r="C257" s="95">
        <v>565.87612000000001</v>
      </c>
      <c r="D257" s="95">
        <v>127.00377</v>
      </c>
      <c r="E257" s="95">
        <v>66.282399999999996</v>
      </c>
      <c r="F257" s="95">
        <v>188.67735999999999</v>
      </c>
      <c r="G257" s="95">
        <v>1153.67815</v>
      </c>
      <c r="H257" s="95">
        <v>0.42634</v>
      </c>
      <c r="I257" s="95">
        <v>4073.0745099999999</v>
      </c>
      <c r="J257" s="95">
        <v>0</v>
      </c>
      <c r="K257" s="95">
        <v>6757.14653</v>
      </c>
    </row>
    <row r="258" spans="1:11">
      <c r="A258" s="64" t="s">
        <v>406</v>
      </c>
      <c r="B258" s="95">
        <v>112454.56734000001</v>
      </c>
      <c r="C258" s="95">
        <v>385052.22660000005</v>
      </c>
      <c r="D258" s="95">
        <v>189166.84857</v>
      </c>
      <c r="E258" s="95">
        <v>4933.3317300000008</v>
      </c>
      <c r="F258" s="95">
        <v>67921.135090000011</v>
      </c>
      <c r="G258" s="95">
        <v>44692.82905</v>
      </c>
      <c r="H258" s="95">
        <v>5232.7885700000006</v>
      </c>
      <c r="I258" s="95">
        <v>192453.53743999999</v>
      </c>
      <c r="J258" s="95">
        <v>66798.345880000008</v>
      </c>
      <c r="K258" s="95">
        <v>1068705.6102700001</v>
      </c>
    </row>
    <row r="259" spans="1:11">
      <c r="A259" s="64" t="s">
        <v>407</v>
      </c>
      <c r="B259" s="95">
        <v>6992.89401</v>
      </c>
      <c r="C259" s="95">
        <v>47160.971060000003</v>
      </c>
      <c r="D259" s="95">
        <v>42603.651130000006</v>
      </c>
      <c r="E259" s="95">
        <v>2590.0525200000002</v>
      </c>
      <c r="F259" s="95">
        <v>3051.8525600000003</v>
      </c>
      <c r="G259" s="95">
        <v>8333.0963300000003</v>
      </c>
      <c r="H259" s="95">
        <v>938.61585000000002</v>
      </c>
      <c r="I259" s="95">
        <v>9224.6584700000003</v>
      </c>
      <c r="J259" s="95">
        <v>3289.2973199999997</v>
      </c>
      <c r="K259" s="95">
        <v>124185.08925</v>
      </c>
    </row>
    <row r="260" spans="1:11">
      <c r="A260" s="64" t="s">
        <v>408</v>
      </c>
      <c r="B260" s="95">
        <v>626.06942000000004</v>
      </c>
      <c r="C260" s="95">
        <v>2845.4653499999999</v>
      </c>
      <c r="D260" s="95">
        <v>1913.9805200000001</v>
      </c>
      <c r="E260" s="95">
        <v>45.202889999999996</v>
      </c>
      <c r="F260" s="95">
        <v>240.70832999999999</v>
      </c>
      <c r="G260" s="95">
        <v>259.32707999999997</v>
      </c>
      <c r="H260" s="95">
        <v>101.46785000000001</v>
      </c>
      <c r="I260" s="95">
        <v>2280.3087300000002</v>
      </c>
      <c r="J260" s="95">
        <v>124.04781</v>
      </c>
      <c r="K260" s="95">
        <v>8436.57798</v>
      </c>
    </row>
    <row r="261" spans="1:11">
      <c r="A261" s="64" t="s">
        <v>409</v>
      </c>
      <c r="B261" s="95">
        <v>40.670169999999999</v>
      </c>
      <c r="C261" s="95">
        <v>131.86709999999999</v>
      </c>
      <c r="D261" s="95">
        <v>1109.7353899999998</v>
      </c>
      <c r="E261" s="95">
        <v>6.1542700000000004</v>
      </c>
      <c r="F261" s="95">
        <v>61.038599999999995</v>
      </c>
      <c r="G261" s="95">
        <v>28.14959</v>
      </c>
      <c r="H261" s="95">
        <v>15.17568</v>
      </c>
      <c r="I261" s="95">
        <v>294.44028000000003</v>
      </c>
      <c r="J261" s="95">
        <v>52.611330000000002</v>
      </c>
      <c r="K261" s="95">
        <v>1739.84241</v>
      </c>
    </row>
    <row r="262" spans="1:11">
      <c r="A262" s="64" t="s">
        <v>410</v>
      </c>
      <c r="B262" s="95">
        <v>92.924630000000008</v>
      </c>
      <c r="C262" s="95">
        <v>656.32943</v>
      </c>
      <c r="D262" s="95">
        <v>1342.0533500000001</v>
      </c>
      <c r="E262" s="95">
        <v>58.831870000000002</v>
      </c>
      <c r="F262" s="95">
        <v>245.96775</v>
      </c>
      <c r="G262" s="95">
        <v>535.55540000000008</v>
      </c>
      <c r="H262" s="95">
        <v>0</v>
      </c>
      <c r="I262" s="95">
        <v>100.4687</v>
      </c>
      <c r="J262" s="95">
        <v>79.126259999999988</v>
      </c>
      <c r="K262" s="95">
        <v>3111.2573900000002</v>
      </c>
    </row>
    <row r="263" spans="1:11">
      <c r="A263" s="64" t="s">
        <v>411</v>
      </c>
      <c r="B263" s="95">
        <v>9.3967900000000011</v>
      </c>
      <c r="C263" s="95">
        <v>13.942549999999999</v>
      </c>
      <c r="D263" s="95">
        <v>1.33334</v>
      </c>
      <c r="E263" s="95">
        <v>94.811399999999992</v>
      </c>
      <c r="F263" s="95">
        <v>11.71402</v>
      </c>
      <c r="G263" s="95">
        <v>299.05369999999999</v>
      </c>
      <c r="H263" s="95">
        <v>0</v>
      </c>
      <c r="I263" s="95">
        <v>0</v>
      </c>
      <c r="J263" s="95">
        <v>25.406849999999999</v>
      </c>
      <c r="K263" s="95">
        <v>455.65865000000002</v>
      </c>
    </row>
    <row r="264" spans="1:11">
      <c r="A264" s="64" t="s">
        <v>412</v>
      </c>
      <c r="B264" s="95">
        <v>0</v>
      </c>
      <c r="C264" s="95">
        <v>0</v>
      </c>
      <c r="D264" s="95">
        <v>0</v>
      </c>
      <c r="E264" s="95">
        <v>0</v>
      </c>
      <c r="F264" s="95">
        <v>0</v>
      </c>
      <c r="G264" s="95">
        <v>0</v>
      </c>
      <c r="H264" s="95">
        <v>0</v>
      </c>
      <c r="I264" s="95">
        <v>0</v>
      </c>
      <c r="J264" s="95">
        <v>0</v>
      </c>
      <c r="K264" s="95">
        <v>0</v>
      </c>
    </row>
    <row r="265" spans="1:11">
      <c r="A265" s="64" t="s">
        <v>413</v>
      </c>
      <c r="B265" s="95">
        <v>1339.7400600000001</v>
      </c>
      <c r="C265" s="95">
        <v>2441.5507900000002</v>
      </c>
      <c r="D265" s="95">
        <v>138.69003000000001</v>
      </c>
      <c r="E265" s="95">
        <v>0</v>
      </c>
      <c r="F265" s="95">
        <v>0</v>
      </c>
      <c r="G265" s="95">
        <v>0</v>
      </c>
      <c r="H265" s="95">
        <v>0.27938000000000002</v>
      </c>
      <c r="I265" s="95">
        <v>27.584569999999999</v>
      </c>
      <c r="J265" s="95">
        <v>12.649809999999999</v>
      </c>
      <c r="K265" s="95">
        <v>3960.4946400000003</v>
      </c>
    </row>
    <row r="266" spans="1:11">
      <c r="A266" s="64" t="s">
        <v>414</v>
      </c>
      <c r="B266" s="95">
        <v>0.44774000000000003</v>
      </c>
      <c r="C266" s="95">
        <v>0</v>
      </c>
      <c r="D266" s="95">
        <v>0</v>
      </c>
      <c r="E266" s="95">
        <v>0</v>
      </c>
      <c r="F266" s="95">
        <v>0</v>
      </c>
      <c r="G266" s="95">
        <v>0</v>
      </c>
      <c r="H266" s="95">
        <v>0</v>
      </c>
      <c r="I266" s="95">
        <v>0</v>
      </c>
      <c r="J266" s="95">
        <v>0</v>
      </c>
      <c r="K266" s="95">
        <v>0.44774000000000003</v>
      </c>
    </row>
    <row r="267" spans="1:11">
      <c r="A267" s="177" t="s">
        <v>415</v>
      </c>
      <c r="B267" s="57">
        <v>-53116.341070000002</v>
      </c>
      <c r="C267" s="57">
        <v>-130348.0635</v>
      </c>
      <c r="D267" s="57">
        <v>-69012.870590000006</v>
      </c>
      <c r="E267" s="57">
        <v>-2144.3206</v>
      </c>
      <c r="F267" s="57">
        <v>-16533.288140000001</v>
      </c>
      <c r="G267" s="57">
        <v>-20905.418559999998</v>
      </c>
      <c r="H267" s="57">
        <v>-2108.0247599999998</v>
      </c>
      <c r="I267" s="57">
        <v>-64533.032840000007</v>
      </c>
      <c r="J267" s="57">
        <v>-22322.841980000001</v>
      </c>
      <c r="K267" s="57">
        <v>-381024.20204</v>
      </c>
    </row>
    <row r="268" spans="1:11">
      <c r="A268" s="64" t="s">
        <v>416</v>
      </c>
      <c r="B268" s="95">
        <v>-978.29885000000002</v>
      </c>
      <c r="C268" s="95">
        <v>-858.67935999999997</v>
      </c>
      <c r="D268" s="95">
        <v>-369.39107999999999</v>
      </c>
      <c r="E268" s="95">
        <v>0</v>
      </c>
      <c r="F268" s="95">
        <v>0</v>
      </c>
      <c r="G268" s="95">
        <v>0</v>
      </c>
      <c r="H268" s="95">
        <v>0</v>
      </c>
      <c r="I268" s="95">
        <v>-1.46529</v>
      </c>
      <c r="J268" s="95">
        <v>0</v>
      </c>
      <c r="K268" s="95">
        <v>-2207.8345800000002</v>
      </c>
    </row>
    <row r="269" spans="1:11">
      <c r="A269" s="64" t="s">
        <v>417</v>
      </c>
      <c r="B269" s="95">
        <v>0</v>
      </c>
      <c r="C269" s="95">
        <v>0</v>
      </c>
      <c r="D269" s="95">
        <v>0</v>
      </c>
      <c r="E269" s="95">
        <v>0</v>
      </c>
      <c r="F269" s="95">
        <v>0</v>
      </c>
      <c r="G269" s="95">
        <v>0</v>
      </c>
      <c r="H269" s="95">
        <v>-10.02312</v>
      </c>
      <c r="I269" s="95">
        <v>0</v>
      </c>
      <c r="J269" s="95">
        <v>0</v>
      </c>
      <c r="K269" s="95">
        <v>-10.02312</v>
      </c>
    </row>
    <row r="270" spans="1:11">
      <c r="A270" s="64" t="s">
        <v>418</v>
      </c>
      <c r="B270" s="95">
        <v>-33928.230090000005</v>
      </c>
      <c r="C270" s="95">
        <v>-78860.23404000001</v>
      </c>
      <c r="D270" s="95">
        <v>-50447.623770000006</v>
      </c>
      <c r="E270" s="95">
        <v>-2144.3206</v>
      </c>
      <c r="F270" s="95">
        <v>-15047.66424</v>
      </c>
      <c r="G270" s="95">
        <v>-16752.6005</v>
      </c>
      <c r="H270" s="95">
        <v>-2097.5388700000003</v>
      </c>
      <c r="I270" s="95">
        <v>-26367.689300000002</v>
      </c>
      <c r="J270" s="95">
        <v>-21124.153030000001</v>
      </c>
      <c r="K270" s="95">
        <v>-246770.05444000001</v>
      </c>
    </row>
    <row r="271" spans="1:11">
      <c r="A271" s="64" t="s">
        <v>419</v>
      </c>
      <c r="B271" s="95">
        <v>-1899.2401399999999</v>
      </c>
      <c r="C271" s="95">
        <v>-5286.6209200000003</v>
      </c>
      <c r="D271" s="95">
        <v>-67.361149999999995</v>
      </c>
      <c r="E271" s="95">
        <v>0</v>
      </c>
      <c r="F271" s="95">
        <v>-288.20580000000001</v>
      </c>
      <c r="G271" s="95">
        <v>-1309.30106</v>
      </c>
      <c r="H271" s="95">
        <v>-0.46276999999999996</v>
      </c>
      <c r="I271" s="95">
        <v>-670.01509999999996</v>
      </c>
      <c r="J271" s="95">
        <v>-1133.4597200000001</v>
      </c>
      <c r="K271" s="95">
        <v>-10654.666660000001</v>
      </c>
    </row>
    <row r="272" spans="1:11">
      <c r="A272" s="64" t="s">
        <v>420</v>
      </c>
      <c r="B272" s="95">
        <v>-13909.226460000002</v>
      </c>
      <c r="C272" s="95">
        <v>-45342.529179999998</v>
      </c>
      <c r="D272" s="95">
        <v>-18128.494589999998</v>
      </c>
      <c r="E272" s="95">
        <v>0</v>
      </c>
      <c r="F272" s="95">
        <v>-1197.4181000000001</v>
      </c>
      <c r="G272" s="95">
        <v>-2346.9830000000002</v>
      </c>
      <c r="H272" s="95">
        <v>0</v>
      </c>
      <c r="I272" s="95">
        <v>-37493.863149999997</v>
      </c>
      <c r="J272" s="95">
        <v>-65.229230000000001</v>
      </c>
      <c r="K272" s="95">
        <v>-118483.74371</v>
      </c>
    </row>
    <row r="273" spans="1:11">
      <c r="A273" s="65" t="s">
        <v>421</v>
      </c>
      <c r="B273" s="95">
        <v>-2401.3455299999996</v>
      </c>
      <c r="C273" s="95">
        <v>0</v>
      </c>
      <c r="D273" s="95">
        <v>0</v>
      </c>
      <c r="E273" s="95">
        <v>0</v>
      </c>
      <c r="F273" s="95">
        <v>0</v>
      </c>
      <c r="G273" s="95">
        <v>-496.53399999999999</v>
      </c>
      <c r="H273" s="95">
        <v>0</v>
      </c>
      <c r="I273" s="95">
        <v>0</v>
      </c>
      <c r="J273" s="95">
        <v>0</v>
      </c>
      <c r="K273" s="95">
        <v>-2897.8795299999997</v>
      </c>
    </row>
    <row r="274" spans="1:11">
      <c r="A274" s="65" t="s">
        <v>493</v>
      </c>
      <c r="B274" s="95">
        <v>0</v>
      </c>
      <c r="C274" s="95">
        <v>0</v>
      </c>
      <c r="D274" s="95">
        <v>0</v>
      </c>
      <c r="E274" s="95">
        <v>0</v>
      </c>
      <c r="F274" s="95">
        <v>0</v>
      </c>
      <c r="G274" s="95">
        <v>0</v>
      </c>
      <c r="H274" s="95">
        <v>0</v>
      </c>
      <c r="I274" s="95">
        <v>0</v>
      </c>
      <c r="J274" s="95">
        <v>0</v>
      </c>
      <c r="K274" s="95">
        <v>0</v>
      </c>
    </row>
    <row r="275" spans="1:11">
      <c r="A275" s="177" t="s">
        <v>1107</v>
      </c>
      <c r="B275" s="57">
        <v>70067.867060000004</v>
      </c>
      <c r="C275" s="57">
        <v>308620.87812000001</v>
      </c>
      <c r="D275" s="57">
        <v>170328.0147</v>
      </c>
      <c r="E275" s="57">
        <v>5674.0981200000006</v>
      </c>
      <c r="F275" s="57">
        <v>56035.781590000006</v>
      </c>
      <c r="G275" s="57">
        <v>34396.27074</v>
      </c>
      <c r="H275" s="57">
        <v>4182.3577400000004</v>
      </c>
      <c r="I275" s="57">
        <v>145542.22333000001</v>
      </c>
      <c r="J275" s="57">
        <v>48209.704640000004</v>
      </c>
      <c r="K275" s="57">
        <v>843057.19603999995</v>
      </c>
    </row>
    <row r="276" spans="1:11">
      <c r="A276" s="155" t="s">
        <v>422</v>
      </c>
      <c r="B276" s="57">
        <v>8524.167019999999</v>
      </c>
      <c r="C276" s="57">
        <v>4200.8882000000003</v>
      </c>
      <c r="D276" s="57">
        <v>5099.6450500000001</v>
      </c>
      <c r="E276" s="57">
        <v>979.77228000000002</v>
      </c>
      <c r="F276" s="57">
        <v>1640.8040900000001</v>
      </c>
      <c r="G276" s="57">
        <v>5086.22696</v>
      </c>
      <c r="H276" s="57">
        <v>882.8111899999999</v>
      </c>
      <c r="I276" s="57">
        <v>2760.34737</v>
      </c>
      <c r="J276" s="57">
        <v>6053.4080599999998</v>
      </c>
      <c r="K276" s="57">
        <v>35228.070220000001</v>
      </c>
    </row>
    <row r="277" spans="1:11">
      <c r="A277" s="64" t="s">
        <v>423</v>
      </c>
      <c r="B277" s="95">
        <v>5112.0319</v>
      </c>
      <c r="C277" s="95">
        <v>2853.5771099999997</v>
      </c>
      <c r="D277" s="95">
        <v>67.282619999999994</v>
      </c>
      <c r="E277" s="95">
        <v>363.51315999999997</v>
      </c>
      <c r="F277" s="95">
        <v>0</v>
      </c>
      <c r="G277" s="95">
        <v>3815.23344</v>
      </c>
      <c r="H277" s="95">
        <v>74.762299999999996</v>
      </c>
      <c r="I277" s="95">
        <v>668.28258999999991</v>
      </c>
      <c r="J277" s="95">
        <v>4283.19614</v>
      </c>
      <c r="K277" s="95">
        <v>17237.879260000002</v>
      </c>
    </row>
    <row r="278" spans="1:11">
      <c r="A278" s="64" t="s">
        <v>424</v>
      </c>
      <c r="B278" s="95">
        <v>314.02913000000001</v>
      </c>
      <c r="C278" s="95">
        <v>459.82407000000001</v>
      </c>
      <c r="D278" s="95">
        <v>284.62640000000005</v>
      </c>
      <c r="E278" s="95">
        <v>35.470300000000002</v>
      </c>
      <c r="F278" s="95">
        <v>19.011500000000002</v>
      </c>
      <c r="G278" s="95">
        <v>257.13442000000003</v>
      </c>
      <c r="H278" s="95">
        <v>24.134</v>
      </c>
      <c r="I278" s="95">
        <v>563.64023999999995</v>
      </c>
      <c r="J278" s="95">
        <v>280.27290999999997</v>
      </c>
      <c r="K278" s="95">
        <v>2238.1429700000003</v>
      </c>
    </row>
    <row r="279" spans="1:11">
      <c r="A279" s="64" t="s">
        <v>425</v>
      </c>
      <c r="B279" s="95">
        <v>476.21189000000004</v>
      </c>
      <c r="C279" s="95">
        <v>13.53111</v>
      </c>
      <c r="D279" s="95">
        <v>22.578799999999998</v>
      </c>
      <c r="E279" s="95">
        <v>463.56139000000002</v>
      </c>
      <c r="F279" s="95">
        <v>0</v>
      </c>
      <c r="G279" s="95">
        <v>690.04413</v>
      </c>
      <c r="H279" s="95">
        <v>0</v>
      </c>
      <c r="I279" s="95">
        <v>0</v>
      </c>
      <c r="J279" s="95">
        <v>1293.15058</v>
      </c>
      <c r="K279" s="95">
        <v>2959.0778999999998</v>
      </c>
    </row>
    <row r="280" spans="1:11">
      <c r="A280" s="64" t="s">
        <v>426</v>
      </c>
      <c r="B280" s="95">
        <v>0</v>
      </c>
      <c r="C280" s="95">
        <v>14.44492</v>
      </c>
      <c r="D280" s="95">
        <v>22.697849999999999</v>
      </c>
      <c r="E280" s="95">
        <v>0</v>
      </c>
      <c r="F280" s="95">
        <v>0</v>
      </c>
      <c r="G280" s="95">
        <v>13.37781</v>
      </c>
      <c r="H280" s="95">
        <v>0</v>
      </c>
      <c r="I280" s="95">
        <v>0</v>
      </c>
      <c r="J280" s="95">
        <v>0</v>
      </c>
      <c r="K280" s="95">
        <v>50.520580000000002</v>
      </c>
    </row>
    <row r="281" spans="1:11">
      <c r="A281" s="62" t="s">
        <v>427</v>
      </c>
      <c r="B281" s="95">
        <v>2621.8941</v>
      </c>
      <c r="C281" s="95">
        <v>859.51098999999999</v>
      </c>
      <c r="D281" s="95">
        <v>4702.4593800000002</v>
      </c>
      <c r="E281" s="95">
        <v>117.22743</v>
      </c>
      <c r="F281" s="95">
        <v>1621.79259</v>
      </c>
      <c r="G281" s="95">
        <v>310.43715999999995</v>
      </c>
      <c r="H281" s="95">
        <v>783.91489000000001</v>
      </c>
      <c r="I281" s="95">
        <v>1528.42454</v>
      </c>
      <c r="J281" s="95">
        <v>196.78843000000001</v>
      </c>
      <c r="K281" s="95">
        <v>12742.44951</v>
      </c>
    </row>
    <row r="282" spans="1:11">
      <c r="A282" s="62" t="s">
        <v>428</v>
      </c>
      <c r="B282" s="95">
        <v>0</v>
      </c>
      <c r="C282" s="95">
        <v>0</v>
      </c>
      <c r="D282" s="95">
        <v>0</v>
      </c>
      <c r="E282" s="95">
        <v>0</v>
      </c>
      <c r="F282" s="95">
        <v>0</v>
      </c>
      <c r="G282" s="95">
        <v>0</v>
      </c>
      <c r="H282" s="95">
        <v>0</v>
      </c>
      <c r="I282" s="95">
        <v>0</v>
      </c>
      <c r="J282" s="95">
        <v>0</v>
      </c>
      <c r="K282" s="95">
        <v>0</v>
      </c>
    </row>
    <row r="283" spans="1:11">
      <c r="A283" s="177" t="s">
        <v>429</v>
      </c>
      <c r="B283" s="57">
        <v>-1405.8012099999999</v>
      </c>
      <c r="C283" s="57">
        <v>-17828.964499999998</v>
      </c>
      <c r="D283" s="57">
        <v>-2718.7796000000003</v>
      </c>
      <c r="E283" s="57">
        <v>-322.23904999999996</v>
      </c>
      <c r="F283" s="57">
        <v>-463.71535</v>
      </c>
      <c r="G283" s="57">
        <v>-1458.07096</v>
      </c>
      <c r="H283" s="57">
        <v>-265.44049999999999</v>
      </c>
      <c r="I283" s="57">
        <v>-1301.0450600000001</v>
      </c>
      <c r="J283" s="57">
        <v>-1550.2801100000001</v>
      </c>
      <c r="K283" s="57">
        <v>-27314.336340000002</v>
      </c>
    </row>
    <row r="284" spans="1:11">
      <c r="A284" s="64" t="s">
        <v>423</v>
      </c>
      <c r="B284" s="95">
        <v>-614.41532999999993</v>
      </c>
      <c r="C284" s="95">
        <v>-661.99583999999993</v>
      </c>
      <c r="D284" s="95">
        <v>-590.73189000000002</v>
      </c>
      <c r="E284" s="95">
        <v>-213.32967000000002</v>
      </c>
      <c r="F284" s="95">
        <v>-179.62626</v>
      </c>
      <c r="G284" s="95">
        <v>-232.71941000000001</v>
      </c>
      <c r="H284" s="95">
        <v>-139.76232000000002</v>
      </c>
      <c r="I284" s="95">
        <v>-709.53188999999998</v>
      </c>
      <c r="J284" s="95">
        <v>-557.49256000000003</v>
      </c>
      <c r="K284" s="95">
        <v>-3899.6051699999998</v>
      </c>
    </row>
    <row r="285" spans="1:11">
      <c r="A285" s="64" t="s">
        <v>430</v>
      </c>
      <c r="B285" s="95">
        <v>-189.14855</v>
      </c>
      <c r="C285" s="95">
        <v>-75.495960000000011</v>
      </c>
      <c r="D285" s="95">
        <v>-130.68088</v>
      </c>
      <c r="E285" s="95">
        <v>-95.359960000000001</v>
      </c>
      <c r="F285" s="95">
        <v>0</v>
      </c>
      <c r="G285" s="95">
        <v>-916.2083100000001</v>
      </c>
      <c r="H285" s="95">
        <v>0</v>
      </c>
      <c r="I285" s="95">
        <v>0</v>
      </c>
      <c r="J285" s="95">
        <v>-7.5246700000000004</v>
      </c>
      <c r="K285" s="95">
        <v>-1414.41833</v>
      </c>
    </row>
    <row r="286" spans="1:11">
      <c r="A286" s="64" t="s">
        <v>431</v>
      </c>
      <c r="B286" s="95">
        <v>-203.10685999999998</v>
      </c>
      <c r="C286" s="95">
        <v>0</v>
      </c>
      <c r="D286" s="95">
        <v>0</v>
      </c>
      <c r="E286" s="95">
        <v>0</v>
      </c>
      <c r="F286" s="95">
        <v>-34.245599999999996</v>
      </c>
      <c r="G286" s="95">
        <v>0</v>
      </c>
      <c r="H286" s="95">
        <v>0</v>
      </c>
      <c r="I286" s="95">
        <v>0</v>
      </c>
      <c r="J286" s="95">
        <v>0</v>
      </c>
      <c r="K286" s="95">
        <v>-237.35245999999998</v>
      </c>
    </row>
    <row r="287" spans="1:11">
      <c r="A287" s="64" t="s">
        <v>432</v>
      </c>
      <c r="B287" s="95">
        <v>0</v>
      </c>
      <c r="C287" s="95">
        <v>0</v>
      </c>
      <c r="D287" s="95">
        <v>0</v>
      </c>
      <c r="E287" s="95">
        <v>0</v>
      </c>
      <c r="F287" s="95">
        <v>0</v>
      </c>
      <c r="G287" s="95">
        <v>0</v>
      </c>
      <c r="H287" s="95">
        <v>0</v>
      </c>
      <c r="I287" s="95">
        <v>0</v>
      </c>
      <c r="J287" s="95">
        <v>0</v>
      </c>
      <c r="K287" s="95">
        <v>0</v>
      </c>
    </row>
    <row r="288" spans="1:11">
      <c r="A288" s="65" t="s">
        <v>433</v>
      </c>
      <c r="B288" s="95">
        <v>-399.13046999999995</v>
      </c>
      <c r="C288" s="95">
        <v>-17091.472699999998</v>
      </c>
      <c r="D288" s="95">
        <v>-1997.3668300000002</v>
      </c>
      <c r="E288" s="95">
        <v>-13.54942</v>
      </c>
      <c r="F288" s="95">
        <v>-249.84349</v>
      </c>
      <c r="G288" s="95">
        <v>-309.14323999999999</v>
      </c>
      <c r="H288" s="95">
        <v>-125.67818</v>
      </c>
      <c r="I288" s="95">
        <v>-591.51317000000006</v>
      </c>
      <c r="J288" s="95">
        <v>-985.26288</v>
      </c>
      <c r="K288" s="95">
        <v>-21762.96038</v>
      </c>
    </row>
    <row r="289" spans="1:11">
      <c r="A289" s="65" t="s">
        <v>434</v>
      </c>
      <c r="B289" s="95">
        <v>0</v>
      </c>
      <c r="C289" s="95">
        <v>0</v>
      </c>
      <c r="D289" s="95">
        <v>0</v>
      </c>
      <c r="E289" s="95">
        <v>0</v>
      </c>
      <c r="F289" s="95">
        <v>0</v>
      </c>
      <c r="G289" s="95">
        <v>0</v>
      </c>
      <c r="H289" s="95">
        <v>0</v>
      </c>
      <c r="I289" s="95">
        <v>0</v>
      </c>
      <c r="J289" s="95">
        <v>0</v>
      </c>
      <c r="K289" s="95">
        <v>0</v>
      </c>
    </row>
    <row r="290" spans="1:11">
      <c r="A290" s="177" t="s">
        <v>1106</v>
      </c>
      <c r="B290" s="57">
        <v>77186.232870000007</v>
      </c>
      <c r="C290" s="57">
        <v>294992.80181999999</v>
      </c>
      <c r="D290" s="57">
        <v>172708.88015000001</v>
      </c>
      <c r="E290" s="57">
        <v>6331.6313499999997</v>
      </c>
      <c r="F290" s="57">
        <v>57212.870329999998</v>
      </c>
      <c r="G290" s="57">
        <v>38024.426740000003</v>
      </c>
      <c r="H290" s="57">
        <v>4799.7284300000001</v>
      </c>
      <c r="I290" s="57">
        <v>147001.52563999998</v>
      </c>
      <c r="J290" s="57">
        <v>52712.832590000005</v>
      </c>
      <c r="K290" s="57">
        <v>850970.92991999991</v>
      </c>
    </row>
    <row r="291" spans="1:11">
      <c r="A291" s="64" t="s">
        <v>435</v>
      </c>
      <c r="B291" s="95">
        <v>17431.13121</v>
      </c>
      <c r="C291" s="95">
        <v>37497.587369999994</v>
      </c>
      <c r="D291" s="95">
        <v>22391.879530000002</v>
      </c>
      <c r="E291" s="95">
        <v>3091.7781500000001</v>
      </c>
      <c r="F291" s="95">
        <v>5195.6324299999997</v>
      </c>
      <c r="G291" s="95">
        <v>8624.3640799999994</v>
      </c>
      <c r="H291" s="95">
        <v>394.11053999999996</v>
      </c>
      <c r="I291" s="95">
        <v>28972.134839999999</v>
      </c>
      <c r="J291" s="95">
        <v>8442.2560799999992</v>
      </c>
      <c r="K291" s="95">
        <v>132040.87423000002</v>
      </c>
    </row>
    <row r="292" spans="1:11">
      <c r="A292" s="64" t="s">
        <v>436</v>
      </c>
      <c r="B292" s="95">
        <v>2238.9241099999999</v>
      </c>
      <c r="C292" s="95">
        <v>6178.7283299999999</v>
      </c>
      <c r="D292" s="95">
        <v>2955.8575699999997</v>
      </c>
      <c r="E292" s="95">
        <v>641.45740000000001</v>
      </c>
      <c r="F292" s="95">
        <v>772.24414000000002</v>
      </c>
      <c r="G292" s="95">
        <v>3132.1836499999999</v>
      </c>
      <c r="H292" s="95">
        <v>73.442080000000004</v>
      </c>
      <c r="I292" s="95">
        <v>6223.9552400000002</v>
      </c>
      <c r="J292" s="95">
        <v>3034.2568799999999</v>
      </c>
      <c r="K292" s="95">
        <v>25251.0494</v>
      </c>
    </row>
    <row r="293" spans="1:11">
      <c r="A293" s="64" t="s">
        <v>437</v>
      </c>
      <c r="B293" s="95">
        <v>15192.2071</v>
      </c>
      <c r="C293" s="95">
        <v>31318.859039999999</v>
      </c>
      <c r="D293" s="95">
        <v>19436.021960000002</v>
      </c>
      <c r="E293" s="95">
        <v>2450.3207499999999</v>
      </c>
      <c r="F293" s="95">
        <v>4423.3882899999999</v>
      </c>
      <c r="G293" s="95">
        <v>5487.1040300000004</v>
      </c>
      <c r="H293" s="95">
        <v>320.66846000000004</v>
      </c>
      <c r="I293" s="95">
        <v>22748.179600000003</v>
      </c>
      <c r="J293" s="95">
        <v>5406.7992000000004</v>
      </c>
      <c r="K293" s="95">
        <v>106783.54843000001</v>
      </c>
    </row>
    <row r="294" spans="1:11">
      <c r="A294" s="64" t="s">
        <v>438</v>
      </c>
      <c r="B294" s="95">
        <v>0</v>
      </c>
      <c r="C294" s="95">
        <v>0</v>
      </c>
      <c r="D294" s="95">
        <v>0</v>
      </c>
      <c r="E294" s="95">
        <v>0</v>
      </c>
      <c r="F294" s="95">
        <v>0</v>
      </c>
      <c r="G294" s="95">
        <v>0</v>
      </c>
      <c r="H294" s="95">
        <v>0</v>
      </c>
      <c r="I294" s="95">
        <v>0</v>
      </c>
      <c r="J294" s="95">
        <v>0</v>
      </c>
      <c r="K294" s="95">
        <v>0</v>
      </c>
    </row>
    <row r="295" spans="1:11">
      <c r="A295" s="64" t="s">
        <v>439</v>
      </c>
      <c r="B295" s="95">
        <v>0</v>
      </c>
      <c r="C295" s="95">
        <v>0</v>
      </c>
      <c r="D295" s="95">
        <v>0</v>
      </c>
      <c r="E295" s="95">
        <v>0</v>
      </c>
      <c r="F295" s="95">
        <v>0</v>
      </c>
      <c r="G295" s="95">
        <v>5.0763999999999996</v>
      </c>
      <c r="H295" s="95">
        <v>0</v>
      </c>
      <c r="I295" s="95">
        <v>0</v>
      </c>
      <c r="J295" s="95">
        <v>1.2</v>
      </c>
      <c r="K295" s="95">
        <v>6.2763999999999998</v>
      </c>
    </row>
    <row r="296" spans="1:11">
      <c r="A296" s="64" t="s">
        <v>440</v>
      </c>
      <c r="B296" s="95">
        <v>0</v>
      </c>
      <c r="C296" s="95">
        <v>0</v>
      </c>
      <c r="D296" s="95">
        <v>0</v>
      </c>
      <c r="E296" s="95">
        <v>0</v>
      </c>
      <c r="F296" s="95">
        <v>0</v>
      </c>
      <c r="G296" s="95">
        <v>0</v>
      </c>
      <c r="H296" s="95">
        <v>0</v>
      </c>
      <c r="I296" s="95">
        <v>0</v>
      </c>
      <c r="J296" s="95">
        <v>0</v>
      </c>
      <c r="K296" s="95">
        <v>0</v>
      </c>
    </row>
    <row r="297" spans="1:11">
      <c r="A297" s="64" t="s">
        <v>441</v>
      </c>
      <c r="B297" s="95">
        <v>0</v>
      </c>
      <c r="C297" s="95">
        <v>0</v>
      </c>
      <c r="D297" s="95">
        <v>0</v>
      </c>
      <c r="E297" s="95">
        <v>0</v>
      </c>
      <c r="F297" s="95">
        <v>0</v>
      </c>
      <c r="G297" s="95">
        <v>0</v>
      </c>
      <c r="H297" s="95">
        <v>0</v>
      </c>
      <c r="I297" s="95">
        <v>0</v>
      </c>
      <c r="J297" s="95">
        <v>0</v>
      </c>
      <c r="K297" s="95">
        <v>0</v>
      </c>
    </row>
    <row r="298" spans="1:11">
      <c r="A298" s="64" t="s">
        <v>442</v>
      </c>
      <c r="B298" s="95">
        <v>0</v>
      </c>
      <c r="C298" s="95">
        <v>0</v>
      </c>
      <c r="D298" s="95">
        <v>0</v>
      </c>
      <c r="E298" s="95">
        <v>0</v>
      </c>
      <c r="F298" s="95">
        <v>0</v>
      </c>
      <c r="G298" s="95">
        <v>0</v>
      </c>
      <c r="H298" s="95">
        <v>0</v>
      </c>
      <c r="I298" s="95">
        <v>0</v>
      </c>
      <c r="J298" s="95">
        <v>0</v>
      </c>
      <c r="K298" s="95">
        <v>0</v>
      </c>
    </row>
    <row r="299" spans="1:11">
      <c r="A299" s="64" t="s">
        <v>443</v>
      </c>
      <c r="B299" s="95">
        <v>-27050.666719999997</v>
      </c>
      <c r="C299" s="95">
        <v>-77793.901830000003</v>
      </c>
      <c r="D299" s="95">
        <v>-30891.19169</v>
      </c>
      <c r="E299" s="95">
        <v>-1219.5080800000001</v>
      </c>
      <c r="F299" s="95">
        <v>-5210.6451699999998</v>
      </c>
      <c r="G299" s="95">
        <v>-11247.05868</v>
      </c>
      <c r="H299" s="95">
        <v>-239.71942999999999</v>
      </c>
      <c r="I299" s="95">
        <v>-54203.588069999998</v>
      </c>
      <c r="J299" s="95">
        <v>-7668.3242199999995</v>
      </c>
      <c r="K299" s="95">
        <v>-215524.60389</v>
      </c>
    </row>
    <row r="300" spans="1:11">
      <c r="A300" s="64" t="s">
        <v>444</v>
      </c>
      <c r="B300" s="95">
        <v>-24588.921010000002</v>
      </c>
      <c r="C300" s="95">
        <v>-69399.076860000001</v>
      </c>
      <c r="D300" s="95">
        <v>-24258.814350000001</v>
      </c>
      <c r="E300" s="95">
        <v>-1119.92462</v>
      </c>
      <c r="F300" s="95">
        <v>-5047.8794800000005</v>
      </c>
      <c r="G300" s="95">
        <v>-8849.2328000000016</v>
      </c>
      <c r="H300" s="95">
        <v>-224.85112000000001</v>
      </c>
      <c r="I300" s="95">
        <v>-45698.081330000001</v>
      </c>
      <c r="J300" s="95">
        <v>-5884.6857199999995</v>
      </c>
      <c r="K300" s="95">
        <v>-185071.46729</v>
      </c>
    </row>
    <row r="301" spans="1:11">
      <c r="A301" s="64" t="s">
        <v>445</v>
      </c>
      <c r="B301" s="95">
        <v>-0.24771000000000001</v>
      </c>
      <c r="C301" s="95">
        <v>-0.56641999999999992</v>
      </c>
      <c r="D301" s="95">
        <v>-3.7099999999999998E-3</v>
      </c>
      <c r="E301" s="95">
        <v>0</v>
      </c>
      <c r="F301" s="95">
        <v>-0.10349</v>
      </c>
      <c r="G301" s="95">
        <v>0</v>
      </c>
      <c r="H301" s="95">
        <v>-4.0420000000000005E-2</v>
      </c>
      <c r="I301" s="95">
        <v>0</v>
      </c>
      <c r="J301" s="95">
        <v>0</v>
      </c>
      <c r="K301" s="95">
        <v>-0.96174999999999999</v>
      </c>
    </row>
    <row r="302" spans="1:11">
      <c r="A302" s="64" t="s">
        <v>446</v>
      </c>
      <c r="B302" s="95">
        <v>0</v>
      </c>
      <c r="C302" s="95">
        <v>0</v>
      </c>
      <c r="D302" s="95">
        <v>0</v>
      </c>
      <c r="E302" s="95">
        <v>0</v>
      </c>
      <c r="F302" s="95">
        <v>0</v>
      </c>
      <c r="G302" s="95">
        <v>0</v>
      </c>
      <c r="H302" s="95">
        <v>0</v>
      </c>
      <c r="I302" s="95">
        <v>0</v>
      </c>
      <c r="J302" s="95">
        <v>0</v>
      </c>
      <c r="K302" s="95">
        <v>0</v>
      </c>
    </row>
    <row r="303" spans="1:11">
      <c r="A303" s="65" t="s">
        <v>447</v>
      </c>
      <c r="B303" s="95">
        <v>-2461.498</v>
      </c>
      <c r="C303" s="95">
        <v>-8394.2585500000005</v>
      </c>
      <c r="D303" s="95">
        <v>-6632.37363</v>
      </c>
      <c r="E303" s="95">
        <v>-99.583460000000002</v>
      </c>
      <c r="F303" s="95">
        <v>-162.66220000000001</v>
      </c>
      <c r="G303" s="95">
        <v>-2397.8258799999999</v>
      </c>
      <c r="H303" s="95">
        <v>-14.82789</v>
      </c>
      <c r="I303" s="95">
        <v>-8505.5067400000007</v>
      </c>
      <c r="J303" s="95">
        <v>-1783.6385</v>
      </c>
      <c r="K303" s="95">
        <v>-30452.174850000003</v>
      </c>
    </row>
    <row r="304" spans="1:11">
      <c r="A304" s="65" t="s">
        <v>448</v>
      </c>
      <c r="B304" s="95">
        <v>0</v>
      </c>
      <c r="C304" s="95">
        <v>0</v>
      </c>
      <c r="D304" s="95">
        <v>0</v>
      </c>
      <c r="E304" s="95">
        <v>0</v>
      </c>
      <c r="F304" s="95">
        <v>0</v>
      </c>
      <c r="G304" s="95">
        <v>0</v>
      </c>
      <c r="H304" s="95">
        <v>0</v>
      </c>
      <c r="I304" s="95">
        <v>0</v>
      </c>
      <c r="J304" s="95">
        <v>0</v>
      </c>
      <c r="K304" s="95">
        <v>0</v>
      </c>
    </row>
    <row r="305" spans="1:11">
      <c r="A305" s="64" t="s">
        <v>449</v>
      </c>
      <c r="B305" s="95">
        <v>0</v>
      </c>
      <c r="C305" s="95">
        <v>0</v>
      </c>
      <c r="D305" s="95">
        <v>0</v>
      </c>
      <c r="E305" s="95">
        <v>0</v>
      </c>
      <c r="F305" s="95">
        <v>0</v>
      </c>
      <c r="G305" s="95">
        <v>0</v>
      </c>
      <c r="H305" s="95">
        <v>0</v>
      </c>
      <c r="I305" s="95">
        <v>0</v>
      </c>
      <c r="J305" s="95">
        <v>0</v>
      </c>
      <c r="K305" s="95">
        <v>0</v>
      </c>
    </row>
    <row r="306" spans="1:11">
      <c r="A306" s="177" t="s">
        <v>1105</v>
      </c>
      <c r="B306" s="57">
        <v>67566.697360000006</v>
      </c>
      <c r="C306" s="57">
        <v>254696.48736000003</v>
      </c>
      <c r="D306" s="57">
        <v>164209.56799000001</v>
      </c>
      <c r="E306" s="57">
        <v>8203.9014200000001</v>
      </c>
      <c r="F306" s="57">
        <v>57197.857590000007</v>
      </c>
      <c r="G306" s="57">
        <v>35401.73214</v>
      </c>
      <c r="H306" s="57">
        <v>4954.1195399999997</v>
      </c>
      <c r="I306" s="57">
        <v>121770.07240999999</v>
      </c>
      <c r="J306" s="57">
        <v>53486.764450000002</v>
      </c>
      <c r="K306" s="57">
        <v>767487.20025999995</v>
      </c>
    </row>
    <row r="307" spans="1:11">
      <c r="A307" s="177" t="s">
        <v>450</v>
      </c>
      <c r="B307" s="57">
        <v>-62309.651789999996</v>
      </c>
      <c r="C307" s="57">
        <v>-234681.21616000001</v>
      </c>
      <c r="D307" s="57">
        <v>-157255.89491</v>
      </c>
      <c r="E307" s="57">
        <v>-7633.7989200000002</v>
      </c>
      <c r="F307" s="57">
        <v>-44287.757560000005</v>
      </c>
      <c r="G307" s="57">
        <v>-32450.732739999999</v>
      </c>
      <c r="H307" s="57">
        <v>-5440.1663499999995</v>
      </c>
      <c r="I307" s="57">
        <v>-124190.61801999999</v>
      </c>
      <c r="J307" s="57">
        <v>-56250.306039999996</v>
      </c>
      <c r="K307" s="57">
        <v>-724500.14249</v>
      </c>
    </row>
    <row r="308" spans="1:11">
      <c r="A308" s="64" t="s">
        <v>451</v>
      </c>
      <c r="B308" s="95">
        <v>-36200.553200000002</v>
      </c>
      <c r="C308" s="95">
        <v>-169422.04790999999</v>
      </c>
      <c r="D308" s="95">
        <v>-96528.744749999998</v>
      </c>
      <c r="E308" s="95">
        <v>-4552.3503899999996</v>
      </c>
      <c r="F308" s="95">
        <v>-30430.642359999998</v>
      </c>
      <c r="G308" s="95">
        <v>-21767.39486</v>
      </c>
      <c r="H308" s="95">
        <v>-3523.6543199999996</v>
      </c>
      <c r="I308" s="95">
        <v>-77428.134340000004</v>
      </c>
      <c r="J308" s="95">
        <v>-35690.202409999998</v>
      </c>
      <c r="K308" s="95">
        <v>-475543.72454000002</v>
      </c>
    </row>
    <row r="309" spans="1:11">
      <c r="A309" s="64" t="s">
        <v>452</v>
      </c>
      <c r="B309" s="95">
        <v>-4766.1970300000003</v>
      </c>
      <c r="C309" s="95">
        <v>-12602.70608</v>
      </c>
      <c r="D309" s="95">
        <v>-7800.58961</v>
      </c>
      <c r="E309" s="95">
        <v>-980.54268999999999</v>
      </c>
      <c r="F309" s="95">
        <v>-2534.0404100000001</v>
      </c>
      <c r="G309" s="95">
        <v>-3229.5889099999999</v>
      </c>
      <c r="H309" s="95">
        <v>-467.55167999999998</v>
      </c>
      <c r="I309" s="95">
        <v>-16084.99202</v>
      </c>
      <c r="J309" s="95">
        <v>-4042.3888700000002</v>
      </c>
      <c r="K309" s="95">
        <v>-52508.597299999994</v>
      </c>
    </row>
    <row r="310" spans="1:11">
      <c r="A310" s="64" t="s">
        <v>453</v>
      </c>
      <c r="B310" s="95">
        <v>-505.89128000000005</v>
      </c>
      <c r="C310" s="95">
        <v>-2340.0242799999996</v>
      </c>
      <c r="D310" s="95">
        <v>-1117.1364699999999</v>
      </c>
      <c r="E310" s="95">
        <v>-178.27434</v>
      </c>
      <c r="F310" s="95">
        <v>-465.57671999999997</v>
      </c>
      <c r="G310" s="95">
        <v>-400.53922999999998</v>
      </c>
      <c r="H310" s="95">
        <v>-56.436970000000002</v>
      </c>
      <c r="I310" s="95">
        <v>-768.91823999999997</v>
      </c>
      <c r="J310" s="95">
        <v>-564.5313000000001</v>
      </c>
      <c r="K310" s="95">
        <v>-6397.3288300000004</v>
      </c>
    </row>
    <row r="311" spans="1:11">
      <c r="A311" s="64" t="s">
        <v>454</v>
      </c>
      <c r="B311" s="95">
        <v>-2666.3400299999998</v>
      </c>
      <c r="C311" s="95">
        <v>-7495.2822400000005</v>
      </c>
      <c r="D311" s="95">
        <v>-5175.3371900000002</v>
      </c>
      <c r="E311" s="95">
        <v>-285.08209999999997</v>
      </c>
      <c r="F311" s="95">
        <v>-1906.4511699999998</v>
      </c>
      <c r="G311" s="95">
        <v>-1102.34312</v>
      </c>
      <c r="H311" s="95">
        <v>-161.74629000000002</v>
      </c>
      <c r="I311" s="95">
        <v>-3332.10644</v>
      </c>
      <c r="J311" s="95">
        <v>-2856.1231000000002</v>
      </c>
      <c r="K311" s="95">
        <v>-24980.811679999999</v>
      </c>
    </row>
    <row r="312" spans="1:11">
      <c r="A312" s="64" t="s">
        <v>455</v>
      </c>
      <c r="B312" s="95">
        <v>-6037.7165199999999</v>
      </c>
      <c r="C312" s="95">
        <v>-3577.0857000000001</v>
      </c>
      <c r="D312" s="95">
        <v>-3967.47748</v>
      </c>
      <c r="E312" s="95">
        <v>-302.27547999999996</v>
      </c>
      <c r="F312" s="95">
        <v>-1916.8068600000001</v>
      </c>
      <c r="G312" s="95">
        <v>-929.53316000000007</v>
      </c>
      <c r="H312" s="95">
        <v>-222.42099999999999</v>
      </c>
      <c r="I312" s="95">
        <v>-5646.2781500000001</v>
      </c>
      <c r="J312" s="95">
        <v>-2559.13067</v>
      </c>
      <c r="K312" s="95">
        <v>-25158.725019999998</v>
      </c>
    </row>
    <row r="313" spans="1:11">
      <c r="A313" s="64" t="s">
        <v>456</v>
      </c>
      <c r="B313" s="95">
        <v>-1142.3859299999999</v>
      </c>
      <c r="C313" s="95">
        <v>-6874.8974900000003</v>
      </c>
      <c r="D313" s="95">
        <v>-3658.9559199999999</v>
      </c>
      <c r="E313" s="95">
        <v>-225.00569000000002</v>
      </c>
      <c r="F313" s="95">
        <v>-379.26978000000003</v>
      </c>
      <c r="G313" s="95">
        <v>-369.14391999999998</v>
      </c>
      <c r="H313" s="95">
        <v>-31.81757</v>
      </c>
      <c r="I313" s="95">
        <v>-1438.99893</v>
      </c>
      <c r="J313" s="95">
        <v>-1123.0081499999999</v>
      </c>
      <c r="K313" s="95">
        <v>-15243.483380000001</v>
      </c>
    </row>
    <row r="314" spans="1:11">
      <c r="A314" s="64" t="s">
        <v>457</v>
      </c>
      <c r="B314" s="95">
        <v>-1474.2731299999998</v>
      </c>
      <c r="C314" s="95">
        <v>-6027.9566799999993</v>
      </c>
      <c r="D314" s="95">
        <v>-10820.96967</v>
      </c>
      <c r="E314" s="95">
        <v>-298.73579999999998</v>
      </c>
      <c r="F314" s="95">
        <v>-1236.03503</v>
      </c>
      <c r="G314" s="95">
        <v>-678.2389300000001</v>
      </c>
      <c r="H314" s="95">
        <v>-208.15311</v>
      </c>
      <c r="I314" s="95">
        <v>-4114.1649399999997</v>
      </c>
      <c r="J314" s="95">
        <v>-2325.1891900000001</v>
      </c>
      <c r="K314" s="95">
        <v>-27183.716479999999</v>
      </c>
    </row>
    <row r="315" spans="1:11">
      <c r="A315" s="64" t="s">
        <v>458</v>
      </c>
      <c r="B315" s="95">
        <v>-1997.4448300000001</v>
      </c>
      <c r="C315" s="95">
        <v>-804.33566000000008</v>
      </c>
      <c r="D315" s="95">
        <v>-7162.1466399999999</v>
      </c>
      <c r="E315" s="95">
        <v>-18.854110000000002</v>
      </c>
      <c r="F315" s="95">
        <v>-117.72072999999999</v>
      </c>
      <c r="G315" s="95">
        <v>-191.99276</v>
      </c>
      <c r="H315" s="95">
        <v>-262.20739000000003</v>
      </c>
      <c r="I315" s="95">
        <v>-3221.0441800000003</v>
      </c>
      <c r="J315" s="95">
        <v>-344.62063000000001</v>
      </c>
      <c r="K315" s="95">
        <v>-14120.36693</v>
      </c>
    </row>
    <row r="316" spans="1:11">
      <c r="A316" s="64" t="s">
        <v>459</v>
      </c>
      <c r="B316" s="95">
        <v>-7518.8498399999999</v>
      </c>
      <c r="C316" s="95">
        <v>-25536.880120000002</v>
      </c>
      <c r="D316" s="95">
        <v>-21024.537179999999</v>
      </c>
      <c r="E316" s="95">
        <v>-792.67831999999999</v>
      </c>
      <c r="F316" s="95">
        <v>-5301.2145</v>
      </c>
      <c r="G316" s="95">
        <v>-3781.9578500000002</v>
      </c>
      <c r="H316" s="95">
        <v>-506.17802</v>
      </c>
      <c r="I316" s="95">
        <v>-12155.98078</v>
      </c>
      <c r="J316" s="95">
        <v>-6745.1117199999999</v>
      </c>
      <c r="K316" s="95">
        <v>-83363.388330000002</v>
      </c>
    </row>
    <row r="317" spans="1:11">
      <c r="A317" s="155" t="s">
        <v>1104</v>
      </c>
      <c r="B317" s="57">
        <v>5257.0455700000002</v>
      </c>
      <c r="C317" s="57">
        <v>20015.271199999999</v>
      </c>
      <c r="D317" s="57">
        <v>6953.6730800000005</v>
      </c>
      <c r="E317" s="57">
        <v>570.10249999999996</v>
      </c>
      <c r="F317" s="57">
        <v>12910.10003</v>
      </c>
      <c r="G317" s="57">
        <v>2950.9993999999997</v>
      </c>
      <c r="H317" s="57">
        <v>-486.04680999999999</v>
      </c>
      <c r="I317" s="57">
        <v>-2420.5456099999997</v>
      </c>
      <c r="J317" s="57">
        <v>-2763.5415899999998</v>
      </c>
      <c r="K317" s="57">
        <v>42987.057770000007</v>
      </c>
    </row>
    <row r="318" spans="1:11">
      <c r="A318" s="65" t="s">
        <v>460</v>
      </c>
      <c r="B318" s="95">
        <v>0</v>
      </c>
      <c r="C318" s="95">
        <v>4.0525799999999998</v>
      </c>
      <c r="D318" s="95">
        <v>11.75427</v>
      </c>
      <c r="E318" s="95">
        <v>0</v>
      </c>
      <c r="F318" s="95">
        <v>9.5E-4</v>
      </c>
      <c r="G318" s="95">
        <v>0</v>
      </c>
      <c r="H318" s="95">
        <v>0</v>
      </c>
      <c r="I318" s="95">
        <v>0</v>
      </c>
      <c r="J318" s="95">
        <v>0</v>
      </c>
      <c r="K318" s="95">
        <v>15.807799999999999</v>
      </c>
    </row>
    <row r="319" spans="1:11">
      <c r="A319" s="65" t="s">
        <v>461</v>
      </c>
      <c r="B319" s="95">
        <v>0</v>
      </c>
      <c r="C319" s="95">
        <v>4.0525799999999998</v>
      </c>
      <c r="D319" s="95">
        <v>11.73743</v>
      </c>
      <c r="E319" s="95">
        <v>0</v>
      </c>
      <c r="F319" s="95">
        <v>9.5E-4</v>
      </c>
      <c r="G319" s="95">
        <v>0</v>
      </c>
      <c r="H319" s="95">
        <v>0</v>
      </c>
      <c r="I319" s="95">
        <v>0</v>
      </c>
      <c r="J319" s="95">
        <v>0</v>
      </c>
      <c r="K319" s="95">
        <v>15.790959999999998</v>
      </c>
    </row>
    <row r="320" spans="1:11">
      <c r="A320" s="65" t="s">
        <v>462</v>
      </c>
      <c r="B320" s="95">
        <v>0</v>
      </c>
      <c r="C320" s="95">
        <v>0</v>
      </c>
      <c r="D320" s="95">
        <v>1.6840000000000001E-2</v>
      </c>
      <c r="E320" s="95">
        <v>0</v>
      </c>
      <c r="F320" s="95">
        <v>0</v>
      </c>
      <c r="G320" s="95">
        <v>0</v>
      </c>
      <c r="H320" s="95">
        <v>0</v>
      </c>
      <c r="I320" s="95">
        <v>0</v>
      </c>
      <c r="J320" s="95">
        <v>0</v>
      </c>
      <c r="K320" s="95">
        <v>1.6840000000000001E-2</v>
      </c>
    </row>
    <row r="321" spans="1:11">
      <c r="A321" s="65" t="s">
        <v>463</v>
      </c>
      <c r="B321" s="95">
        <v>0</v>
      </c>
      <c r="C321" s="95">
        <v>-6.7640000000000006E-2</v>
      </c>
      <c r="D321" s="95">
        <v>-0.18941999999999998</v>
      </c>
      <c r="E321" s="95">
        <v>0</v>
      </c>
      <c r="F321" s="95">
        <v>0</v>
      </c>
      <c r="G321" s="95">
        <v>212.94263000000001</v>
      </c>
      <c r="H321" s="95">
        <v>0</v>
      </c>
      <c r="I321" s="95">
        <v>0</v>
      </c>
      <c r="J321" s="95">
        <v>0</v>
      </c>
      <c r="K321" s="95">
        <v>212.68557000000001</v>
      </c>
    </row>
    <row r="322" spans="1:11">
      <c r="A322" s="65" t="s">
        <v>464</v>
      </c>
      <c r="B322" s="95">
        <v>0</v>
      </c>
      <c r="C322" s="95">
        <v>-6.6769999999999996E-2</v>
      </c>
      <c r="D322" s="95">
        <v>-0.18941999999999998</v>
      </c>
      <c r="E322" s="95">
        <v>0</v>
      </c>
      <c r="F322" s="95">
        <v>0</v>
      </c>
      <c r="G322" s="95">
        <v>212.94263000000001</v>
      </c>
      <c r="H322" s="95">
        <v>0</v>
      </c>
      <c r="I322" s="95">
        <v>0</v>
      </c>
      <c r="J322" s="95">
        <v>0</v>
      </c>
      <c r="K322" s="95">
        <v>212.68644</v>
      </c>
    </row>
    <row r="323" spans="1:11">
      <c r="A323" s="65" t="s">
        <v>465</v>
      </c>
      <c r="B323" s="95">
        <v>0</v>
      </c>
      <c r="C323" s="95">
        <v>-8.7000000000000001E-4</v>
      </c>
      <c r="D323" s="95">
        <v>0</v>
      </c>
      <c r="E323" s="95">
        <v>0</v>
      </c>
      <c r="F323" s="95">
        <v>0</v>
      </c>
      <c r="G323" s="95">
        <v>0</v>
      </c>
      <c r="H323" s="95">
        <v>0</v>
      </c>
      <c r="I323" s="95">
        <v>0</v>
      </c>
      <c r="J323" s="95">
        <v>0</v>
      </c>
      <c r="K323" s="95">
        <v>-8.7000000000000001E-4</v>
      </c>
    </row>
    <row r="324" spans="1:11">
      <c r="A324" s="155" t="s">
        <v>1380</v>
      </c>
      <c r="B324" s="57">
        <v>5257.0455700000002</v>
      </c>
      <c r="C324" s="57">
        <v>20019.256140000001</v>
      </c>
      <c r="D324" s="57">
        <v>6965.2379299999993</v>
      </c>
      <c r="E324" s="57">
        <v>570.10249999999996</v>
      </c>
      <c r="F324" s="57">
        <v>12910.100980000001</v>
      </c>
      <c r="G324" s="57">
        <v>3163.9420299999997</v>
      </c>
      <c r="H324" s="57">
        <v>-486.04680999999999</v>
      </c>
      <c r="I324" s="57">
        <v>-2420.5456099999997</v>
      </c>
      <c r="J324" s="57">
        <v>-2763.5415899999998</v>
      </c>
      <c r="K324" s="57">
        <v>43215.551140000003</v>
      </c>
    </row>
    <row r="325" spans="1:11">
      <c r="A325" s="65" t="s">
        <v>466</v>
      </c>
      <c r="B325" s="95">
        <v>14.79199</v>
      </c>
      <c r="C325" s="95">
        <v>-5001.36366</v>
      </c>
      <c r="D325" s="95">
        <v>326.29106000000002</v>
      </c>
      <c r="E325" s="95">
        <v>-22.033000000000001</v>
      </c>
      <c r="F325" s="95">
        <v>0</v>
      </c>
      <c r="G325" s="95">
        <v>3.6270599999999997</v>
      </c>
      <c r="H325" s="95">
        <v>2.2925</v>
      </c>
      <c r="I325" s="95">
        <v>14.068959999999999</v>
      </c>
      <c r="J325" s="95">
        <v>3527.44</v>
      </c>
      <c r="K325" s="95">
        <v>-1134.88509</v>
      </c>
    </row>
    <row r="326" spans="1:11">
      <c r="A326" s="155" t="s">
        <v>1103</v>
      </c>
      <c r="B326" s="57">
        <v>5271.8375599999999</v>
      </c>
      <c r="C326" s="57">
        <v>15017.89248</v>
      </c>
      <c r="D326" s="57">
        <v>7291.5289899999998</v>
      </c>
      <c r="E326" s="57">
        <v>548.06949999999995</v>
      </c>
      <c r="F326" s="57">
        <v>12910.100980000001</v>
      </c>
      <c r="G326" s="57">
        <v>3167.56909</v>
      </c>
      <c r="H326" s="57">
        <v>-483.75430999999998</v>
      </c>
      <c r="I326" s="57">
        <v>-2406.4766500000001</v>
      </c>
      <c r="J326" s="57">
        <v>763.89841000000001</v>
      </c>
      <c r="K326" s="57">
        <v>42080.66605</v>
      </c>
    </row>
    <row r="327" spans="1:11">
      <c r="A327" s="64" t="s">
        <v>467</v>
      </c>
      <c r="B327" s="95">
        <v>-3.4107699999999999</v>
      </c>
      <c r="C327" s="95">
        <v>9828.2305500000002</v>
      </c>
      <c r="D327" s="95">
        <v>1874.2726599999999</v>
      </c>
      <c r="E327" s="95">
        <v>-142.26592000000002</v>
      </c>
      <c r="F327" s="95">
        <v>-12269.456619999999</v>
      </c>
      <c r="G327" s="95">
        <v>17.437159999999999</v>
      </c>
      <c r="H327" s="95">
        <v>-872.81361000000004</v>
      </c>
      <c r="I327" s="95">
        <v>-6.1014600000000003</v>
      </c>
      <c r="J327" s="95">
        <v>-12091.035689999999</v>
      </c>
      <c r="K327" s="95">
        <v>-13665.143699999999</v>
      </c>
    </row>
    <row r="328" spans="1:11">
      <c r="A328" s="155" t="s">
        <v>1381</v>
      </c>
      <c r="B328" s="57">
        <v>5268.4267900000004</v>
      </c>
      <c r="C328" s="57">
        <v>24846.123030000002</v>
      </c>
      <c r="D328" s="57">
        <v>9165.8016500000012</v>
      </c>
      <c r="E328" s="57">
        <v>405.80358000000001</v>
      </c>
      <c r="F328" s="57">
        <v>640.64436000000001</v>
      </c>
      <c r="G328" s="57">
        <v>3185.0062499999999</v>
      </c>
      <c r="H328" s="57">
        <v>-1356.56792</v>
      </c>
      <c r="I328" s="57">
        <v>-2412.5781099999999</v>
      </c>
      <c r="J328" s="57">
        <v>-11327.137279999999</v>
      </c>
      <c r="K328" s="57">
        <v>28415.522350000003</v>
      </c>
    </row>
    <row r="329" spans="1:11">
      <c r="A329" s="64" t="s">
        <v>468</v>
      </c>
      <c r="B329" s="95">
        <v>0</v>
      </c>
      <c r="C329" s="95">
        <v>0</v>
      </c>
      <c r="D329" s="95">
        <v>0</v>
      </c>
      <c r="E329" s="95">
        <v>0</v>
      </c>
      <c r="F329" s="95">
        <v>0</v>
      </c>
      <c r="G329" s="95">
        <v>0</v>
      </c>
      <c r="H329" s="95">
        <v>0</v>
      </c>
      <c r="I329" s="95">
        <v>0</v>
      </c>
      <c r="J329" s="95">
        <v>0</v>
      </c>
      <c r="K329" s="95">
        <v>0</v>
      </c>
    </row>
    <row r="330" spans="1:11">
      <c r="A330" s="155" t="s">
        <v>1102</v>
      </c>
      <c r="B330" s="57">
        <v>5268.4267900000004</v>
      </c>
      <c r="C330" s="57">
        <v>24846.123030000002</v>
      </c>
      <c r="D330" s="57">
        <v>9165.8016500000012</v>
      </c>
      <c r="E330" s="57">
        <v>405.80358000000001</v>
      </c>
      <c r="F330" s="57">
        <v>640.64436000000001</v>
      </c>
      <c r="G330" s="57">
        <v>3185.0062499999999</v>
      </c>
      <c r="H330" s="57">
        <v>-1356.56792</v>
      </c>
      <c r="I330" s="57">
        <v>-2412.5781099999999</v>
      </c>
      <c r="J330" s="57">
        <v>-11327.137279999999</v>
      </c>
      <c r="K330" s="57">
        <v>28415.522350000003</v>
      </c>
    </row>
    <row r="331" spans="1:11">
      <c r="A331" s="65" t="s">
        <v>469</v>
      </c>
      <c r="B331" s="95">
        <v>0</v>
      </c>
      <c r="C331" s="95">
        <v>-10636.190329999999</v>
      </c>
      <c r="D331" s="95">
        <v>-4826.03</v>
      </c>
      <c r="E331" s="95">
        <v>0</v>
      </c>
      <c r="F331" s="95">
        <v>-620.00599999999997</v>
      </c>
      <c r="G331" s="95">
        <v>-998.25612999999998</v>
      </c>
      <c r="H331" s="95">
        <v>0</v>
      </c>
      <c r="I331" s="95">
        <v>-1228.374</v>
      </c>
      <c r="J331" s="95">
        <v>0</v>
      </c>
      <c r="K331" s="95">
        <v>-18308.856460000003</v>
      </c>
    </row>
    <row r="332" spans="1:11">
      <c r="A332" s="155" t="s">
        <v>1101</v>
      </c>
      <c r="B332" s="57">
        <v>5268.4267900000004</v>
      </c>
      <c r="C332" s="57">
        <v>14209.932699999999</v>
      </c>
      <c r="D332" s="57">
        <v>4339.7716500000006</v>
      </c>
      <c r="E332" s="57">
        <v>405.80358000000001</v>
      </c>
      <c r="F332" s="57">
        <v>20.638360000000002</v>
      </c>
      <c r="G332" s="57">
        <v>2186.7501200000002</v>
      </c>
      <c r="H332" s="57">
        <v>-1356.56792</v>
      </c>
      <c r="I332" s="57">
        <v>-3640.9521099999997</v>
      </c>
      <c r="J332" s="57">
        <v>-11327.137279999999</v>
      </c>
      <c r="K332" s="57">
        <v>10106.66589</v>
      </c>
    </row>
    <row r="333" spans="1:11" ht="3.75" customHeight="1" thickBot="1">
      <c r="A333" s="543"/>
      <c r="B333" s="543"/>
      <c r="C333" s="543"/>
      <c r="D333" s="543"/>
      <c r="E333" s="543"/>
      <c r="F333" s="543"/>
      <c r="G333" s="543"/>
      <c r="H333" s="543"/>
      <c r="I333" s="543"/>
      <c r="J333" s="543"/>
      <c r="K333" s="54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0.28515625" style="5" bestFit="1" customWidth="1"/>
    <col min="10" max="10" width="9.140625" style="5"/>
    <col min="11" max="11" width="12.28515625" style="5" bestFit="1" customWidth="1"/>
    <col min="12" max="16384" width="9.140625" style="5"/>
  </cols>
  <sheetData>
    <row r="1" spans="1:11" ht="30" customHeight="1">
      <c r="A1" s="745" t="s">
        <v>479</v>
      </c>
      <c r="B1" s="745"/>
      <c r="C1" s="745"/>
      <c r="D1" s="745"/>
      <c r="E1" s="745"/>
      <c r="F1" s="745"/>
      <c r="G1" s="745"/>
      <c r="H1" s="745"/>
      <c r="I1" s="745"/>
      <c r="J1" s="745"/>
      <c r="K1" s="745"/>
    </row>
    <row r="2" spans="1:11" ht="18">
      <c r="A2" s="746" t="s">
        <v>1093</v>
      </c>
      <c r="B2" s="746"/>
      <c r="C2" s="746"/>
      <c r="D2" s="746"/>
      <c r="E2" s="746"/>
      <c r="F2" s="746"/>
      <c r="G2" s="746"/>
      <c r="H2" s="746"/>
      <c r="I2" s="746"/>
      <c r="J2" s="746"/>
      <c r="K2" s="746"/>
    </row>
    <row r="3" spans="1:11" ht="30" customHeight="1">
      <c r="A3" s="758" t="s">
        <v>1595</v>
      </c>
      <c r="B3" s="758"/>
      <c r="C3" s="758"/>
      <c r="D3" s="758"/>
      <c r="E3" s="758"/>
      <c r="F3" s="758"/>
      <c r="G3" s="758"/>
      <c r="H3" s="758"/>
      <c r="I3" s="758"/>
      <c r="J3" s="758"/>
      <c r="K3" s="758"/>
    </row>
    <row r="4" spans="1:11">
      <c r="A4" s="103"/>
      <c r="B4" s="178"/>
      <c r="C4" s="178"/>
      <c r="D4" s="178"/>
      <c r="E4" s="178"/>
      <c r="F4" s="178"/>
      <c r="G4" s="11"/>
      <c r="H4" s="11"/>
      <c r="I4" s="11"/>
      <c r="J4" s="11"/>
      <c r="K4" s="11"/>
    </row>
    <row r="5" spans="1:11" ht="30" customHeight="1">
      <c r="A5" s="102"/>
      <c r="B5" s="52" t="s">
        <v>128</v>
      </c>
      <c r="C5" s="52" t="s">
        <v>130</v>
      </c>
      <c r="D5" s="52" t="s">
        <v>132</v>
      </c>
      <c r="E5" s="52" t="s">
        <v>134</v>
      </c>
      <c r="F5" s="52" t="s">
        <v>136</v>
      </c>
      <c r="G5" s="52" t="s">
        <v>138</v>
      </c>
      <c r="H5" s="52" t="s">
        <v>140</v>
      </c>
      <c r="I5" s="52" t="s">
        <v>142</v>
      </c>
      <c r="J5" s="52" t="s">
        <v>543</v>
      </c>
      <c r="K5" s="53" t="s">
        <v>551</v>
      </c>
    </row>
    <row r="6" spans="1:11">
      <c r="A6" s="103"/>
      <c r="B6" s="104"/>
      <c r="C6" s="104"/>
      <c r="D6" s="104"/>
      <c r="E6" s="104"/>
      <c r="F6" s="104"/>
      <c r="G6" s="104"/>
      <c r="H6" s="104"/>
      <c r="I6" s="104"/>
      <c r="J6" s="104"/>
      <c r="K6" s="104"/>
    </row>
    <row r="7" spans="1:11">
      <c r="A7" s="72" t="s">
        <v>553</v>
      </c>
      <c r="B7" s="52"/>
      <c r="C7" s="52"/>
      <c r="D7" s="52"/>
      <c r="E7" s="52"/>
      <c r="F7" s="52"/>
      <c r="G7" s="52"/>
      <c r="H7" s="52"/>
      <c r="I7" s="52"/>
      <c r="J7" s="52"/>
      <c r="K7" s="52"/>
    </row>
    <row r="8" spans="1:11">
      <c r="A8" s="103" t="s">
        <v>554</v>
      </c>
      <c r="B8" s="106">
        <v>8.4099999999999994E-2</v>
      </c>
      <c r="C8" s="106">
        <v>1.8800000000000001E-2</v>
      </c>
      <c r="D8" s="106">
        <v>6.3500000000000001E-2</v>
      </c>
      <c r="E8" s="106">
        <v>2.8299999999999999E-2</v>
      </c>
      <c r="F8" s="106">
        <v>6.6799999999999998E-2</v>
      </c>
      <c r="G8" s="106">
        <v>0.1191</v>
      </c>
      <c r="H8" s="106">
        <v>0.1101</v>
      </c>
      <c r="I8" s="106">
        <v>0.1071</v>
      </c>
      <c r="J8" s="106">
        <v>9.7000000000000003E-3</v>
      </c>
      <c r="K8" s="106">
        <v>5.6899999999999999E-2</v>
      </c>
    </row>
    <row r="9" spans="1:11">
      <c r="A9" s="103" t="s">
        <v>555</v>
      </c>
      <c r="B9" s="106">
        <v>0.77349999999999997</v>
      </c>
      <c r="C9" s="106">
        <v>0.7671</v>
      </c>
      <c r="D9" s="106">
        <v>0.76470000000000005</v>
      </c>
      <c r="E9" s="106">
        <v>0.88380000000000003</v>
      </c>
      <c r="F9" s="106">
        <v>0.90620000000000001</v>
      </c>
      <c r="G9" s="106">
        <v>0.64690000000000003</v>
      </c>
      <c r="H9" s="106">
        <v>0.73709999999999998</v>
      </c>
      <c r="I9" s="106">
        <v>0.76370000000000005</v>
      </c>
      <c r="J9" s="106">
        <v>0.76749999999999996</v>
      </c>
      <c r="K9" s="106">
        <v>0.76639999999999997</v>
      </c>
    </row>
    <row r="10" spans="1:11">
      <c r="A10" s="72" t="s">
        <v>556</v>
      </c>
      <c r="B10" s="107"/>
      <c r="C10" s="107"/>
      <c r="D10" s="107"/>
      <c r="E10" s="107"/>
      <c r="F10" s="107"/>
      <c r="G10" s="107"/>
      <c r="H10" s="107"/>
      <c r="I10" s="107"/>
      <c r="J10" s="107"/>
      <c r="K10" s="107"/>
    </row>
    <row r="11" spans="1:11">
      <c r="A11" s="108" t="s">
        <v>557</v>
      </c>
      <c r="B11" s="106">
        <v>3.1899999999999998E-2</v>
      </c>
      <c r="C11" s="106">
        <v>4.3799999999999999E-2</v>
      </c>
      <c r="D11" s="106">
        <v>1.5900000000000001E-2</v>
      </c>
      <c r="E11" s="106">
        <v>1.1999999999999999E-3</v>
      </c>
      <c r="F11" s="106">
        <v>0</v>
      </c>
      <c r="G11" s="106">
        <v>0</v>
      </c>
      <c r="H11" s="106">
        <v>0</v>
      </c>
      <c r="I11" s="106">
        <v>2.0000000000000001E-4</v>
      </c>
      <c r="J11" s="106">
        <v>0</v>
      </c>
      <c r="K11" s="106">
        <v>2.2800000000000001E-2</v>
      </c>
    </row>
    <row r="12" spans="1:11">
      <c r="A12" s="108" t="s">
        <v>1094</v>
      </c>
      <c r="B12" s="106">
        <v>3.1899999999999998E-2</v>
      </c>
      <c r="C12" s="106">
        <v>4.3799999999999999E-2</v>
      </c>
      <c r="D12" s="106">
        <v>1.5900000000000001E-2</v>
      </c>
      <c r="E12" s="106">
        <v>1.1999999999999999E-3</v>
      </c>
      <c r="F12" s="106">
        <v>0</v>
      </c>
      <c r="G12" s="106">
        <v>0</v>
      </c>
      <c r="H12" s="106">
        <v>0</v>
      </c>
      <c r="I12" s="106">
        <v>2.0000000000000001E-4</v>
      </c>
      <c r="J12" s="106">
        <v>0</v>
      </c>
      <c r="K12" s="106">
        <v>2.2800000000000001E-2</v>
      </c>
    </row>
    <row r="13" spans="1:11">
      <c r="A13" s="103" t="s">
        <v>558</v>
      </c>
      <c r="B13" s="106">
        <v>0.66800000000000004</v>
      </c>
      <c r="C13" s="106">
        <v>0.58689999999999998</v>
      </c>
      <c r="D13" s="106">
        <v>0.56830000000000003</v>
      </c>
      <c r="E13" s="106">
        <v>0.70399999999999996</v>
      </c>
      <c r="F13" s="106">
        <v>0.38669999999999999</v>
      </c>
      <c r="G13" s="106">
        <v>0.79910000000000003</v>
      </c>
      <c r="H13" s="106">
        <v>0.85399999999999998</v>
      </c>
      <c r="I13" s="106">
        <v>0.34510000000000002</v>
      </c>
      <c r="J13" s="106">
        <v>0.82730000000000004</v>
      </c>
      <c r="K13" s="106">
        <v>0.57830000000000004</v>
      </c>
    </row>
    <row r="14" spans="1:11">
      <c r="A14" s="108" t="s">
        <v>559</v>
      </c>
      <c r="B14" s="106">
        <v>3.5200000000000002E-2</v>
      </c>
      <c r="C14" s="106">
        <v>0</v>
      </c>
      <c r="D14" s="106">
        <v>0</v>
      </c>
      <c r="E14" s="106">
        <v>4.4299999999999999E-2</v>
      </c>
      <c r="F14" s="106">
        <v>0</v>
      </c>
      <c r="G14" s="106">
        <v>6.1999999999999998E-3</v>
      </c>
      <c r="H14" s="106">
        <v>0</v>
      </c>
      <c r="I14" s="106">
        <v>0</v>
      </c>
      <c r="J14" s="106">
        <v>0</v>
      </c>
      <c r="K14" s="106">
        <v>5.1000000000000004E-3</v>
      </c>
    </row>
    <row r="15" spans="1:11">
      <c r="A15" s="109" t="s">
        <v>560</v>
      </c>
      <c r="B15" s="107"/>
      <c r="C15" s="107"/>
      <c r="D15" s="107"/>
      <c r="E15" s="107"/>
      <c r="F15" s="107"/>
      <c r="G15" s="107"/>
      <c r="H15" s="107"/>
      <c r="I15" s="107"/>
      <c r="J15" s="107"/>
      <c r="K15" s="107"/>
    </row>
    <row r="16" spans="1:11">
      <c r="A16" s="108" t="s">
        <v>561</v>
      </c>
      <c r="B16" s="106">
        <v>0.26140000000000002</v>
      </c>
      <c r="C16" s="106">
        <v>0.68159999999999998</v>
      </c>
      <c r="D16" s="106">
        <v>0.68079999999999996</v>
      </c>
      <c r="E16" s="106">
        <v>0</v>
      </c>
      <c r="F16" s="106">
        <v>0</v>
      </c>
      <c r="G16" s="106">
        <v>0</v>
      </c>
      <c r="H16" s="106">
        <v>0</v>
      </c>
      <c r="I16" s="106">
        <v>0</v>
      </c>
      <c r="J16" s="106">
        <v>0</v>
      </c>
      <c r="K16" s="106">
        <v>0.60750000000000004</v>
      </c>
    </row>
    <row r="17" spans="1:11">
      <c r="A17" s="108" t="s">
        <v>562</v>
      </c>
      <c r="B17" s="106">
        <v>0.73860000000000003</v>
      </c>
      <c r="C17" s="106">
        <v>0.31840000000000002</v>
      </c>
      <c r="D17" s="106">
        <v>0.31919999999999998</v>
      </c>
      <c r="E17" s="106">
        <v>0</v>
      </c>
      <c r="F17" s="106">
        <v>0</v>
      </c>
      <c r="G17" s="106">
        <v>0</v>
      </c>
      <c r="H17" s="106">
        <v>0</v>
      </c>
      <c r="I17" s="106">
        <v>1</v>
      </c>
      <c r="J17" s="106">
        <v>0</v>
      </c>
      <c r="K17" s="106">
        <v>0.39250000000000002</v>
      </c>
    </row>
    <row r="18" spans="1:11">
      <c r="A18" s="108" t="s">
        <v>563</v>
      </c>
      <c r="B18" s="110">
        <v>462.22519999999997</v>
      </c>
      <c r="C18" s="110">
        <v>493.17849999999999</v>
      </c>
      <c r="D18" s="110">
        <v>587.73779999999999</v>
      </c>
      <c r="E18" s="110">
        <v>0</v>
      </c>
      <c r="F18" s="110">
        <v>0</v>
      </c>
      <c r="G18" s="110">
        <v>0</v>
      </c>
      <c r="H18" s="110">
        <v>0</v>
      </c>
      <c r="I18" s="110">
        <v>0</v>
      </c>
      <c r="J18" s="110">
        <v>0</v>
      </c>
      <c r="K18" s="110">
        <v>499.2833</v>
      </c>
    </row>
    <row r="19" spans="1:11">
      <c r="A19" s="109" t="s">
        <v>564</v>
      </c>
      <c r="B19" s="111"/>
      <c r="C19" s="111"/>
      <c r="D19" s="111"/>
      <c r="E19" s="111"/>
      <c r="F19" s="111"/>
      <c r="G19" s="111"/>
      <c r="H19" s="111"/>
      <c r="I19" s="111"/>
      <c r="J19" s="111"/>
      <c r="K19" s="111"/>
    </row>
    <row r="20" spans="1:11">
      <c r="A20" s="103" t="s">
        <v>565</v>
      </c>
      <c r="B20" s="106">
        <v>0.97340000000000004</v>
      </c>
      <c r="C20" s="106">
        <v>0.99160000000000004</v>
      </c>
      <c r="D20" s="106">
        <v>0.98939999999999995</v>
      </c>
      <c r="E20" s="106">
        <v>0.9718</v>
      </c>
      <c r="F20" s="106">
        <v>0.98699999999999999</v>
      </c>
      <c r="G20" s="106">
        <v>0.99109999999999998</v>
      </c>
      <c r="H20" s="106">
        <v>0.99039999999999995</v>
      </c>
      <c r="I20" s="106">
        <v>0.97619999999999996</v>
      </c>
      <c r="J20" s="106">
        <v>0.98240000000000005</v>
      </c>
      <c r="K20" s="106">
        <v>0.98580000000000001</v>
      </c>
    </row>
    <row r="21" spans="1:11">
      <c r="A21" s="103" t="s">
        <v>566</v>
      </c>
      <c r="B21" s="106">
        <v>7.5399999999999995E-2</v>
      </c>
      <c r="C21" s="106">
        <v>0.14610000000000001</v>
      </c>
      <c r="D21" s="106">
        <v>0.18160000000000001</v>
      </c>
      <c r="E21" s="106">
        <v>0.40550000000000003</v>
      </c>
      <c r="F21" s="106">
        <v>5.7799999999999997E-2</v>
      </c>
      <c r="G21" s="106">
        <v>0.17710000000000001</v>
      </c>
      <c r="H21" s="106">
        <v>0.22040000000000001</v>
      </c>
      <c r="I21" s="106">
        <v>0.1196</v>
      </c>
      <c r="J21" s="106">
        <v>5.8400000000000001E-2</v>
      </c>
      <c r="K21" s="106">
        <v>0.1356</v>
      </c>
    </row>
    <row r="22" spans="1:11">
      <c r="A22" s="108" t="s">
        <v>567</v>
      </c>
      <c r="B22" s="106">
        <v>2.6599999999999999E-2</v>
      </c>
      <c r="C22" s="106">
        <v>8.3999999999999995E-3</v>
      </c>
      <c r="D22" s="106">
        <v>1.06E-2</v>
      </c>
      <c r="E22" s="106">
        <v>2.8199999999999999E-2</v>
      </c>
      <c r="F22" s="106">
        <v>1.2999999999999999E-2</v>
      </c>
      <c r="G22" s="106">
        <v>8.8999999999999999E-3</v>
      </c>
      <c r="H22" s="106">
        <v>9.5999999999999992E-3</v>
      </c>
      <c r="I22" s="106">
        <v>2.3800000000000002E-2</v>
      </c>
      <c r="J22" s="106">
        <v>1.7600000000000001E-2</v>
      </c>
      <c r="K22" s="106">
        <v>1.4200000000000001E-2</v>
      </c>
    </row>
    <row r="23" spans="1:11">
      <c r="A23" s="108" t="s">
        <v>568</v>
      </c>
      <c r="B23" s="106">
        <v>7.0400000000000004E-2</v>
      </c>
      <c r="C23" s="106">
        <v>0.1464</v>
      </c>
      <c r="D23" s="106">
        <v>0.1817</v>
      </c>
      <c r="E23" s="106">
        <v>0.39900000000000002</v>
      </c>
      <c r="F23" s="106">
        <v>5.6399999999999999E-2</v>
      </c>
      <c r="G23" s="106">
        <v>0.17680000000000001</v>
      </c>
      <c r="H23" s="106">
        <v>0.21759999999999999</v>
      </c>
      <c r="I23" s="106">
        <v>0.1174</v>
      </c>
      <c r="J23" s="106">
        <v>5.3600000000000002E-2</v>
      </c>
      <c r="K23" s="106">
        <v>0.1346</v>
      </c>
    </row>
    <row r="24" spans="1:11">
      <c r="A24" s="108" t="s">
        <v>569</v>
      </c>
      <c r="B24" s="106">
        <v>9.0899999999999995E-2</v>
      </c>
      <c r="C24" s="106">
        <v>6.1000000000000004E-3</v>
      </c>
      <c r="D24" s="106">
        <v>1.0200000000000001E-2</v>
      </c>
      <c r="E24" s="106">
        <v>4.3900000000000002E-2</v>
      </c>
      <c r="F24" s="106">
        <v>3.6299999999999999E-2</v>
      </c>
      <c r="G24" s="106">
        <v>1.06E-2</v>
      </c>
      <c r="H24" s="106">
        <v>2.23E-2</v>
      </c>
      <c r="I24" s="106">
        <v>4.24E-2</v>
      </c>
      <c r="J24" s="106">
        <v>9.8299999999999998E-2</v>
      </c>
      <c r="K24" s="106">
        <v>2.1499999999999998E-2</v>
      </c>
    </row>
    <row r="25" spans="1:11">
      <c r="A25" s="108" t="s">
        <v>570</v>
      </c>
      <c r="B25" s="106">
        <v>0.17230000000000001</v>
      </c>
      <c r="C25" s="106">
        <v>6.5699999999999995E-2</v>
      </c>
      <c r="D25" s="106">
        <v>0.1004</v>
      </c>
      <c r="E25" s="106">
        <v>0.12939999999999999</v>
      </c>
      <c r="F25" s="106">
        <v>6.3799999999999996E-2</v>
      </c>
      <c r="G25" s="106">
        <v>0.11600000000000001</v>
      </c>
      <c r="H25" s="106">
        <v>0.1416</v>
      </c>
      <c r="I25" s="106">
        <v>5.0099999999999999E-2</v>
      </c>
      <c r="J25" s="106">
        <v>9.0200000000000002E-2</v>
      </c>
      <c r="K25" s="106">
        <v>8.7599999999999997E-2</v>
      </c>
    </row>
    <row r="26" spans="1:11">
      <c r="A26" s="108" t="s">
        <v>571</v>
      </c>
      <c r="B26" s="106">
        <v>6.4600000000000005E-2</v>
      </c>
      <c r="C26" s="106">
        <v>4.58E-2</v>
      </c>
      <c r="D26" s="106">
        <v>4.1300000000000003E-2</v>
      </c>
      <c r="E26" s="106">
        <v>3.5099999999999999E-2</v>
      </c>
      <c r="F26" s="106">
        <v>3.6400000000000002E-2</v>
      </c>
      <c r="G26" s="106">
        <v>3.73E-2</v>
      </c>
      <c r="H26" s="106">
        <v>7.17E-2</v>
      </c>
      <c r="I26" s="106">
        <v>5.5300000000000002E-2</v>
      </c>
      <c r="J26" s="106">
        <v>1.6899999999999998E-2</v>
      </c>
      <c r="K26" s="106">
        <v>4.5999999999999999E-2</v>
      </c>
    </row>
    <row r="27" spans="1:11">
      <c r="A27" s="108" t="s">
        <v>572</v>
      </c>
      <c r="B27" s="106">
        <v>0.96499999999999997</v>
      </c>
      <c r="C27" s="106">
        <v>0.98570000000000002</v>
      </c>
      <c r="D27" s="106">
        <v>0.98629999999999995</v>
      </c>
      <c r="E27" s="106">
        <v>0.96409999999999996</v>
      </c>
      <c r="F27" s="106">
        <v>0.98540000000000005</v>
      </c>
      <c r="G27" s="106">
        <v>0.98109999999999997</v>
      </c>
      <c r="H27" s="106">
        <v>0.96209999999999996</v>
      </c>
      <c r="I27" s="106">
        <v>0.95240000000000002</v>
      </c>
      <c r="J27" s="106">
        <v>0.97840000000000005</v>
      </c>
      <c r="K27" s="106">
        <v>0.97760000000000002</v>
      </c>
    </row>
    <row r="28" spans="1:11">
      <c r="A28" s="108" t="s">
        <v>573</v>
      </c>
      <c r="B28" s="106">
        <v>8.3000000000000001E-3</v>
      </c>
      <c r="C28" s="106">
        <v>3.3E-3</v>
      </c>
      <c r="D28" s="106">
        <v>3.0999999999999999E-3</v>
      </c>
      <c r="E28" s="106">
        <v>7.1999999999999998E-3</v>
      </c>
      <c r="F28" s="106">
        <v>1.5E-3</v>
      </c>
      <c r="G28" s="106">
        <v>6.0000000000000001E-3</v>
      </c>
      <c r="H28" s="106">
        <v>2.9399999999999999E-2</v>
      </c>
      <c r="I28" s="106">
        <v>7.7000000000000002E-3</v>
      </c>
      <c r="J28" s="106">
        <v>3.8999999999999998E-3</v>
      </c>
      <c r="K28" s="106">
        <v>4.7000000000000002E-3</v>
      </c>
    </row>
    <row r="29" spans="1:11">
      <c r="A29" s="108" t="s">
        <v>574</v>
      </c>
      <c r="B29" s="106">
        <v>5.0000000000000001E-4</v>
      </c>
      <c r="C29" s="106">
        <v>1.6000000000000001E-3</v>
      </c>
      <c r="D29" s="106">
        <v>1E-3</v>
      </c>
      <c r="E29" s="106">
        <v>8.9999999999999998E-4</v>
      </c>
      <c r="F29" s="106">
        <v>5.9999999999999995E-4</v>
      </c>
      <c r="G29" s="106">
        <v>3.8999999999999998E-3</v>
      </c>
      <c r="H29" s="106">
        <v>3.3999999999999998E-3</v>
      </c>
      <c r="I29" s="106">
        <v>3.8999999999999998E-3</v>
      </c>
      <c r="J29" s="106">
        <v>1.1999999999999999E-3</v>
      </c>
      <c r="K29" s="106">
        <v>1.6999999999999999E-3</v>
      </c>
    </row>
    <row r="30" spans="1:11">
      <c r="A30" s="108" t="s">
        <v>575</v>
      </c>
      <c r="B30" s="106">
        <v>1E-4</v>
      </c>
      <c r="C30" s="106">
        <v>1.1000000000000001E-3</v>
      </c>
      <c r="D30" s="106">
        <v>1E-4</v>
      </c>
      <c r="E30" s="106">
        <v>0</v>
      </c>
      <c r="F30" s="106">
        <v>1E-4</v>
      </c>
      <c r="G30" s="106">
        <v>2.9999999999999997E-4</v>
      </c>
      <c r="H30" s="106">
        <v>1.1000000000000001E-3</v>
      </c>
      <c r="I30" s="106">
        <v>3.0000000000000001E-3</v>
      </c>
      <c r="J30" s="106">
        <v>1E-4</v>
      </c>
      <c r="K30" s="106">
        <v>8.9999999999999998E-4</v>
      </c>
    </row>
    <row r="31" spans="1:11">
      <c r="A31" s="108" t="s">
        <v>576</v>
      </c>
      <c r="B31" s="106">
        <v>1.1000000000000001E-3</v>
      </c>
      <c r="C31" s="106">
        <v>1E-3</v>
      </c>
      <c r="D31" s="106">
        <v>8.9999999999999998E-4</v>
      </c>
      <c r="E31" s="106">
        <v>0</v>
      </c>
      <c r="F31" s="106">
        <v>5.0000000000000001E-4</v>
      </c>
      <c r="G31" s="106">
        <v>1.1000000000000001E-3</v>
      </c>
      <c r="H31" s="106">
        <v>1.1000000000000001E-3</v>
      </c>
      <c r="I31" s="106">
        <v>2.3E-3</v>
      </c>
      <c r="J31" s="106">
        <v>4.0000000000000002E-4</v>
      </c>
      <c r="K31" s="106">
        <v>1.1000000000000001E-3</v>
      </c>
    </row>
    <row r="32" spans="1:11">
      <c r="A32" s="108" t="s">
        <v>577</v>
      </c>
      <c r="B32" s="106">
        <v>2.5000000000000001E-2</v>
      </c>
      <c r="C32" s="106">
        <v>7.3000000000000001E-3</v>
      </c>
      <c r="D32" s="106">
        <v>8.6999999999999994E-3</v>
      </c>
      <c r="E32" s="106">
        <v>2.7699999999999999E-2</v>
      </c>
      <c r="F32" s="106">
        <v>1.18E-2</v>
      </c>
      <c r="G32" s="106">
        <v>7.6E-3</v>
      </c>
      <c r="H32" s="106">
        <v>2.8999999999999998E-3</v>
      </c>
      <c r="I32" s="106">
        <v>1.6500000000000001E-2</v>
      </c>
      <c r="J32" s="106">
        <v>1.5900000000000001E-2</v>
      </c>
      <c r="K32" s="106">
        <v>1.1900000000000001E-2</v>
      </c>
    </row>
    <row r="33" spans="1:11">
      <c r="A33" s="109" t="s">
        <v>578</v>
      </c>
      <c r="B33" s="107"/>
      <c r="C33" s="107"/>
      <c r="D33" s="107"/>
      <c r="E33" s="107"/>
      <c r="F33" s="107"/>
      <c r="G33" s="107"/>
      <c r="H33" s="107"/>
      <c r="I33" s="107"/>
      <c r="J33" s="107"/>
      <c r="K33" s="107"/>
    </row>
    <row r="34" spans="1:11">
      <c r="A34" s="108" t="s">
        <v>579</v>
      </c>
      <c r="B34" s="106">
        <v>18.145099999999999</v>
      </c>
      <c r="C34" s="106">
        <v>1.6203000000000001</v>
      </c>
      <c r="D34" s="106">
        <v>11.4894</v>
      </c>
      <c r="E34" s="106">
        <v>23.4375</v>
      </c>
      <c r="F34" s="106">
        <v>0</v>
      </c>
      <c r="G34" s="106">
        <v>0</v>
      </c>
      <c r="H34" s="106">
        <v>0</v>
      </c>
      <c r="I34" s="106">
        <v>469.77030000000002</v>
      </c>
      <c r="J34" s="106">
        <v>0</v>
      </c>
      <c r="K34" s="106">
        <v>9.6891999999999996</v>
      </c>
    </row>
    <row r="35" spans="1:11">
      <c r="A35" s="108" t="s">
        <v>580</v>
      </c>
      <c r="B35" s="106">
        <v>22.3003</v>
      </c>
      <c r="C35" s="106">
        <v>3.3485</v>
      </c>
      <c r="D35" s="106">
        <v>12.7639</v>
      </c>
      <c r="E35" s="106">
        <v>24.9023</v>
      </c>
      <c r="F35" s="106">
        <v>0</v>
      </c>
      <c r="G35" s="106">
        <v>0</v>
      </c>
      <c r="H35" s="106">
        <v>0</v>
      </c>
      <c r="I35" s="106">
        <v>808.87549999999999</v>
      </c>
      <c r="J35" s="106">
        <v>0</v>
      </c>
      <c r="K35" s="106">
        <v>13.7445</v>
      </c>
    </row>
    <row r="36" spans="1:11">
      <c r="A36" s="108" t="s">
        <v>581</v>
      </c>
      <c r="B36" s="106">
        <v>0.13189999999999999</v>
      </c>
      <c r="C36" s="106">
        <v>5.5E-2</v>
      </c>
      <c r="D36" s="106">
        <v>0.1129</v>
      </c>
      <c r="E36" s="106">
        <v>3.8699999999999998E-2</v>
      </c>
      <c r="F36" s="106">
        <v>0.17560000000000001</v>
      </c>
      <c r="G36" s="106">
        <v>0.17330000000000001</v>
      </c>
      <c r="H36" s="106">
        <v>0.12889999999999999</v>
      </c>
      <c r="I36" s="106">
        <v>0.4355</v>
      </c>
      <c r="J36" s="106">
        <v>1.12E-2</v>
      </c>
      <c r="K36" s="106">
        <v>0.1215</v>
      </c>
    </row>
    <row r="37" spans="1:11">
      <c r="A37" s="108" t="s">
        <v>582</v>
      </c>
      <c r="B37" s="106">
        <v>0.10340000000000001</v>
      </c>
      <c r="C37" s="106">
        <v>3.8800000000000001E-2</v>
      </c>
      <c r="D37" s="106">
        <v>7.0499999999999993E-2</v>
      </c>
      <c r="E37" s="106">
        <v>0.03</v>
      </c>
      <c r="F37" s="106">
        <v>7.7299999999999994E-2</v>
      </c>
      <c r="G37" s="106">
        <v>0.1434</v>
      </c>
      <c r="H37" s="106">
        <v>0.1163</v>
      </c>
      <c r="I37" s="106">
        <v>0.1845</v>
      </c>
      <c r="J37" s="106">
        <v>9.7000000000000003E-3</v>
      </c>
      <c r="K37" s="106">
        <v>8.0699999999999994E-2</v>
      </c>
    </row>
    <row r="38" spans="1:11">
      <c r="A38" s="103" t="s">
        <v>1382</v>
      </c>
      <c r="B38" s="106">
        <v>1.6971000000000001</v>
      </c>
      <c r="C38" s="106">
        <v>0.32040000000000002</v>
      </c>
      <c r="D38" s="106">
        <v>0.70330000000000004</v>
      </c>
      <c r="E38" s="106">
        <v>1.1093</v>
      </c>
      <c r="F38" s="106">
        <v>3.2012999999999998</v>
      </c>
      <c r="G38" s="106">
        <v>1.3184</v>
      </c>
      <c r="H38" s="106">
        <v>0.49199999999999999</v>
      </c>
      <c r="I38" s="106">
        <v>1.6169</v>
      </c>
      <c r="J38" s="106">
        <v>7.4200000000000002E-2</v>
      </c>
      <c r="K38" s="106">
        <v>0.69620000000000004</v>
      </c>
    </row>
    <row r="39" spans="1:11">
      <c r="A39" s="72" t="s">
        <v>583</v>
      </c>
      <c r="B39" s="107"/>
      <c r="C39" s="107"/>
      <c r="D39" s="107"/>
      <c r="E39" s="107"/>
      <c r="F39" s="107"/>
      <c r="G39" s="107"/>
      <c r="H39" s="107"/>
      <c r="I39" s="107"/>
      <c r="J39" s="107"/>
      <c r="K39" s="107"/>
    </row>
    <row r="40" spans="1:11">
      <c r="A40" s="108" t="s">
        <v>584</v>
      </c>
      <c r="B40" s="106">
        <v>0.21629999999999999</v>
      </c>
      <c r="C40" s="106">
        <v>0.2944</v>
      </c>
      <c r="D40" s="106">
        <v>0.3755</v>
      </c>
      <c r="E40" s="106">
        <v>0.224</v>
      </c>
      <c r="F40" s="106">
        <v>0.56000000000000005</v>
      </c>
      <c r="G40" s="106">
        <v>0.17249999999999999</v>
      </c>
      <c r="H40" s="106">
        <v>9.8000000000000004E-2</v>
      </c>
      <c r="I40" s="106">
        <v>0.57640000000000002</v>
      </c>
      <c r="J40" s="106">
        <v>0.13289999999999999</v>
      </c>
      <c r="K40" s="106">
        <v>0.33560000000000001</v>
      </c>
    </row>
    <row r="41" spans="1:11">
      <c r="A41" s="108" t="s">
        <v>585</v>
      </c>
      <c r="B41" s="106">
        <v>0.21629999999999999</v>
      </c>
      <c r="C41" s="106">
        <v>0.2944</v>
      </c>
      <c r="D41" s="106">
        <v>0.3755</v>
      </c>
      <c r="E41" s="106">
        <v>0.224</v>
      </c>
      <c r="F41" s="106">
        <v>0.56000000000000005</v>
      </c>
      <c r="G41" s="106">
        <v>0.17249999999999999</v>
      </c>
      <c r="H41" s="106">
        <v>9.8000000000000004E-2</v>
      </c>
      <c r="I41" s="106">
        <v>0.57010000000000005</v>
      </c>
      <c r="J41" s="106">
        <v>0.13289999999999999</v>
      </c>
      <c r="K41" s="106">
        <v>0.33500000000000002</v>
      </c>
    </row>
    <row r="42" spans="1:11">
      <c r="A42" s="108" t="s">
        <v>586</v>
      </c>
      <c r="B42" s="106">
        <v>8.43E-2</v>
      </c>
      <c r="C42" s="106">
        <v>2.1399999999999999E-2</v>
      </c>
      <c r="D42" s="106">
        <v>2.0400000000000001E-2</v>
      </c>
      <c r="E42" s="106">
        <v>0.1016</v>
      </c>
      <c r="F42" s="106">
        <v>2.0500000000000001E-2</v>
      </c>
      <c r="G42" s="106">
        <v>3.0800000000000001E-2</v>
      </c>
      <c r="H42" s="106">
        <v>6.7199999999999996E-2</v>
      </c>
      <c r="I42" s="106">
        <v>3.15E-2</v>
      </c>
      <c r="J42" s="106">
        <v>9.4899999999999998E-2</v>
      </c>
      <c r="K42" s="106">
        <v>3.09E-2</v>
      </c>
    </row>
    <row r="43" spans="1:11">
      <c r="A43" s="108" t="s">
        <v>587</v>
      </c>
      <c r="B43" s="106">
        <v>2.1700000000000001E-2</v>
      </c>
      <c r="C43" s="106">
        <v>2.3E-3</v>
      </c>
      <c r="D43" s="106">
        <v>3.5000000000000001E-3</v>
      </c>
      <c r="E43" s="106">
        <v>6.4100000000000004E-2</v>
      </c>
      <c r="F43" s="106">
        <v>3.3E-3</v>
      </c>
      <c r="G43" s="106">
        <v>6.4999999999999997E-3</v>
      </c>
      <c r="H43" s="106">
        <v>3.4500000000000003E-2</v>
      </c>
      <c r="I43" s="106">
        <v>6.7000000000000002E-3</v>
      </c>
      <c r="J43" s="106">
        <v>3.09E-2</v>
      </c>
      <c r="K43" s="106">
        <v>6.4000000000000003E-3</v>
      </c>
    </row>
    <row r="44" spans="1:11">
      <c r="A44" s="108" t="s">
        <v>588</v>
      </c>
      <c r="B44" s="106">
        <v>2.5100000000000001E-2</v>
      </c>
      <c r="C44" s="106">
        <v>9.9000000000000008E-3</v>
      </c>
      <c r="D44" s="106">
        <v>4.7999999999999996E-3</v>
      </c>
      <c r="E44" s="106">
        <v>4.8800000000000003E-2</v>
      </c>
      <c r="F44" s="106">
        <v>1E-3</v>
      </c>
      <c r="G44" s="106">
        <v>8.6999999999999994E-3</v>
      </c>
      <c r="H44" s="106">
        <v>4.4600000000000001E-2</v>
      </c>
      <c r="I44" s="106">
        <v>1.26E-2</v>
      </c>
      <c r="J44" s="106">
        <v>2.7799999999999998E-2</v>
      </c>
      <c r="K44" s="106">
        <v>1.0500000000000001E-2</v>
      </c>
    </row>
    <row r="45" spans="1:11">
      <c r="A45" s="108" t="s">
        <v>589</v>
      </c>
      <c r="B45" s="106">
        <v>0.1215</v>
      </c>
      <c r="C45" s="106">
        <v>0.15429999999999999</v>
      </c>
      <c r="D45" s="106">
        <v>0.3014</v>
      </c>
      <c r="E45" s="106">
        <v>0.24709999999999999</v>
      </c>
      <c r="F45" s="106">
        <v>0.1593</v>
      </c>
      <c r="G45" s="106">
        <v>0.1414</v>
      </c>
      <c r="H45" s="106">
        <v>0.16400000000000001</v>
      </c>
      <c r="I45" s="106">
        <v>0.15709999999999999</v>
      </c>
      <c r="J45" s="106">
        <v>0.13300000000000001</v>
      </c>
      <c r="K45" s="106">
        <v>0.1807</v>
      </c>
    </row>
    <row r="46" spans="1:11">
      <c r="A46" s="109" t="s">
        <v>590</v>
      </c>
      <c r="B46" s="107"/>
      <c r="C46" s="107"/>
      <c r="D46" s="107"/>
      <c r="E46" s="107"/>
      <c r="F46" s="107">
        <v>1</v>
      </c>
      <c r="G46" s="107"/>
      <c r="H46" s="107"/>
      <c r="I46" s="107"/>
      <c r="J46" s="107"/>
      <c r="K46" s="107"/>
    </row>
    <row r="47" spans="1:11">
      <c r="A47" s="108" t="s">
        <v>591</v>
      </c>
      <c r="B47" s="106">
        <v>0.79339999999999999</v>
      </c>
      <c r="C47" s="106">
        <v>0.93230000000000002</v>
      </c>
      <c r="D47" s="106">
        <v>0.82440000000000002</v>
      </c>
      <c r="E47" s="106">
        <v>0.78390000000000004</v>
      </c>
      <c r="F47" s="106">
        <v>0.88019999999999998</v>
      </c>
      <c r="G47" s="106">
        <v>0.81440000000000001</v>
      </c>
      <c r="H47" s="106">
        <v>0.76600000000000001</v>
      </c>
      <c r="I47" s="106">
        <v>0.84179999999999999</v>
      </c>
      <c r="J47" s="106">
        <v>0.88929999999999998</v>
      </c>
      <c r="K47" s="106">
        <v>0.8659</v>
      </c>
    </row>
    <row r="48" spans="1:11">
      <c r="A48" s="108" t="s">
        <v>592</v>
      </c>
      <c r="B48" s="106">
        <v>0.94059999999999999</v>
      </c>
      <c r="C48" s="106">
        <v>0.94120000000000004</v>
      </c>
      <c r="D48" s="106">
        <v>0.93879999999999997</v>
      </c>
      <c r="E48" s="106">
        <v>0.94850000000000001</v>
      </c>
      <c r="F48" s="106">
        <v>0.93289999999999995</v>
      </c>
      <c r="G48" s="106">
        <v>0.96350000000000002</v>
      </c>
      <c r="H48" s="106">
        <v>0.94210000000000005</v>
      </c>
      <c r="I48" s="106">
        <v>0.89480000000000004</v>
      </c>
      <c r="J48" s="106">
        <v>0.94779999999999998</v>
      </c>
      <c r="K48" s="106">
        <v>0.93540000000000001</v>
      </c>
    </row>
    <row r="49" spans="1:11">
      <c r="A49" s="108" t="s">
        <v>593</v>
      </c>
      <c r="B49" s="106">
        <v>-8.8599999999999998E-2</v>
      </c>
      <c r="C49" s="106">
        <v>0.13070000000000001</v>
      </c>
      <c r="D49" s="106">
        <v>0.14849999999999999</v>
      </c>
      <c r="E49" s="106">
        <v>6.5100000000000005E-2</v>
      </c>
      <c r="F49" s="106">
        <v>0.1222</v>
      </c>
      <c r="G49" s="106">
        <v>-6.3E-2</v>
      </c>
      <c r="H49" s="106">
        <v>-9.8599999999999993E-2</v>
      </c>
      <c r="I49" s="106">
        <v>7.5499999999999998E-2</v>
      </c>
      <c r="J49" s="106">
        <v>3.2000000000000001E-2</v>
      </c>
      <c r="K49" s="106">
        <v>7.6600000000000001E-2</v>
      </c>
    </row>
    <row r="50" spans="1:11" ht="15.75" thickBot="1">
      <c r="A50" s="289" t="s">
        <v>594</v>
      </c>
      <c r="B50" s="112">
        <v>0.95550000000000002</v>
      </c>
      <c r="C50" s="112">
        <v>0.2301</v>
      </c>
      <c r="D50" s="112">
        <v>0.4677</v>
      </c>
      <c r="E50" s="112">
        <v>0.96440000000000003</v>
      </c>
      <c r="F50" s="112">
        <v>0.21390000000000001</v>
      </c>
      <c r="G50" s="112">
        <v>1.0755999999999999</v>
      </c>
      <c r="H50" s="112">
        <v>2.3875000000000002</v>
      </c>
      <c r="I50" s="112">
        <v>0.27750000000000002</v>
      </c>
      <c r="J50" s="112">
        <v>0.83279999999999998</v>
      </c>
      <c r="K50" s="112">
        <v>0.40039999999999998</v>
      </c>
    </row>
    <row r="51" spans="1:11" ht="15.75" thickTop="1">
      <c r="A51" s="804" t="s">
        <v>595</v>
      </c>
      <c r="B51" s="804"/>
      <c r="C51" s="804"/>
      <c r="D51" s="804"/>
      <c r="E51" s="804"/>
      <c r="F51" s="804"/>
      <c r="G51" s="804"/>
      <c r="H51" s="804"/>
      <c r="I51" s="804"/>
      <c r="J51" s="804"/>
      <c r="K51" s="804"/>
    </row>
    <row r="52" spans="1:11" ht="48.75" customHeight="1">
      <c r="A52" s="757" t="s">
        <v>596</v>
      </c>
      <c r="B52" s="757"/>
      <c r="C52" s="757"/>
      <c r="D52" s="757"/>
      <c r="E52" s="757"/>
      <c r="F52" s="757"/>
      <c r="G52" s="757"/>
      <c r="H52" s="757"/>
      <c r="I52" s="757"/>
      <c r="J52" s="757"/>
      <c r="K52" s="757"/>
    </row>
    <row r="53" spans="1:11" ht="50.25" customHeight="1">
      <c r="A53" s="757" t="s">
        <v>597</v>
      </c>
      <c r="B53" s="757"/>
      <c r="C53" s="757"/>
      <c r="D53" s="757"/>
      <c r="E53" s="757"/>
      <c r="F53" s="757"/>
      <c r="G53" s="757"/>
      <c r="H53" s="757"/>
      <c r="I53" s="757"/>
      <c r="J53" s="757"/>
      <c r="K53" s="757"/>
    </row>
    <row r="54" spans="1:11">
      <c r="A54" s="755" t="s">
        <v>598</v>
      </c>
      <c r="B54" s="755"/>
      <c r="C54" s="755"/>
      <c r="D54" s="755"/>
      <c r="E54" s="755"/>
      <c r="F54" s="755"/>
      <c r="G54" s="755"/>
      <c r="H54" s="755"/>
      <c r="I54" s="755"/>
      <c r="J54" s="755"/>
      <c r="K54" s="755"/>
    </row>
    <row r="55" spans="1:11">
      <c r="A55" s="755" t="s">
        <v>599</v>
      </c>
      <c r="B55" s="755"/>
      <c r="C55" s="755"/>
      <c r="D55" s="755"/>
      <c r="E55" s="755"/>
      <c r="F55" s="755"/>
      <c r="G55" s="755"/>
      <c r="H55" s="755"/>
      <c r="I55" s="755"/>
      <c r="J55" s="755"/>
      <c r="K55" s="755"/>
    </row>
    <row r="56" spans="1:11">
      <c r="A56" s="9"/>
      <c r="B56" s="10"/>
      <c r="C56" s="10"/>
      <c r="D56" s="10"/>
      <c r="E56" s="10"/>
      <c r="F56" s="10"/>
      <c r="G56" s="11"/>
      <c r="H56" s="11"/>
      <c r="I56" s="11"/>
      <c r="J56" s="11"/>
      <c r="K56" s="11"/>
    </row>
    <row r="57" spans="1:11" ht="30" customHeight="1">
      <c r="A57" s="546"/>
      <c r="B57" s="67" t="s">
        <v>128</v>
      </c>
      <c r="C57" s="67" t="s">
        <v>130</v>
      </c>
      <c r="D57" s="67" t="s">
        <v>132</v>
      </c>
      <c r="E57" s="67" t="s">
        <v>134</v>
      </c>
      <c r="F57" s="67" t="s">
        <v>136</v>
      </c>
      <c r="G57" s="67" t="s">
        <v>138</v>
      </c>
      <c r="H57" s="67" t="s">
        <v>140</v>
      </c>
      <c r="I57" s="67" t="s">
        <v>142</v>
      </c>
      <c r="J57" s="67" t="s">
        <v>543</v>
      </c>
      <c r="K57" s="53" t="s">
        <v>551</v>
      </c>
    </row>
    <row r="58" spans="1:11">
      <c r="A58" s="10"/>
      <c r="B58" s="10"/>
      <c r="C58" s="10"/>
      <c r="D58" s="10"/>
      <c r="E58" s="10"/>
      <c r="F58" s="10"/>
      <c r="G58" s="10"/>
      <c r="H58" s="10"/>
      <c r="I58" s="10"/>
      <c r="J58" s="10"/>
      <c r="K58" s="10"/>
    </row>
    <row r="59" spans="1:11">
      <c r="A59" s="440" t="s">
        <v>600</v>
      </c>
      <c r="B59" s="547"/>
      <c r="C59" s="547"/>
      <c r="D59" s="547"/>
      <c r="E59" s="547"/>
      <c r="F59" s="547"/>
      <c r="G59" s="547"/>
      <c r="H59" s="547"/>
      <c r="I59" s="547"/>
      <c r="J59" s="547"/>
      <c r="K59" s="547"/>
    </row>
    <row r="60" spans="1:11">
      <c r="A60" s="441" t="s">
        <v>601</v>
      </c>
      <c r="B60" s="318">
        <v>6.5699999999999995E-2</v>
      </c>
      <c r="C60" s="318">
        <v>0.1014</v>
      </c>
      <c r="D60" s="318">
        <v>9.0200000000000002E-2</v>
      </c>
      <c r="E60" s="318">
        <v>9.7000000000000003E-2</v>
      </c>
      <c r="F60" s="318">
        <v>0.13650000000000001</v>
      </c>
      <c r="G60" s="318">
        <v>7.7299999999999994E-2</v>
      </c>
      <c r="H60" s="318">
        <v>0.1002</v>
      </c>
      <c r="I60" s="318">
        <v>0.11</v>
      </c>
      <c r="J60" s="318">
        <v>0.1016</v>
      </c>
      <c r="K60" s="318">
        <v>9.64E-2</v>
      </c>
    </row>
    <row r="61" spans="1:11">
      <c r="A61" s="441" t="s">
        <v>602</v>
      </c>
      <c r="B61" s="318">
        <v>7.2400000000000006E-2</v>
      </c>
      <c r="C61" s="318">
        <v>9.69E-2</v>
      </c>
      <c r="D61" s="318">
        <v>9.1499999999999998E-2</v>
      </c>
      <c r="E61" s="318">
        <v>0.10829999999999999</v>
      </c>
      <c r="F61" s="318">
        <v>0.1394</v>
      </c>
      <c r="G61" s="318">
        <v>8.5500000000000007E-2</v>
      </c>
      <c r="H61" s="318">
        <v>0.115</v>
      </c>
      <c r="I61" s="318">
        <v>0.1111</v>
      </c>
      <c r="J61" s="318">
        <v>0.1111</v>
      </c>
      <c r="K61" s="318">
        <v>9.7299999999999998E-2</v>
      </c>
    </row>
    <row r="62" spans="1:11">
      <c r="A62" s="441" t="s">
        <v>603</v>
      </c>
      <c r="B62" s="318">
        <v>6.3299999999999995E-2</v>
      </c>
      <c r="C62" s="318">
        <v>8.3699999999999997E-2</v>
      </c>
      <c r="D62" s="318">
        <v>8.6999999999999994E-2</v>
      </c>
      <c r="E62" s="318">
        <v>0.14030000000000001</v>
      </c>
      <c r="F62" s="318">
        <v>0.1394</v>
      </c>
      <c r="G62" s="318">
        <v>7.9600000000000004E-2</v>
      </c>
      <c r="H62" s="318">
        <v>0.1187</v>
      </c>
      <c r="I62" s="318">
        <v>9.2100000000000001E-2</v>
      </c>
      <c r="J62" s="318">
        <v>0.11269999999999999</v>
      </c>
      <c r="K62" s="318">
        <v>8.77E-2</v>
      </c>
    </row>
    <row r="63" spans="1:11">
      <c r="A63" s="441" t="s">
        <v>604</v>
      </c>
      <c r="B63" s="318">
        <v>4.8999999999999998E-3</v>
      </c>
      <c r="C63" s="318">
        <v>6.6E-3</v>
      </c>
      <c r="D63" s="318">
        <v>3.7000000000000002E-3</v>
      </c>
      <c r="E63" s="318">
        <v>9.7999999999999997E-3</v>
      </c>
      <c r="F63" s="318">
        <v>3.15E-2</v>
      </c>
      <c r="G63" s="318">
        <v>6.6E-3</v>
      </c>
      <c r="H63" s="318">
        <v>-1.17E-2</v>
      </c>
      <c r="I63" s="318">
        <v>-1.8E-3</v>
      </c>
      <c r="J63" s="318">
        <v>-5.7999999999999996E-3</v>
      </c>
      <c r="K63" s="318">
        <v>4.8999999999999998E-3</v>
      </c>
    </row>
    <row r="64" spans="1:11">
      <c r="A64" s="441" t="s">
        <v>605</v>
      </c>
      <c r="B64" s="318">
        <v>4.8999999999999998E-3</v>
      </c>
      <c r="C64" s="318">
        <v>8.2000000000000007E-3</v>
      </c>
      <c r="D64" s="318">
        <v>4.8999999999999998E-3</v>
      </c>
      <c r="E64" s="318">
        <v>6.8999999999999999E-3</v>
      </c>
      <c r="F64" s="318">
        <v>1.6000000000000001E-3</v>
      </c>
      <c r="G64" s="318">
        <v>7.1999999999999998E-3</v>
      </c>
      <c r="H64" s="318">
        <v>-3.2500000000000001E-2</v>
      </c>
      <c r="I64" s="318">
        <v>-1.8E-3</v>
      </c>
      <c r="J64" s="318">
        <v>-2.3900000000000001E-2</v>
      </c>
      <c r="K64" s="318">
        <v>3.2000000000000002E-3</v>
      </c>
    </row>
    <row r="65" spans="1:11">
      <c r="A65" s="441" t="s">
        <v>606</v>
      </c>
      <c r="B65" s="318">
        <v>4.8999999999999998E-3</v>
      </c>
      <c r="C65" s="318">
        <v>4.7000000000000002E-3</v>
      </c>
      <c r="D65" s="318">
        <v>2.3E-3</v>
      </c>
      <c r="E65" s="318">
        <v>6.8999999999999999E-3</v>
      </c>
      <c r="F65" s="318">
        <v>1E-4</v>
      </c>
      <c r="G65" s="318">
        <v>4.8999999999999998E-3</v>
      </c>
      <c r="H65" s="318">
        <v>-3.2500000000000001E-2</v>
      </c>
      <c r="I65" s="318">
        <v>-2.8E-3</v>
      </c>
      <c r="J65" s="318">
        <v>-2.3900000000000001E-2</v>
      </c>
      <c r="K65" s="318">
        <v>1.1999999999999999E-3</v>
      </c>
    </row>
    <row r="66" spans="1:11">
      <c r="A66" s="441" t="s">
        <v>607</v>
      </c>
      <c r="B66" s="318">
        <v>6.0699999999999997E-2</v>
      </c>
      <c r="C66" s="318">
        <v>3.4599999999999999E-2</v>
      </c>
      <c r="D66" s="318">
        <v>9.1000000000000004E-3</v>
      </c>
      <c r="E66" s="318">
        <v>2.9700000000000001E-2</v>
      </c>
      <c r="F66" s="318">
        <v>2.9999999999999997E-4</v>
      </c>
      <c r="G66" s="318">
        <v>4.0099999999999997E-2</v>
      </c>
      <c r="H66" s="318">
        <v>-0.29220000000000002</v>
      </c>
      <c r="I66" s="318">
        <v>-2.1000000000000001E-2</v>
      </c>
      <c r="J66" s="318">
        <v>-0.2203</v>
      </c>
      <c r="K66" s="318">
        <v>7.6E-3</v>
      </c>
    </row>
    <row r="67" spans="1:11">
      <c r="A67" s="440" t="s">
        <v>608</v>
      </c>
      <c r="B67" s="547"/>
      <c r="C67" s="547"/>
      <c r="D67" s="547"/>
      <c r="E67" s="547"/>
      <c r="F67" s="547"/>
      <c r="G67" s="547"/>
      <c r="H67" s="547"/>
      <c r="I67" s="547"/>
      <c r="J67" s="547"/>
      <c r="K67" s="547"/>
    </row>
    <row r="68" spans="1:11">
      <c r="A68" s="441" t="s">
        <v>609</v>
      </c>
      <c r="B68" s="318">
        <v>0.11550000000000001</v>
      </c>
      <c r="C68" s="318">
        <v>0.14430000000000001</v>
      </c>
      <c r="D68" s="318">
        <v>0.1268</v>
      </c>
      <c r="E68" s="318">
        <v>0.13370000000000001</v>
      </c>
      <c r="F68" s="318">
        <v>0.17680000000000001</v>
      </c>
      <c r="G68" s="318">
        <v>0.12429999999999999</v>
      </c>
      <c r="H68" s="318">
        <v>0.15079999999999999</v>
      </c>
      <c r="I68" s="318">
        <v>0.1588</v>
      </c>
      <c r="J68" s="318">
        <v>0.1487</v>
      </c>
      <c r="K68" s="318">
        <v>0.1399</v>
      </c>
    </row>
    <row r="69" spans="1:11">
      <c r="A69" s="441" t="s">
        <v>610</v>
      </c>
      <c r="B69" s="318">
        <v>-4.9799999999999997E-2</v>
      </c>
      <c r="C69" s="318">
        <v>-4.2799999999999998E-2</v>
      </c>
      <c r="D69" s="318">
        <v>-3.6600000000000001E-2</v>
      </c>
      <c r="E69" s="318">
        <v>-3.6700000000000003E-2</v>
      </c>
      <c r="F69" s="318">
        <v>-4.0300000000000002E-2</v>
      </c>
      <c r="G69" s="318">
        <v>-4.7E-2</v>
      </c>
      <c r="H69" s="318">
        <v>-5.0500000000000003E-2</v>
      </c>
      <c r="I69" s="318">
        <v>-4.8800000000000003E-2</v>
      </c>
      <c r="J69" s="318">
        <v>-4.7E-2</v>
      </c>
      <c r="K69" s="318">
        <v>-4.3499999999999997E-2</v>
      </c>
    </row>
    <row r="70" spans="1:11">
      <c r="A70" s="441" t="s">
        <v>611</v>
      </c>
      <c r="B70" s="318">
        <v>5.8000000000000003E-2</v>
      </c>
      <c r="C70" s="318">
        <v>5.3400000000000003E-2</v>
      </c>
      <c r="D70" s="318">
        <v>5.2600000000000001E-2</v>
      </c>
      <c r="E70" s="318">
        <v>5.1400000000000001E-2</v>
      </c>
      <c r="F70" s="318">
        <v>5.33E-2</v>
      </c>
      <c r="G70" s="318">
        <v>5.5899999999999998E-2</v>
      </c>
      <c r="H70" s="318">
        <v>6.1199999999999997E-2</v>
      </c>
      <c r="I70" s="318">
        <v>6.2799999999999995E-2</v>
      </c>
      <c r="J70" s="318">
        <v>5.5800000000000002E-2</v>
      </c>
      <c r="K70" s="318">
        <v>5.5599999999999997E-2</v>
      </c>
    </row>
    <row r="71" spans="1:11">
      <c r="A71" s="441" t="s">
        <v>1386</v>
      </c>
      <c r="B71" s="318">
        <v>0</v>
      </c>
      <c r="C71" s="318">
        <v>0</v>
      </c>
      <c r="D71" s="318">
        <v>0</v>
      </c>
      <c r="E71" s="318">
        <v>0</v>
      </c>
      <c r="F71" s="318">
        <v>0</v>
      </c>
      <c r="G71" s="318">
        <v>5.0000000000000001E-4</v>
      </c>
      <c r="H71" s="318">
        <v>0</v>
      </c>
      <c r="I71" s="318">
        <v>0</v>
      </c>
      <c r="J71" s="318">
        <v>0</v>
      </c>
      <c r="K71" s="318">
        <v>0</v>
      </c>
    </row>
    <row r="72" spans="1:11">
      <c r="A72" s="441" t="s">
        <v>613</v>
      </c>
      <c r="B72" s="318">
        <v>-8.9999999999999993E-3</v>
      </c>
      <c r="C72" s="318">
        <v>-1.32E-2</v>
      </c>
      <c r="D72" s="318">
        <v>-4.4999999999999997E-3</v>
      </c>
      <c r="E72" s="318">
        <v>3.2000000000000001E-2</v>
      </c>
      <c r="F72" s="318">
        <v>0</v>
      </c>
      <c r="G72" s="318">
        <v>-5.8999999999999999E-3</v>
      </c>
      <c r="H72" s="318">
        <v>3.7000000000000002E-3</v>
      </c>
      <c r="I72" s="318">
        <v>-1.9099999999999999E-2</v>
      </c>
      <c r="J72" s="318">
        <v>1.6000000000000001E-3</v>
      </c>
      <c r="K72" s="318">
        <v>-9.4999999999999998E-3</v>
      </c>
    </row>
    <row r="73" spans="1:11">
      <c r="A73" s="441" t="s">
        <v>614</v>
      </c>
      <c r="B73" s="318">
        <v>6.7000000000000002E-3</v>
      </c>
      <c r="C73" s="318">
        <v>-4.4999999999999997E-3</v>
      </c>
      <c r="D73" s="318">
        <v>1.2999999999999999E-3</v>
      </c>
      <c r="E73" s="318">
        <v>1.12E-2</v>
      </c>
      <c r="F73" s="318">
        <v>2.8999999999999998E-3</v>
      </c>
      <c r="G73" s="318">
        <v>8.2000000000000007E-3</v>
      </c>
      <c r="H73" s="318">
        <v>1.4800000000000001E-2</v>
      </c>
      <c r="I73" s="318">
        <v>1.1000000000000001E-3</v>
      </c>
      <c r="J73" s="318">
        <v>9.4999999999999998E-3</v>
      </c>
      <c r="K73" s="318">
        <v>8.9999999999999998E-4</v>
      </c>
    </row>
    <row r="74" spans="1:11">
      <c r="A74" s="441" t="s">
        <v>615</v>
      </c>
      <c r="B74" s="318">
        <v>-5.8400000000000001E-2</v>
      </c>
      <c r="C74" s="318">
        <v>-7.7100000000000002E-2</v>
      </c>
      <c r="D74" s="318">
        <v>-8.3299999999999999E-2</v>
      </c>
      <c r="E74" s="318">
        <v>-0.13059999999999999</v>
      </c>
      <c r="F74" s="318">
        <v>-0.1079</v>
      </c>
      <c r="G74" s="318">
        <v>-7.2999999999999995E-2</v>
      </c>
      <c r="H74" s="318">
        <v>-0.13039999999999999</v>
      </c>
      <c r="I74" s="318">
        <v>-9.3899999999999997E-2</v>
      </c>
      <c r="J74" s="318">
        <v>-0.1186</v>
      </c>
      <c r="K74" s="318">
        <v>-8.2799999999999999E-2</v>
      </c>
    </row>
    <row r="75" spans="1:11">
      <c r="A75" s="441" t="s">
        <v>616</v>
      </c>
      <c r="B75" s="318">
        <v>0</v>
      </c>
      <c r="C75" s="318">
        <v>1.6000000000000001E-3</v>
      </c>
      <c r="D75" s="318">
        <v>1.1999999999999999E-3</v>
      </c>
      <c r="E75" s="318">
        <v>-2.8E-3</v>
      </c>
      <c r="F75" s="318">
        <v>-2.9899999999999999E-2</v>
      </c>
      <c r="G75" s="318">
        <v>0</v>
      </c>
      <c r="H75" s="318">
        <v>-2.0899999999999998E-2</v>
      </c>
      <c r="I75" s="318">
        <v>0</v>
      </c>
      <c r="J75" s="318">
        <v>-1.7999999999999999E-2</v>
      </c>
      <c r="K75" s="318">
        <v>-1.6999999999999999E-3</v>
      </c>
    </row>
    <row r="76" spans="1:11">
      <c r="A76" s="441" t="s">
        <v>1387</v>
      </c>
      <c r="B76" s="318">
        <v>0.30059999999999998</v>
      </c>
      <c r="C76" s="318">
        <v>0.14099999999999999</v>
      </c>
      <c r="D76" s="318">
        <v>0.20169999999999999</v>
      </c>
      <c r="E76" s="318">
        <v>0.1237</v>
      </c>
      <c r="F76" s="318">
        <v>0.34060000000000001</v>
      </c>
      <c r="G76" s="318">
        <v>0.3004</v>
      </c>
      <c r="H76" s="318">
        <v>0.20549999999999999</v>
      </c>
      <c r="I76" s="318">
        <v>0.30259999999999998</v>
      </c>
      <c r="J76" s="318">
        <v>0.2984</v>
      </c>
      <c r="K76" s="318">
        <v>0.2059</v>
      </c>
    </row>
    <row r="77" spans="1:11">
      <c r="A77" s="440" t="s">
        <v>618</v>
      </c>
      <c r="B77" s="547"/>
      <c r="C77" s="547"/>
      <c r="D77" s="547"/>
      <c r="E77" s="547"/>
      <c r="F77" s="547"/>
      <c r="G77" s="547"/>
      <c r="H77" s="547"/>
      <c r="I77" s="547"/>
      <c r="J77" s="547"/>
      <c r="K77" s="547"/>
    </row>
    <row r="78" spans="1:11">
      <c r="A78" s="441" t="s">
        <v>1388</v>
      </c>
      <c r="B78" s="318">
        <v>0.15559999999999999</v>
      </c>
      <c r="C78" s="318">
        <v>0.17530000000000001</v>
      </c>
      <c r="D78" s="318">
        <v>0.14879999999999999</v>
      </c>
      <c r="E78" s="318">
        <v>0.17510000000000001</v>
      </c>
      <c r="F78" s="318">
        <v>0.2039</v>
      </c>
      <c r="G78" s="318">
        <v>0.16830000000000001</v>
      </c>
      <c r="H78" s="318">
        <v>0.18129999999999999</v>
      </c>
      <c r="I78" s="318">
        <v>0.20910000000000001</v>
      </c>
      <c r="J78" s="318">
        <v>0.20080000000000001</v>
      </c>
      <c r="K78" s="318">
        <v>0.17519999999999999</v>
      </c>
    </row>
    <row r="79" spans="1:11">
      <c r="A79" s="441" t="s">
        <v>620</v>
      </c>
      <c r="B79" s="318">
        <v>0.13009999999999999</v>
      </c>
      <c r="C79" s="318">
        <v>0.2492</v>
      </c>
      <c r="D79" s="318">
        <v>0.31719999999999998</v>
      </c>
      <c r="E79" s="318">
        <v>0.13930000000000001</v>
      </c>
      <c r="F79" s="318">
        <v>0.28749999999999998</v>
      </c>
      <c r="G79" s="318">
        <v>0.21970000000000001</v>
      </c>
      <c r="H79" s="318">
        <v>0.25069999999999998</v>
      </c>
      <c r="I79" s="318">
        <v>0.1555</v>
      </c>
      <c r="J79" s="318">
        <v>0.16120000000000001</v>
      </c>
      <c r="K79" s="318">
        <v>0.23519999999999999</v>
      </c>
    </row>
    <row r="80" spans="1:11">
      <c r="A80" s="441" t="s">
        <v>1389</v>
      </c>
      <c r="B80" s="318">
        <v>4.8000000000000001E-2</v>
      </c>
      <c r="C80" s="318">
        <v>0.27639999999999998</v>
      </c>
      <c r="D80" s="318">
        <v>0.2142</v>
      </c>
      <c r="E80" s="318">
        <v>0.1575</v>
      </c>
      <c r="F80" s="318">
        <v>9.5799999999999996E-2</v>
      </c>
      <c r="G80" s="318">
        <v>0.31030000000000002</v>
      </c>
      <c r="H80" s="318">
        <v>0.58709999999999996</v>
      </c>
      <c r="I80" s="318">
        <v>0.2374</v>
      </c>
      <c r="J80" s="318">
        <v>4.3700000000000003E-2</v>
      </c>
      <c r="K80" s="318">
        <v>0.1749</v>
      </c>
    </row>
    <row r="81" spans="1:11">
      <c r="A81" s="441" t="s">
        <v>622</v>
      </c>
      <c r="B81" s="318">
        <v>1.0699999999999999E-2</v>
      </c>
      <c r="C81" s="318">
        <v>0.1101</v>
      </c>
      <c r="D81" s="318">
        <v>0.73399999999999999</v>
      </c>
      <c r="E81" s="318">
        <v>0.1673</v>
      </c>
      <c r="F81" s="318">
        <v>0.17169999999999999</v>
      </c>
      <c r="G81" s="318">
        <v>0.3866</v>
      </c>
      <c r="H81" s="318">
        <v>0.18140000000000001</v>
      </c>
      <c r="I81" s="318">
        <v>0.1123</v>
      </c>
      <c r="J81" s="318">
        <v>3.3000000000000002E-2</v>
      </c>
      <c r="K81" s="318">
        <v>0.15190000000000001</v>
      </c>
    </row>
    <row r="82" spans="1:11">
      <c r="A82" s="441" t="s">
        <v>623</v>
      </c>
      <c r="B82" s="318">
        <v>7.6E-3</v>
      </c>
      <c r="C82" s="318">
        <v>8.0000000000000002E-3</v>
      </c>
      <c r="D82" s="318">
        <v>1.83E-2</v>
      </c>
      <c r="E82" s="318">
        <v>5.2999999999999999E-2</v>
      </c>
      <c r="F82" s="318">
        <v>0.12870000000000001</v>
      </c>
      <c r="G82" s="318">
        <v>0</v>
      </c>
      <c r="H82" s="318">
        <v>0</v>
      </c>
      <c r="I82" s="318">
        <v>4.0000000000000002E-4</v>
      </c>
      <c r="J82" s="318">
        <v>6.4299999999999996E-2</v>
      </c>
      <c r="K82" s="318">
        <v>1.3599999999999999E-2</v>
      </c>
    </row>
    <row r="83" spans="1:11">
      <c r="A83" s="441" t="s">
        <v>624</v>
      </c>
      <c r="B83" s="318">
        <v>5.8200000000000002E-2</v>
      </c>
      <c r="C83" s="318">
        <v>0.25280000000000002</v>
      </c>
      <c r="D83" s="318">
        <v>2.1100000000000001E-2</v>
      </c>
      <c r="E83" s="318">
        <v>1.06E-2</v>
      </c>
      <c r="F83" s="318">
        <v>9.7299999999999998E-2</v>
      </c>
      <c r="G83" s="318">
        <v>0</v>
      </c>
      <c r="H83" s="318">
        <v>0</v>
      </c>
      <c r="I83" s="318">
        <v>1.47E-2</v>
      </c>
      <c r="J83" s="318">
        <v>4.3799999999999999E-2</v>
      </c>
      <c r="K83" s="318">
        <v>6.6299999999999998E-2</v>
      </c>
    </row>
    <row r="84" spans="1:11">
      <c r="A84" s="441" t="s">
        <v>625</v>
      </c>
      <c r="B84" s="318">
        <v>1.44E-2</v>
      </c>
      <c r="C84" s="318">
        <v>5.2999999999999999E-2</v>
      </c>
      <c r="D84" s="318">
        <v>1.9199999999999998E-2</v>
      </c>
      <c r="E84" s="318">
        <v>2.12E-2</v>
      </c>
      <c r="F84" s="318">
        <v>0.1142</v>
      </c>
      <c r="G84" s="318">
        <v>0</v>
      </c>
      <c r="H84" s="318">
        <v>0</v>
      </c>
      <c r="I84" s="318">
        <v>8.9999999999999998E-4</v>
      </c>
      <c r="J84" s="318">
        <v>5.67E-2</v>
      </c>
      <c r="K84" s="318">
        <v>2.7300000000000001E-2</v>
      </c>
    </row>
    <row r="85" spans="1:11">
      <c r="A85" s="441" t="s">
        <v>626</v>
      </c>
      <c r="B85" s="318">
        <v>0</v>
      </c>
      <c r="C85" s="318">
        <v>0</v>
      </c>
      <c r="D85" s="318">
        <v>0</v>
      </c>
      <c r="E85" s="318">
        <v>0</v>
      </c>
      <c r="F85" s="318">
        <v>0</v>
      </c>
      <c r="G85" s="318">
        <v>0</v>
      </c>
      <c r="H85" s="318">
        <v>0</v>
      </c>
      <c r="I85" s="318">
        <v>0</v>
      </c>
      <c r="J85" s="318">
        <v>0</v>
      </c>
      <c r="K85" s="318">
        <v>0</v>
      </c>
    </row>
    <row r="86" spans="1:11">
      <c r="A86" s="441" t="s">
        <v>627</v>
      </c>
      <c r="B86" s="318">
        <v>3.5499999999999997E-2</v>
      </c>
      <c r="C86" s="318">
        <v>9.7999999999999997E-3</v>
      </c>
      <c r="D86" s="318">
        <v>7.3000000000000001E-3</v>
      </c>
      <c r="E86" s="318">
        <v>0</v>
      </c>
      <c r="F86" s="318">
        <v>0</v>
      </c>
      <c r="G86" s="318">
        <v>0</v>
      </c>
      <c r="H86" s="318">
        <v>0</v>
      </c>
      <c r="I86" s="318">
        <v>9.4999999999999998E-3</v>
      </c>
      <c r="J86" s="318">
        <v>0</v>
      </c>
      <c r="K86" s="318">
        <v>1.1599999999999999E-2</v>
      </c>
    </row>
    <row r="87" spans="1:11">
      <c r="A87" s="441" t="s">
        <v>628</v>
      </c>
      <c r="B87" s="318">
        <v>5.0299999999999997E-2</v>
      </c>
      <c r="C87" s="318">
        <v>1.23E-2</v>
      </c>
      <c r="D87" s="318">
        <v>3.1099999999999999E-2</v>
      </c>
      <c r="E87" s="318">
        <v>0</v>
      </c>
      <c r="F87" s="318">
        <v>0</v>
      </c>
      <c r="G87" s="318">
        <v>0</v>
      </c>
      <c r="H87" s="318">
        <v>0</v>
      </c>
      <c r="I87" s="318">
        <v>0</v>
      </c>
      <c r="J87" s="318">
        <v>0</v>
      </c>
      <c r="K87" s="318">
        <v>2.29E-2</v>
      </c>
    </row>
    <row r="88" spans="1:11">
      <c r="A88" s="441" t="s">
        <v>629</v>
      </c>
      <c r="B88" s="318">
        <v>0</v>
      </c>
      <c r="C88" s="318">
        <v>0</v>
      </c>
      <c r="D88" s="318">
        <v>0</v>
      </c>
      <c r="E88" s="318">
        <v>0</v>
      </c>
      <c r="F88" s="318">
        <v>0</v>
      </c>
      <c r="G88" s="318">
        <v>0</v>
      </c>
      <c r="H88" s="318">
        <v>0</v>
      </c>
      <c r="I88" s="318">
        <v>0</v>
      </c>
      <c r="J88" s="318">
        <v>0</v>
      </c>
      <c r="K88" s="318">
        <v>0</v>
      </c>
    </row>
    <row r="89" spans="1:11">
      <c r="A89" s="441" t="s">
        <v>630</v>
      </c>
      <c r="B89" s="318">
        <v>0</v>
      </c>
      <c r="C89" s="318">
        <v>0</v>
      </c>
      <c r="D89" s="318">
        <v>0</v>
      </c>
      <c r="E89" s="318">
        <v>0</v>
      </c>
      <c r="F89" s="318">
        <v>0</v>
      </c>
      <c r="G89" s="318">
        <v>0</v>
      </c>
      <c r="H89" s="318">
        <v>0</v>
      </c>
      <c r="I89" s="318">
        <v>0</v>
      </c>
      <c r="J89" s="318">
        <v>0</v>
      </c>
      <c r="K89" s="318">
        <v>0</v>
      </c>
    </row>
    <row r="90" spans="1:11">
      <c r="A90" s="440" t="s">
        <v>631</v>
      </c>
      <c r="B90" s="547"/>
      <c r="C90" s="547"/>
      <c r="D90" s="547"/>
      <c r="E90" s="547"/>
      <c r="F90" s="547"/>
      <c r="G90" s="547"/>
      <c r="H90" s="547"/>
      <c r="I90" s="547"/>
      <c r="J90" s="547"/>
      <c r="K90" s="547"/>
    </row>
    <row r="91" spans="1:11">
      <c r="A91" s="440" t="s">
        <v>632</v>
      </c>
      <c r="B91" s="547"/>
      <c r="C91" s="547"/>
      <c r="D91" s="547"/>
      <c r="E91" s="547"/>
      <c r="F91" s="547"/>
      <c r="G91" s="547"/>
      <c r="H91" s="547"/>
      <c r="I91" s="547"/>
      <c r="J91" s="547"/>
      <c r="K91" s="547"/>
    </row>
    <row r="92" spans="1:11">
      <c r="A92" s="441" t="s">
        <v>633</v>
      </c>
      <c r="B92" s="318">
        <v>5.8400000000000001E-2</v>
      </c>
      <c r="C92" s="318">
        <v>7.7100000000000002E-2</v>
      </c>
      <c r="D92" s="318">
        <v>8.3299999999999999E-2</v>
      </c>
      <c r="E92" s="318">
        <v>0.13059999999999999</v>
      </c>
      <c r="F92" s="318">
        <v>0.1079</v>
      </c>
      <c r="G92" s="318">
        <v>7.2999999999999995E-2</v>
      </c>
      <c r="H92" s="318">
        <v>0.13039999999999999</v>
      </c>
      <c r="I92" s="318">
        <v>9.3899999999999997E-2</v>
      </c>
      <c r="J92" s="318">
        <v>0.1186</v>
      </c>
      <c r="K92" s="318">
        <v>8.2799999999999999E-2</v>
      </c>
    </row>
    <row r="93" spans="1:11">
      <c r="A93" s="441" t="s">
        <v>634</v>
      </c>
      <c r="B93" s="318">
        <v>7.2400000000000006E-2</v>
      </c>
      <c r="C93" s="318">
        <v>8.4000000000000005E-2</v>
      </c>
      <c r="D93" s="318">
        <v>0.10199999999999999</v>
      </c>
      <c r="E93" s="318">
        <v>0.1663</v>
      </c>
      <c r="F93" s="318">
        <v>0.12809999999999999</v>
      </c>
      <c r="G93" s="318">
        <v>8.7999999999999995E-2</v>
      </c>
      <c r="H93" s="318">
        <v>0.15939999999999999</v>
      </c>
      <c r="I93" s="318">
        <v>0.11269999999999999</v>
      </c>
      <c r="J93" s="318">
        <v>0.13769999999999999</v>
      </c>
      <c r="K93" s="318">
        <v>9.6600000000000005E-2</v>
      </c>
    </row>
    <row r="94" spans="1:11">
      <c r="A94" s="441" t="s">
        <v>635</v>
      </c>
      <c r="B94" s="318">
        <v>7.8299999999999995E-2</v>
      </c>
      <c r="C94" s="318">
        <v>9.7799999999999998E-2</v>
      </c>
      <c r="D94" s="318">
        <v>0.1105</v>
      </c>
      <c r="E94" s="318">
        <v>0.15890000000000001</v>
      </c>
      <c r="F94" s="318">
        <v>0.1268</v>
      </c>
      <c r="G94" s="318">
        <v>0.1057</v>
      </c>
      <c r="H94" s="318">
        <v>0.1656</v>
      </c>
      <c r="I94" s="318">
        <v>0.1242</v>
      </c>
      <c r="J94" s="318">
        <v>0.15620000000000001</v>
      </c>
      <c r="K94" s="318">
        <v>0.1079</v>
      </c>
    </row>
    <row r="95" spans="1:11">
      <c r="A95" s="441" t="s">
        <v>1390</v>
      </c>
      <c r="B95" s="318">
        <v>3.0876999999999999</v>
      </c>
      <c r="C95" s="318">
        <v>3.1882000000000001</v>
      </c>
      <c r="D95" s="318">
        <v>9.8041999999999998</v>
      </c>
      <c r="E95" s="318">
        <v>0</v>
      </c>
      <c r="F95" s="318">
        <v>0</v>
      </c>
      <c r="G95" s="318">
        <v>0</v>
      </c>
      <c r="H95" s="318">
        <v>0</v>
      </c>
      <c r="I95" s="318">
        <v>804.50260000000003</v>
      </c>
      <c r="J95" s="318">
        <v>0</v>
      </c>
      <c r="K95" s="318">
        <v>6.5872999999999999</v>
      </c>
    </row>
    <row r="96" spans="1:11">
      <c r="A96" s="440" t="s">
        <v>637</v>
      </c>
      <c r="B96" s="547"/>
      <c r="C96" s="547"/>
      <c r="D96" s="547"/>
      <c r="E96" s="547"/>
      <c r="F96" s="547"/>
      <c r="G96" s="547"/>
      <c r="H96" s="547"/>
      <c r="I96" s="547"/>
      <c r="J96" s="547"/>
      <c r="K96" s="547"/>
    </row>
    <row r="97" spans="1:11">
      <c r="A97" s="441" t="s">
        <v>638</v>
      </c>
      <c r="B97" s="318">
        <v>0.58099999999999996</v>
      </c>
      <c r="C97" s="318">
        <v>0.72189999999999999</v>
      </c>
      <c r="D97" s="318">
        <v>0.61380000000000001</v>
      </c>
      <c r="E97" s="318">
        <v>0.59630000000000005</v>
      </c>
      <c r="F97" s="318">
        <v>0.68710000000000004</v>
      </c>
      <c r="G97" s="318">
        <v>0.67079999999999995</v>
      </c>
      <c r="H97" s="318">
        <v>0.64770000000000005</v>
      </c>
      <c r="I97" s="318">
        <v>0.62350000000000005</v>
      </c>
      <c r="J97" s="318">
        <v>0.63449999999999995</v>
      </c>
      <c r="K97" s="318">
        <v>0.65639999999999998</v>
      </c>
    </row>
    <row r="98" spans="1:11">
      <c r="A98" s="441" t="s">
        <v>639</v>
      </c>
      <c r="B98" s="318">
        <v>5.57E-2</v>
      </c>
      <c r="C98" s="318">
        <v>2.9100000000000001E-2</v>
      </c>
      <c r="D98" s="318">
        <v>0.1144</v>
      </c>
      <c r="E98" s="318">
        <v>4.1599999999999998E-2</v>
      </c>
      <c r="F98" s="318">
        <v>3.0599999999999999E-2</v>
      </c>
      <c r="G98" s="318">
        <v>2.6800000000000001E-2</v>
      </c>
      <c r="H98" s="318">
        <v>8.6499999999999994E-2</v>
      </c>
      <c r="I98" s="318">
        <v>5.91E-2</v>
      </c>
      <c r="J98" s="318">
        <v>4.7500000000000001E-2</v>
      </c>
      <c r="K98" s="318">
        <v>5.7000000000000002E-2</v>
      </c>
    </row>
    <row r="99" spans="1:11">
      <c r="A99" s="441" t="s">
        <v>640</v>
      </c>
      <c r="B99" s="318">
        <v>0.36330000000000001</v>
      </c>
      <c r="C99" s="318">
        <v>0.249</v>
      </c>
      <c r="D99" s="318">
        <v>0.27179999999999999</v>
      </c>
      <c r="E99" s="318">
        <v>0.36209999999999998</v>
      </c>
      <c r="F99" s="318">
        <v>0.2823</v>
      </c>
      <c r="G99" s="318">
        <v>0.3024</v>
      </c>
      <c r="H99" s="318">
        <v>0.26579999999999998</v>
      </c>
      <c r="I99" s="318">
        <v>0.3175</v>
      </c>
      <c r="J99" s="318">
        <v>0.318</v>
      </c>
      <c r="K99" s="318">
        <v>0.28660000000000002</v>
      </c>
    </row>
    <row r="100" spans="1:11">
      <c r="A100" s="441" t="s">
        <v>1391</v>
      </c>
      <c r="B100" s="318">
        <v>0.433</v>
      </c>
      <c r="C100" s="318">
        <v>0.48949999999999999</v>
      </c>
      <c r="D100" s="318">
        <v>0.59409999999999996</v>
      </c>
      <c r="E100" s="318">
        <v>0.66459999999999997</v>
      </c>
      <c r="F100" s="318">
        <v>0.55410000000000004</v>
      </c>
      <c r="G100" s="318">
        <v>0.48380000000000001</v>
      </c>
      <c r="H100" s="318">
        <v>0.60950000000000004</v>
      </c>
      <c r="I100" s="318">
        <v>0.50580000000000003</v>
      </c>
      <c r="J100" s="318">
        <v>0.55610000000000004</v>
      </c>
      <c r="K100" s="318">
        <v>0.51670000000000005</v>
      </c>
    </row>
    <row r="101" spans="1:11">
      <c r="A101" s="440" t="s">
        <v>642</v>
      </c>
      <c r="B101" s="547"/>
      <c r="C101" s="547"/>
      <c r="D101" s="547"/>
      <c r="E101" s="547"/>
      <c r="F101" s="547"/>
      <c r="G101" s="547"/>
      <c r="H101" s="547"/>
      <c r="I101" s="547"/>
      <c r="J101" s="547"/>
      <c r="K101" s="547"/>
    </row>
    <row r="102" spans="1:11">
      <c r="A102" s="441" t="s">
        <v>643</v>
      </c>
      <c r="B102" s="318">
        <v>7.0099999999999996E-2</v>
      </c>
      <c r="C102" s="318">
        <v>9.4200000000000006E-2</v>
      </c>
      <c r="D102" s="318">
        <v>8.7999999999999995E-2</v>
      </c>
      <c r="E102" s="318">
        <v>0.1066</v>
      </c>
      <c r="F102" s="318">
        <v>0.13900000000000001</v>
      </c>
      <c r="G102" s="318">
        <v>8.0100000000000005E-2</v>
      </c>
      <c r="H102" s="318">
        <v>0.1147</v>
      </c>
      <c r="I102" s="318">
        <v>0.1053</v>
      </c>
      <c r="J102" s="318">
        <v>0.10730000000000001</v>
      </c>
      <c r="K102" s="318">
        <v>9.3899999999999997E-2</v>
      </c>
    </row>
    <row r="103" spans="1:11">
      <c r="A103" s="441" t="s">
        <v>644</v>
      </c>
      <c r="B103" s="318">
        <v>6.3399999999999998E-2</v>
      </c>
      <c r="C103" s="318">
        <v>9.8799999999999999E-2</v>
      </c>
      <c r="D103" s="318">
        <v>8.6699999999999999E-2</v>
      </c>
      <c r="E103" s="318">
        <v>9.5299999999999996E-2</v>
      </c>
      <c r="F103" s="318">
        <v>0.1361</v>
      </c>
      <c r="G103" s="318">
        <v>7.2099999999999997E-2</v>
      </c>
      <c r="H103" s="318">
        <v>9.9900000000000003E-2</v>
      </c>
      <c r="I103" s="318">
        <v>0.1042</v>
      </c>
      <c r="J103" s="318">
        <v>9.7900000000000001E-2</v>
      </c>
      <c r="K103" s="318">
        <v>9.2999999999999999E-2</v>
      </c>
    </row>
    <row r="104" spans="1:11">
      <c r="A104" s="442" t="s">
        <v>645</v>
      </c>
      <c r="B104" s="318">
        <v>8.8300000000000003E-2</v>
      </c>
      <c r="C104" s="318">
        <v>0.11</v>
      </c>
      <c r="D104" s="318">
        <v>0.10970000000000001</v>
      </c>
      <c r="E104" s="318">
        <v>0.1265</v>
      </c>
      <c r="F104" s="318">
        <v>0.16520000000000001</v>
      </c>
      <c r="G104" s="318">
        <v>9.3600000000000003E-2</v>
      </c>
      <c r="H104" s="318">
        <v>0.12989999999999999</v>
      </c>
      <c r="I104" s="318">
        <v>0.13</v>
      </c>
      <c r="J104" s="318">
        <v>0.1203</v>
      </c>
      <c r="K104" s="318">
        <v>0.1129</v>
      </c>
    </row>
    <row r="105" spans="1:11">
      <c r="A105" s="442" t="s">
        <v>646</v>
      </c>
      <c r="B105" s="318">
        <v>0.1381</v>
      </c>
      <c r="C105" s="318">
        <v>0.1527</v>
      </c>
      <c r="D105" s="318">
        <v>0.14630000000000001</v>
      </c>
      <c r="E105" s="318">
        <v>0.16320000000000001</v>
      </c>
      <c r="F105" s="318">
        <v>0.2054</v>
      </c>
      <c r="G105" s="318">
        <v>0.1404</v>
      </c>
      <c r="H105" s="318">
        <v>0.1804</v>
      </c>
      <c r="I105" s="318">
        <v>0.17910000000000001</v>
      </c>
      <c r="J105" s="318">
        <v>0.1673</v>
      </c>
      <c r="K105" s="318">
        <v>0.15640000000000001</v>
      </c>
    </row>
    <row r="106" spans="1:11">
      <c r="A106" s="442" t="s">
        <v>647</v>
      </c>
      <c r="B106" s="318">
        <v>-4.9799999999999997E-2</v>
      </c>
      <c r="C106" s="318">
        <v>-4.2700000000000002E-2</v>
      </c>
      <c r="D106" s="318">
        <v>-3.6600000000000001E-2</v>
      </c>
      <c r="E106" s="318">
        <v>-3.6700000000000003E-2</v>
      </c>
      <c r="F106" s="318">
        <v>-4.0300000000000002E-2</v>
      </c>
      <c r="G106" s="318">
        <v>-4.6800000000000001E-2</v>
      </c>
      <c r="H106" s="318">
        <v>-5.0500000000000003E-2</v>
      </c>
      <c r="I106" s="318">
        <v>-4.9099999999999998E-2</v>
      </c>
      <c r="J106" s="318">
        <v>-4.7E-2</v>
      </c>
      <c r="K106" s="318">
        <v>-4.3499999999999997E-2</v>
      </c>
    </row>
    <row r="107" spans="1:11">
      <c r="A107" s="442" t="s">
        <v>648</v>
      </c>
      <c r="B107" s="318">
        <v>-2.5000000000000001E-2</v>
      </c>
      <c r="C107" s="318">
        <v>-1.12E-2</v>
      </c>
      <c r="D107" s="318">
        <v>-2.3E-2</v>
      </c>
      <c r="E107" s="318">
        <v>-3.1199999999999999E-2</v>
      </c>
      <c r="F107" s="318">
        <v>-2.9000000000000001E-2</v>
      </c>
      <c r="G107" s="318">
        <v>-2.1499999999999998E-2</v>
      </c>
      <c r="H107" s="318">
        <v>-0.03</v>
      </c>
      <c r="I107" s="318">
        <v>-2.58E-2</v>
      </c>
      <c r="J107" s="318">
        <v>-2.24E-2</v>
      </c>
      <c r="K107" s="318">
        <v>-1.9900000000000001E-2</v>
      </c>
    </row>
    <row r="108" spans="1:11">
      <c r="A108" s="442" t="s">
        <v>649</v>
      </c>
      <c r="B108" s="318">
        <v>6.7000000000000002E-3</v>
      </c>
      <c r="C108" s="318">
        <v>-4.5999999999999999E-3</v>
      </c>
      <c r="D108" s="318">
        <v>1.2999999999999999E-3</v>
      </c>
      <c r="E108" s="318">
        <v>1.12E-2</v>
      </c>
      <c r="F108" s="318">
        <v>2.8999999999999998E-3</v>
      </c>
      <c r="G108" s="318">
        <v>8.0000000000000002E-3</v>
      </c>
      <c r="H108" s="318">
        <v>1.4800000000000001E-2</v>
      </c>
      <c r="I108" s="318">
        <v>1.1000000000000001E-3</v>
      </c>
      <c r="J108" s="318">
        <v>9.4000000000000004E-3</v>
      </c>
      <c r="K108" s="318">
        <v>8.9999999999999998E-4</v>
      </c>
    </row>
    <row r="109" spans="1:11">
      <c r="A109" s="440" t="s">
        <v>650</v>
      </c>
      <c r="B109" s="547"/>
      <c r="C109" s="547"/>
      <c r="D109" s="547"/>
      <c r="E109" s="547"/>
      <c r="F109" s="547"/>
      <c r="G109" s="547"/>
      <c r="H109" s="547"/>
      <c r="I109" s="547"/>
      <c r="J109" s="547"/>
      <c r="K109" s="547"/>
    </row>
    <row r="110" spans="1:11">
      <c r="A110" s="442" t="s">
        <v>643</v>
      </c>
      <c r="B110" s="314">
        <v>7.0099999999999996E-2</v>
      </c>
      <c r="C110" s="314">
        <v>9.4200000000000006E-2</v>
      </c>
      <c r="D110" s="314">
        <v>8.7999999999999995E-2</v>
      </c>
      <c r="E110" s="314">
        <v>0.1066</v>
      </c>
      <c r="F110" s="314">
        <v>0.13900000000000001</v>
      </c>
      <c r="G110" s="314">
        <v>8.0100000000000005E-2</v>
      </c>
      <c r="H110" s="314">
        <v>0.1147</v>
      </c>
      <c r="I110" s="314">
        <v>0.1053</v>
      </c>
      <c r="J110" s="314">
        <v>0.10730000000000001</v>
      </c>
      <c r="K110" s="314">
        <v>9.3899999999999997E-2</v>
      </c>
    </row>
    <row r="111" spans="1:11">
      <c r="A111" s="442" t="s">
        <v>651</v>
      </c>
      <c r="B111" s="318">
        <v>-6.7000000000000002E-3</v>
      </c>
      <c r="C111" s="318">
        <v>-1.0500000000000001E-2</v>
      </c>
      <c r="D111" s="318">
        <v>-1E-3</v>
      </c>
      <c r="E111" s="318">
        <v>3.3700000000000001E-2</v>
      </c>
      <c r="F111" s="318">
        <v>4.0000000000000002E-4</v>
      </c>
      <c r="G111" s="318">
        <v>-5.0000000000000001E-4</v>
      </c>
      <c r="H111" s="318">
        <v>4.1000000000000003E-3</v>
      </c>
      <c r="I111" s="318">
        <v>-1.2699999999999999E-2</v>
      </c>
      <c r="J111" s="318">
        <v>5.4000000000000003E-3</v>
      </c>
      <c r="K111" s="318">
        <v>-6.1000000000000004E-3</v>
      </c>
    </row>
    <row r="112" spans="1:11">
      <c r="A112" s="442" t="s">
        <v>652</v>
      </c>
      <c r="B112" s="318">
        <v>-5.8400000000000001E-2</v>
      </c>
      <c r="C112" s="318">
        <v>-7.7100000000000002E-2</v>
      </c>
      <c r="D112" s="318">
        <v>-8.3299999999999999E-2</v>
      </c>
      <c r="E112" s="318">
        <v>-0.13059999999999999</v>
      </c>
      <c r="F112" s="318">
        <v>-0.1079</v>
      </c>
      <c r="G112" s="318">
        <v>-7.2999999999999995E-2</v>
      </c>
      <c r="H112" s="318">
        <v>-0.13039999999999999</v>
      </c>
      <c r="I112" s="318">
        <v>-9.4500000000000001E-2</v>
      </c>
      <c r="J112" s="318">
        <v>-0.1186</v>
      </c>
      <c r="K112" s="318">
        <v>-8.2900000000000001E-2</v>
      </c>
    </row>
    <row r="113" spans="1:11">
      <c r="A113" s="442" t="s">
        <v>653</v>
      </c>
      <c r="B113" s="318">
        <v>0</v>
      </c>
      <c r="C113" s="318">
        <v>-1.6000000000000001E-3</v>
      </c>
      <c r="D113" s="318">
        <v>2.0000000000000001E-4</v>
      </c>
      <c r="E113" s="318">
        <v>-4.0000000000000002E-4</v>
      </c>
      <c r="F113" s="318">
        <v>0</v>
      </c>
      <c r="G113" s="318">
        <v>0</v>
      </c>
      <c r="H113" s="318">
        <v>1E-4</v>
      </c>
      <c r="I113" s="318">
        <v>0</v>
      </c>
      <c r="J113" s="318">
        <v>7.4000000000000003E-3</v>
      </c>
      <c r="K113" s="318">
        <v>-1E-4</v>
      </c>
    </row>
    <row r="114" spans="1:11">
      <c r="A114" s="442" t="s">
        <v>654</v>
      </c>
      <c r="B114" s="318">
        <v>0</v>
      </c>
      <c r="C114" s="318">
        <v>3.2000000000000002E-3</v>
      </c>
      <c r="D114" s="318">
        <v>1E-3</v>
      </c>
      <c r="E114" s="318">
        <v>-2.3999999999999998E-3</v>
      </c>
      <c r="F114" s="318">
        <v>-2.9899999999999999E-2</v>
      </c>
      <c r="G114" s="318">
        <v>0</v>
      </c>
      <c r="H114" s="318">
        <v>-2.0899999999999998E-2</v>
      </c>
      <c r="I114" s="318">
        <v>0</v>
      </c>
      <c r="J114" s="318">
        <v>-2.5499999999999998E-2</v>
      </c>
      <c r="K114" s="318">
        <v>-1.6000000000000001E-3</v>
      </c>
    </row>
    <row r="115" spans="1:11">
      <c r="A115" s="442" t="s">
        <v>655</v>
      </c>
      <c r="B115" s="318">
        <v>0</v>
      </c>
      <c r="C115" s="318">
        <v>0</v>
      </c>
      <c r="D115" s="318">
        <v>0</v>
      </c>
      <c r="E115" s="318">
        <v>0</v>
      </c>
      <c r="F115" s="318">
        <v>0</v>
      </c>
      <c r="G115" s="318">
        <v>5.0000000000000001E-4</v>
      </c>
      <c r="H115" s="318">
        <v>0</v>
      </c>
      <c r="I115" s="318">
        <v>0</v>
      </c>
      <c r="J115" s="318">
        <v>0</v>
      </c>
      <c r="K115" s="318">
        <v>0</v>
      </c>
    </row>
    <row r="116" spans="1:11">
      <c r="A116" s="315" t="s">
        <v>656</v>
      </c>
      <c r="B116" s="317">
        <v>5.1000000000000004E-3</v>
      </c>
      <c r="C116" s="317">
        <v>8.2000000000000007E-3</v>
      </c>
      <c r="D116" s="317">
        <v>4.8999999999999998E-3</v>
      </c>
      <c r="E116" s="317">
        <v>6.8999999999999999E-3</v>
      </c>
      <c r="F116" s="317">
        <v>1.6000000000000001E-3</v>
      </c>
      <c r="G116" s="317">
        <v>7.1999999999999998E-3</v>
      </c>
      <c r="H116" s="317">
        <v>-3.2500000000000001E-2</v>
      </c>
      <c r="I116" s="317">
        <v>-1.8E-3</v>
      </c>
      <c r="J116" s="317">
        <v>-2.3900000000000001E-2</v>
      </c>
      <c r="K116" s="317">
        <v>3.3E-3</v>
      </c>
    </row>
    <row r="117" spans="1:11" ht="3.75" customHeight="1" thickBot="1">
      <c r="A117" s="548"/>
      <c r="B117" s="549"/>
      <c r="C117" s="549"/>
      <c r="D117" s="549"/>
      <c r="E117" s="549"/>
      <c r="F117" s="549"/>
      <c r="G117" s="535"/>
      <c r="H117" s="535"/>
      <c r="I117" s="535"/>
      <c r="J117" s="535"/>
      <c r="K117" s="535"/>
    </row>
    <row r="118" spans="1:11" ht="15.75" thickTop="1">
      <c r="A118" s="803" t="s">
        <v>657</v>
      </c>
      <c r="B118" s="803"/>
      <c r="C118" s="803"/>
      <c r="D118" s="803"/>
      <c r="E118" s="803"/>
      <c r="F118" s="803"/>
      <c r="G118" s="803"/>
      <c r="H118" s="803"/>
      <c r="I118" s="803"/>
      <c r="J118" s="803"/>
      <c r="K118" s="803"/>
    </row>
    <row r="119" spans="1:11">
      <c r="A119" s="751" t="s">
        <v>658</v>
      </c>
      <c r="B119" s="751"/>
      <c r="C119" s="751"/>
      <c r="D119" s="751"/>
      <c r="E119" s="751"/>
      <c r="F119" s="751"/>
      <c r="G119" s="751"/>
      <c r="H119" s="751"/>
      <c r="I119" s="751"/>
      <c r="J119" s="751"/>
      <c r="K119" s="751"/>
    </row>
    <row r="120" spans="1:11">
      <c r="A120" s="751" t="s">
        <v>659</v>
      </c>
      <c r="B120" s="751"/>
      <c r="C120" s="751"/>
      <c r="D120" s="751"/>
      <c r="E120" s="751"/>
      <c r="F120" s="751"/>
      <c r="G120" s="751"/>
      <c r="H120" s="751"/>
      <c r="I120" s="751"/>
      <c r="J120" s="751"/>
      <c r="K120" s="751"/>
    </row>
    <row r="121" spans="1:11">
      <c r="A121" s="751" t="s">
        <v>660</v>
      </c>
      <c r="B121" s="751"/>
      <c r="C121" s="751"/>
      <c r="D121" s="751"/>
      <c r="E121" s="751"/>
      <c r="F121" s="751"/>
      <c r="G121" s="751"/>
      <c r="H121" s="751"/>
      <c r="I121" s="751"/>
      <c r="J121" s="751"/>
      <c r="K121" s="751"/>
    </row>
    <row r="122" spans="1:11">
      <c r="A122" s="751" t="s">
        <v>661</v>
      </c>
      <c r="B122" s="751"/>
      <c r="C122" s="751"/>
      <c r="D122" s="751"/>
      <c r="E122" s="751"/>
      <c r="F122" s="751"/>
      <c r="G122" s="751"/>
      <c r="H122" s="751"/>
      <c r="I122" s="751"/>
      <c r="J122" s="751"/>
      <c r="K122" s="751"/>
    </row>
    <row r="123" spans="1:11">
      <c r="A123" s="752" t="s">
        <v>1095</v>
      </c>
      <c r="B123" s="752"/>
      <c r="C123" s="752"/>
      <c r="D123" s="752"/>
      <c r="E123" s="752"/>
      <c r="F123" s="752"/>
      <c r="G123" s="752"/>
      <c r="H123" s="752"/>
      <c r="I123" s="752"/>
      <c r="J123" s="752"/>
      <c r="K123" s="752"/>
    </row>
    <row r="124" spans="1:11">
      <c r="A124" s="751" t="s">
        <v>663</v>
      </c>
      <c r="B124" s="751"/>
      <c r="C124" s="751"/>
      <c r="D124" s="751"/>
      <c r="E124" s="751"/>
      <c r="F124" s="751"/>
      <c r="G124" s="751"/>
      <c r="H124" s="751"/>
      <c r="I124" s="751"/>
      <c r="J124" s="751"/>
      <c r="K124" s="751"/>
    </row>
    <row r="125" spans="1:11">
      <c r="A125" s="752" t="s">
        <v>1096</v>
      </c>
      <c r="B125" s="752"/>
      <c r="C125" s="752"/>
      <c r="D125" s="752"/>
      <c r="E125" s="752"/>
      <c r="F125" s="752"/>
      <c r="G125" s="752"/>
      <c r="H125" s="752"/>
      <c r="I125" s="752"/>
      <c r="J125" s="752"/>
      <c r="K125" s="752"/>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election sqref="A1:G1"/>
    </sheetView>
  </sheetViews>
  <sheetFormatPr defaultRowHeight="18"/>
  <cols>
    <col min="1" max="1" width="89.85546875" style="14" bestFit="1" customWidth="1"/>
    <col min="2" max="6" width="16" style="14" customWidth="1"/>
    <col min="7" max="7" width="16" style="18" customWidth="1"/>
    <col min="8" max="16384" width="9.140625" style="14"/>
  </cols>
  <sheetData>
    <row r="1" spans="1:8" ht="30" customHeight="1">
      <c r="A1" s="760" t="s">
        <v>479</v>
      </c>
      <c r="B1" s="760"/>
      <c r="C1" s="760"/>
      <c r="D1" s="760"/>
      <c r="E1" s="760"/>
      <c r="F1" s="760"/>
      <c r="G1" s="760"/>
      <c r="H1" s="47"/>
    </row>
    <row r="2" spans="1:8" ht="15" customHeight="1">
      <c r="A2" s="761" t="s">
        <v>665</v>
      </c>
      <c r="B2" s="761"/>
      <c r="C2" s="761"/>
      <c r="D2" s="761"/>
      <c r="E2" s="761"/>
      <c r="F2" s="761"/>
      <c r="G2" s="761"/>
      <c r="H2" s="47"/>
    </row>
    <row r="3" spans="1:8" ht="30" customHeight="1">
      <c r="A3" s="762" t="s">
        <v>544</v>
      </c>
      <c r="B3" s="762"/>
      <c r="C3" s="762"/>
      <c r="D3" s="762"/>
      <c r="E3" s="762"/>
      <c r="F3" s="762"/>
      <c r="G3" s="762"/>
      <c r="H3" s="47"/>
    </row>
    <row r="4" spans="1:8" ht="3.75" customHeight="1" thickBot="1">
      <c r="A4" s="47"/>
      <c r="B4" s="47"/>
      <c r="C4" s="47"/>
      <c r="D4" s="47"/>
      <c r="E4" s="47"/>
      <c r="F4" s="47"/>
      <c r="G4" s="47"/>
      <c r="H4" s="47"/>
    </row>
    <row r="5" spans="1:8" s="15" customFormat="1" ht="30" customHeight="1" thickTop="1" thickBot="1">
      <c r="A5" s="560"/>
      <c r="B5" s="394" t="s">
        <v>669</v>
      </c>
      <c r="C5" s="394" t="s">
        <v>670</v>
      </c>
      <c r="D5" s="394" t="s">
        <v>671</v>
      </c>
      <c r="E5" s="394" t="s">
        <v>672</v>
      </c>
      <c r="F5" s="394" t="s">
        <v>1415</v>
      </c>
      <c r="G5" s="394" t="s">
        <v>1596</v>
      </c>
      <c r="H5" s="395"/>
    </row>
    <row r="6" spans="1:8" ht="15" customHeight="1" thickTop="1" thickBot="1">
      <c r="A6" s="396" t="s">
        <v>673</v>
      </c>
      <c r="B6" s="397">
        <v>4033457.8172399998</v>
      </c>
      <c r="C6" s="397">
        <v>4474596.6765600005</v>
      </c>
      <c r="D6" s="397">
        <v>5432872.0645200005</v>
      </c>
      <c r="E6" s="397">
        <v>6231244.4709200002</v>
      </c>
      <c r="F6" s="397">
        <v>7901964.2556099994</v>
      </c>
      <c r="G6" s="397">
        <v>9581779.4965799991</v>
      </c>
      <c r="H6" s="47"/>
    </row>
    <row r="7" spans="1:8" s="16" customFormat="1" ht="15" customHeight="1" thickTop="1">
      <c r="A7" s="147" t="s">
        <v>191</v>
      </c>
      <c r="B7" s="114">
        <v>167653.16861000002</v>
      </c>
      <c r="C7" s="114">
        <v>198970.63688999999</v>
      </c>
      <c r="D7" s="114">
        <v>229045.20624</v>
      </c>
      <c r="E7" s="114">
        <v>229137.53441999998</v>
      </c>
      <c r="F7" s="114">
        <v>434587.40337000001</v>
      </c>
      <c r="G7" s="114">
        <v>545176.59058000008</v>
      </c>
      <c r="H7" s="47"/>
    </row>
    <row r="8" spans="1:8" s="16" customFormat="1" ht="15" customHeight="1">
      <c r="A8" s="147" t="s">
        <v>200</v>
      </c>
      <c r="B8" s="114">
        <v>52894.738880000004</v>
      </c>
      <c r="C8" s="114">
        <v>60604.879860000001</v>
      </c>
      <c r="D8" s="114">
        <v>136397.93575999999</v>
      </c>
      <c r="E8" s="114">
        <v>79538.324200000003</v>
      </c>
      <c r="F8" s="114">
        <v>184966.36011000001</v>
      </c>
      <c r="G8" s="114">
        <v>228183.17246999999</v>
      </c>
      <c r="H8" s="47"/>
    </row>
    <row r="9" spans="1:8" s="16" customFormat="1" ht="15" customHeight="1">
      <c r="A9" s="147" t="s">
        <v>209</v>
      </c>
      <c r="B9" s="114">
        <v>3650795.88864</v>
      </c>
      <c r="C9" s="114">
        <v>4017883.3179899999</v>
      </c>
      <c r="D9" s="114">
        <v>4823990.2233999996</v>
      </c>
      <c r="E9" s="114">
        <v>5603732.0973699996</v>
      </c>
      <c r="F9" s="114">
        <v>6803438.93621</v>
      </c>
      <c r="G9" s="114">
        <v>7343778.2615600005</v>
      </c>
      <c r="H9" s="47"/>
    </row>
    <row r="10" spans="1:8" s="16" customFormat="1" ht="15" customHeight="1">
      <c r="A10" s="148" t="s">
        <v>674</v>
      </c>
      <c r="B10" s="114">
        <v>3699217.34485</v>
      </c>
      <c r="C10" s="114">
        <v>4071615.3467399999</v>
      </c>
      <c r="D10" s="114">
        <v>4910921.35513</v>
      </c>
      <c r="E10" s="114">
        <v>5683864.59241</v>
      </c>
      <c r="F10" s="114">
        <v>6334049.8495100001</v>
      </c>
      <c r="G10" s="114">
        <v>6920057.4871899998</v>
      </c>
      <c r="H10" s="47"/>
    </row>
    <row r="11" spans="1:8" s="16" customFormat="1" ht="15" customHeight="1">
      <c r="A11" s="148" t="s">
        <v>675</v>
      </c>
      <c r="B11" s="114">
        <v>3637800.8045199998</v>
      </c>
      <c r="C11" s="114">
        <v>4001629.3086100002</v>
      </c>
      <c r="D11" s="114">
        <v>4834281.6162900003</v>
      </c>
      <c r="E11" s="114">
        <v>5565460.0044</v>
      </c>
      <c r="F11" s="114">
        <v>6209520.4820699999</v>
      </c>
      <c r="G11" s="114">
        <v>5988815.5118699996</v>
      </c>
      <c r="H11" s="47"/>
    </row>
    <row r="12" spans="1:8" s="16" customFormat="1" ht="15" customHeight="1">
      <c r="A12" s="148" t="s">
        <v>676</v>
      </c>
      <c r="B12" s="114">
        <v>61416.540329999996</v>
      </c>
      <c r="C12" s="114">
        <v>69986.038130000001</v>
      </c>
      <c r="D12" s="114">
        <v>76639.738840000005</v>
      </c>
      <c r="E12" s="114">
        <v>118404.58801000001</v>
      </c>
      <c r="F12" s="114">
        <v>124529.36744</v>
      </c>
      <c r="G12" s="114">
        <v>931241.97532000009</v>
      </c>
      <c r="H12" s="47"/>
    </row>
    <row r="13" spans="1:8" s="16" customFormat="1" ht="15" customHeight="1">
      <c r="A13" s="148" t="s">
        <v>677</v>
      </c>
      <c r="B13" s="114">
        <v>30095.301649999998</v>
      </c>
      <c r="C13" s="114">
        <v>35620.276669999999</v>
      </c>
      <c r="D13" s="114">
        <v>44006.29305</v>
      </c>
      <c r="E13" s="114">
        <v>48912.301439999996</v>
      </c>
      <c r="F13" s="114">
        <v>18276.403050000001</v>
      </c>
      <c r="G13" s="114">
        <v>53528.510040000001</v>
      </c>
      <c r="H13" s="47"/>
    </row>
    <row r="14" spans="1:8" s="16" customFormat="1" ht="15" customHeight="1">
      <c r="A14" s="148" t="s">
        <v>678</v>
      </c>
      <c r="B14" s="114">
        <v>27758.771579999997</v>
      </c>
      <c r="C14" s="114">
        <v>33634.244119999996</v>
      </c>
      <c r="D14" s="114">
        <v>42132.066279999999</v>
      </c>
      <c r="E14" s="114">
        <v>45387.281329999998</v>
      </c>
      <c r="F14" s="114">
        <v>17433.83223</v>
      </c>
      <c r="G14" s="114">
        <v>42918.20534</v>
      </c>
      <c r="H14" s="47"/>
    </row>
    <row r="15" spans="1:8" s="16" customFormat="1" ht="15" customHeight="1">
      <c r="A15" s="148" t="s">
        <v>679</v>
      </c>
      <c r="B15" s="114">
        <v>2336.5300699999998</v>
      </c>
      <c r="C15" s="114">
        <v>1986.0325500000001</v>
      </c>
      <c r="D15" s="114">
        <v>1874.22677</v>
      </c>
      <c r="E15" s="114">
        <v>3525.0201099999999</v>
      </c>
      <c r="F15" s="114">
        <v>842.57081999999991</v>
      </c>
      <c r="G15" s="114">
        <v>10610.304699999999</v>
      </c>
      <c r="H15" s="47"/>
    </row>
    <row r="16" spans="1:8" s="16" customFormat="1" ht="15" customHeight="1">
      <c r="A16" s="148" t="s">
        <v>680</v>
      </c>
      <c r="B16" s="114">
        <v>38999.727869999995</v>
      </c>
      <c r="C16" s="114">
        <v>37554.837390000001</v>
      </c>
      <c r="D16" s="114">
        <v>50358.245619999994</v>
      </c>
      <c r="E16" s="114">
        <v>50482.565020000002</v>
      </c>
      <c r="F16" s="114">
        <v>43159.670239999999</v>
      </c>
      <c r="G16" s="114">
        <v>45977.541119999994</v>
      </c>
      <c r="H16" s="47"/>
    </row>
    <row r="17" spans="1:8" s="16" customFormat="1" ht="15" customHeight="1">
      <c r="A17" s="148" t="s">
        <v>681</v>
      </c>
      <c r="B17" s="114">
        <v>32562.236209999999</v>
      </c>
      <c r="C17" s="114">
        <v>32264.638589999999</v>
      </c>
      <c r="D17" s="114">
        <v>41378.485679999998</v>
      </c>
      <c r="E17" s="114">
        <v>42441.834490000001</v>
      </c>
      <c r="F17" s="114">
        <v>35553.579010000001</v>
      </c>
      <c r="G17" s="114">
        <v>36134.13809</v>
      </c>
      <c r="H17" s="47"/>
    </row>
    <row r="18" spans="1:8" s="16" customFormat="1" ht="15" customHeight="1">
      <c r="A18" s="148" t="s">
        <v>682</v>
      </c>
      <c r="B18" s="114">
        <v>6437.4916600000006</v>
      </c>
      <c r="C18" s="114">
        <v>5290.1988000000001</v>
      </c>
      <c r="D18" s="114">
        <v>8979.7599399999999</v>
      </c>
      <c r="E18" s="114">
        <v>8040.7305299999998</v>
      </c>
      <c r="F18" s="114">
        <v>7606.09123</v>
      </c>
      <c r="G18" s="114">
        <v>9843.4030299999995</v>
      </c>
      <c r="H18" s="47"/>
    </row>
    <row r="19" spans="1:8" s="16" customFormat="1" ht="15" customHeight="1">
      <c r="A19" s="148" t="s">
        <v>222</v>
      </c>
      <c r="B19" s="114">
        <v>62099.027649999996</v>
      </c>
      <c r="C19" s="114">
        <v>64549.689130000006</v>
      </c>
      <c r="D19" s="114">
        <v>74435.349170000001</v>
      </c>
      <c r="E19" s="114">
        <v>87059.976060000001</v>
      </c>
      <c r="F19" s="114">
        <v>659131.64682000002</v>
      </c>
      <c r="G19" s="114">
        <v>614684.82927999995</v>
      </c>
      <c r="H19" s="47"/>
    </row>
    <row r="20" spans="1:8" s="16" customFormat="1" ht="15" customHeight="1">
      <c r="A20" s="148" t="s">
        <v>683</v>
      </c>
      <c r="B20" s="114">
        <v>-179615.51337999999</v>
      </c>
      <c r="C20" s="114">
        <v>-191456.83194</v>
      </c>
      <c r="D20" s="114">
        <v>-255731.01957</v>
      </c>
      <c r="E20" s="114">
        <v>-266587.33756000001</v>
      </c>
      <c r="F20" s="114">
        <v>-251178.63341000001</v>
      </c>
      <c r="G20" s="114">
        <v>-290470.10606999998</v>
      </c>
      <c r="H20" s="47"/>
    </row>
    <row r="21" spans="1:8" s="16" customFormat="1" ht="15" customHeight="1">
      <c r="A21" s="147" t="s">
        <v>235</v>
      </c>
      <c r="B21" s="114">
        <v>37145.192350000005</v>
      </c>
      <c r="C21" s="114">
        <v>40798.39849</v>
      </c>
      <c r="D21" s="114">
        <v>53844.791979999995</v>
      </c>
      <c r="E21" s="114">
        <v>64462.572959999998</v>
      </c>
      <c r="F21" s="114">
        <v>72009.969870000001</v>
      </c>
      <c r="G21" s="114">
        <v>76659.866190000001</v>
      </c>
      <c r="H21" s="47"/>
    </row>
    <row r="22" spans="1:8" s="16" customFormat="1" ht="15" customHeight="1">
      <c r="A22" s="147" t="s">
        <v>241</v>
      </c>
      <c r="B22" s="114">
        <v>989.4274200000001</v>
      </c>
      <c r="C22" s="114">
        <v>912.89164000000005</v>
      </c>
      <c r="D22" s="114">
        <v>1062.1120600000002</v>
      </c>
      <c r="E22" s="114">
        <v>2877.1207100000001</v>
      </c>
      <c r="F22" s="114">
        <v>637.98235</v>
      </c>
      <c r="G22" s="114">
        <v>664.51229000000001</v>
      </c>
      <c r="H22" s="47"/>
    </row>
    <row r="23" spans="1:8" s="16" customFormat="1" ht="15" customHeight="1">
      <c r="A23" s="147" t="s">
        <v>684</v>
      </c>
      <c r="B23" s="114">
        <v>13457.860859999999</v>
      </c>
      <c r="C23" s="114">
        <v>24624.93823</v>
      </c>
      <c r="D23" s="114">
        <v>33323.506090000003</v>
      </c>
      <c r="E23" s="114">
        <v>52974.815950000004</v>
      </c>
      <c r="F23" s="114">
        <v>213182.56372000001</v>
      </c>
      <c r="G23" s="114">
        <v>1202678.12249</v>
      </c>
      <c r="H23" s="47"/>
    </row>
    <row r="24" spans="1:8" s="16" customFormat="1" ht="15" customHeight="1">
      <c r="A24" s="147" t="s">
        <v>252</v>
      </c>
      <c r="B24" s="114">
        <v>93378.84852</v>
      </c>
      <c r="C24" s="114">
        <v>110883.16448000001</v>
      </c>
      <c r="D24" s="114">
        <v>127605.06381000001</v>
      </c>
      <c r="E24" s="114">
        <v>170249.22097999998</v>
      </c>
      <c r="F24" s="114">
        <v>160427.28587999998</v>
      </c>
      <c r="G24" s="114">
        <v>157049.12966999999</v>
      </c>
      <c r="H24" s="47"/>
    </row>
    <row r="25" spans="1:8" s="16" customFormat="1" ht="15" customHeight="1">
      <c r="A25" s="147" t="s">
        <v>685</v>
      </c>
      <c r="B25" s="114">
        <v>17142.69196</v>
      </c>
      <c r="C25" s="114">
        <v>19918.448980000001</v>
      </c>
      <c r="D25" s="114">
        <v>27603.225180000001</v>
      </c>
      <c r="E25" s="114">
        <v>28272.784329999999</v>
      </c>
      <c r="F25" s="114">
        <v>32713.754100000002</v>
      </c>
      <c r="G25" s="114">
        <v>27589.841329999999</v>
      </c>
      <c r="H25" s="47"/>
    </row>
    <row r="26" spans="1:8" s="17" customFormat="1" ht="15" customHeight="1" thickBot="1">
      <c r="A26" s="147" t="s">
        <v>268</v>
      </c>
      <c r="B26" s="114">
        <v>0</v>
      </c>
      <c r="C26" s="114">
        <v>0</v>
      </c>
      <c r="D26" s="114">
        <v>0</v>
      </c>
      <c r="E26" s="114">
        <v>0</v>
      </c>
      <c r="F26" s="114">
        <v>0</v>
      </c>
      <c r="G26" s="114">
        <v>0</v>
      </c>
      <c r="H26" s="47"/>
    </row>
    <row r="27" spans="1:8" ht="15" customHeight="1" thickTop="1" thickBot="1">
      <c r="A27" s="396" t="s">
        <v>686</v>
      </c>
      <c r="B27" s="397">
        <v>3162034.3268400002</v>
      </c>
      <c r="C27" s="397">
        <v>3542495.1760500004</v>
      </c>
      <c r="D27" s="397">
        <v>4303495.4396200003</v>
      </c>
      <c r="E27" s="397">
        <v>4951125.1679499997</v>
      </c>
      <c r="F27" s="397">
        <v>6572587.8021999998</v>
      </c>
      <c r="G27" s="397">
        <v>8235986.3786499994</v>
      </c>
      <c r="H27" s="47"/>
    </row>
    <row r="28" spans="1:8" s="16" customFormat="1" ht="15" customHeight="1" thickTop="1">
      <c r="A28" s="147" t="s">
        <v>687</v>
      </c>
      <c r="B28" s="114">
        <v>294.24556999999999</v>
      </c>
      <c r="C28" s="114">
        <v>342.54304999999999</v>
      </c>
      <c r="D28" s="114">
        <v>235.81457999999998</v>
      </c>
      <c r="E28" s="114">
        <v>188.90720999999999</v>
      </c>
      <c r="F28" s="114">
        <v>2697.0132100000001</v>
      </c>
      <c r="G28" s="114">
        <v>218795.19500000001</v>
      </c>
      <c r="H28" s="47"/>
    </row>
    <row r="29" spans="1:8" s="16" customFormat="1" ht="15" customHeight="1">
      <c r="A29" s="148" t="s">
        <v>688</v>
      </c>
      <c r="B29" s="114">
        <v>294.24556999999999</v>
      </c>
      <c r="C29" s="114">
        <v>342.54304999999999</v>
      </c>
      <c r="D29" s="114">
        <v>235.81457999999998</v>
      </c>
      <c r="E29" s="114">
        <v>188.90720999999999</v>
      </c>
      <c r="F29" s="114">
        <v>113.66438000000001</v>
      </c>
      <c r="G29" s="114">
        <v>93.094880000000003</v>
      </c>
      <c r="H29" s="47"/>
    </row>
    <row r="30" spans="1:8" s="16" customFormat="1" ht="15" customHeight="1">
      <c r="A30" s="148" t="s">
        <v>689</v>
      </c>
      <c r="B30" s="114">
        <v>0</v>
      </c>
      <c r="C30" s="114">
        <v>0</v>
      </c>
      <c r="D30" s="114">
        <v>0</v>
      </c>
      <c r="E30" s="114">
        <v>0</v>
      </c>
      <c r="F30" s="114">
        <v>86.106020000000001</v>
      </c>
      <c r="G30" s="114">
        <v>55099.786570000004</v>
      </c>
      <c r="H30" s="47"/>
    </row>
    <row r="31" spans="1:8" s="16" customFormat="1" ht="15" customHeight="1">
      <c r="A31" s="148" t="s">
        <v>690</v>
      </c>
      <c r="B31" s="114">
        <v>0</v>
      </c>
      <c r="C31" s="114">
        <v>0</v>
      </c>
      <c r="D31" s="114">
        <v>0</v>
      </c>
      <c r="E31" s="114">
        <v>0</v>
      </c>
      <c r="F31" s="114">
        <v>2493.38</v>
      </c>
      <c r="G31" s="114">
        <v>32880.391100000001</v>
      </c>
      <c r="H31" s="47"/>
    </row>
    <row r="32" spans="1:8" s="16" customFormat="1" ht="15" customHeight="1">
      <c r="A32" s="148" t="s">
        <v>691</v>
      </c>
      <c r="B32" s="114">
        <v>0</v>
      </c>
      <c r="C32" s="114">
        <v>0</v>
      </c>
      <c r="D32" s="114">
        <v>0</v>
      </c>
      <c r="E32" s="114">
        <v>0</v>
      </c>
      <c r="F32" s="114">
        <v>0</v>
      </c>
      <c r="G32" s="114">
        <v>0.76036999999999999</v>
      </c>
      <c r="H32" s="47"/>
    </row>
    <row r="33" spans="1:8" s="16" customFormat="1" ht="15" customHeight="1">
      <c r="A33" s="148" t="s">
        <v>692</v>
      </c>
      <c r="B33" s="114">
        <v>0</v>
      </c>
      <c r="C33" s="114">
        <v>0</v>
      </c>
      <c r="D33" s="114">
        <v>0</v>
      </c>
      <c r="E33" s="114">
        <v>0</v>
      </c>
      <c r="F33" s="114">
        <v>0</v>
      </c>
      <c r="G33" s="114">
        <v>129408.17202</v>
      </c>
      <c r="H33" s="47"/>
    </row>
    <row r="34" spans="1:8" s="16" customFormat="1" ht="15" customHeight="1">
      <c r="A34" s="148" t="s">
        <v>693</v>
      </c>
      <c r="B34" s="114">
        <v>0</v>
      </c>
      <c r="C34" s="114">
        <v>0</v>
      </c>
      <c r="D34" s="114">
        <v>0</v>
      </c>
      <c r="E34" s="114">
        <v>0</v>
      </c>
      <c r="F34" s="114">
        <v>3.8628100000000001</v>
      </c>
      <c r="G34" s="114">
        <v>1312.9900600000001</v>
      </c>
      <c r="H34" s="47"/>
    </row>
    <row r="35" spans="1:8" s="16" customFormat="1" ht="15" customHeight="1">
      <c r="A35" s="147" t="s">
        <v>694</v>
      </c>
      <c r="B35" s="114">
        <v>0</v>
      </c>
      <c r="C35" s="114">
        <v>0</v>
      </c>
      <c r="D35" s="114">
        <v>0</v>
      </c>
      <c r="E35" s="114">
        <v>0</v>
      </c>
      <c r="F35" s="114">
        <v>373.82026000000002</v>
      </c>
      <c r="G35" s="114">
        <v>0</v>
      </c>
      <c r="H35" s="47"/>
    </row>
    <row r="36" spans="1:8" s="16" customFormat="1" ht="15" customHeight="1">
      <c r="A36" s="147" t="s">
        <v>695</v>
      </c>
      <c r="B36" s="114">
        <v>2953569.32039</v>
      </c>
      <c r="C36" s="114">
        <v>3283430.8400599998</v>
      </c>
      <c r="D36" s="114">
        <v>3948086.0904099997</v>
      </c>
      <c r="E36" s="114">
        <v>4380989.3709399998</v>
      </c>
      <c r="F36" s="114">
        <v>4198076.3662600005</v>
      </c>
      <c r="G36" s="114">
        <v>5540758.1034799991</v>
      </c>
      <c r="H36" s="47"/>
    </row>
    <row r="37" spans="1:8" s="16" customFormat="1" ht="15" customHeight="1">
      <c r="A37" s="147" t="s">
        <v>696</v>
      </c>
      <c r="B37" s="114">
        <v>130956.26829000001</v>
      </c>
      <c r="C37" s="114">
        <v>158501.36709000001</v>
      </c>
      <c r="D37" s="114">
        <v>209383.23475999999</v>
      </c>
      <c r="E37" s="114">
        <v>257386.67238</v>
      </c>
      <c r="F37" s="114">
        <v>269879.69416000001</v>
      </c>
      <c r="G37" s="114">
        <v>193753.85512999998</v>
      </c>
      <c r="H37" s="47"/>
    </row>
    <row r="38" spans="1:8" s="16" customFormat="1" ht="15" customHeight="1">
      <c r="A38" s="147" t="s">
        <v>306</v>
      </c>
      <c r="B38" s="114">
        <v>42236.150090000003</v>
      </c>
      <c r="C38" s="114">
        <v>53454.892319999999</v>
      </c>
      <c r="D38" s="114">
        <v>77776.618989999988</v>
      </c>
      <c r="E38" s="114">
        <v>91027.669420000006</v>
      </c>
      <c r="F38" s="114">
        <v>104886.95666</v>
      </c>
      <c r="G38" s="114">
        <v>112257.44953</v>
      </c>
      <c r="H38" s="47"/>
    </row>
    <row r="39" spans="1:8" s="16" customFormat="1" ht="15" customHeight="1">
      <c r="A39" s="147" t="s">
        <v>312</v>
      </c>
      <c r="B39" s="114">
        <v>3544.6462799999999</v>
      </c>
      <c r="C39" s="114">
        <v>0</v>
      </c>
      <c r="D39" s="114">
        <v>33810.927499999998</v>
      </c>
      <c r="E39" s="114">
        <v>191279.02999000001</v>
      </c>
      <c r="F39" s="114">
        <v>1973898.14934</v>
      </c>
      <c r="G39" s="114">
        <v>2121958.5817999998</v>
      </c>
      <c r="H39" s="47"/>
    </row>
    <row r="40" spans="1:8" s="16" customFormat="1" ht="15" customHeight="1">
      <c r="A40" s="147" t="s">
        <v>697</v>
      </c>
      <c r="B40" s="114">
        <v>31433.696219999998</v>
      </c>
      <c r="C40" s="114">
        <v>46765.533530000001</v>
      </c>
      <c r="D40" s="114">
        <v>34202.753380000002</v>
      </c>
      <c r="E40" s="114">
        <v>30253.518010000003</v>
      </c>
      <c r="F40" s="114">
        <v>22775.802309999999</v>
      </c>
      <c r="G40" s="114">
        <v>48463.19371</v>
      </c>
      <c r="H40" s="47"/>
    </row>
    <row r="41" spans="1:8" s="17" customFormat="1" ht="15" customHeight="1" thickBot="1">
      <c r="A41" s="147" t="s">
        <v>487</v>
      </c>
      <c r="B41" s="114">
        <v>0</v>
      </c>
      <c r="C41" s="114">
        <v>0</v>
      </c>
      <c r="D41" s="114">
        <v>0</v>
      </c>
      <c r="E41" s="114">
        <v>0</v>
      </c>
      <c r="F41" s="114">
        <v>0</v>
      </c>
      <c r="G41" s="114">
        <v>0</v>
      </c>
      <c r="H41" s="47"/>
    </row>
    <row r="42" spans="1:8" ht="15" customHeight="1" thickTop="1" thickBot="1">
      <c r="A42" s="396" t="s">
        <v>698</v>
      </c>
      <c r="B42" s="397">
        <v>871423.49040000001</v>
      </c>
      <c r="C42" s="397">
        <v>932101.50051000004</v>
      </c>
      <c r="D42" s="397">
        <v>1129376.6249000002</v>
      </c>
      <c r="E42" s="397">
        <v>1280119.3029400001</v>
      </c>
      <c r="F42" s="397">
        <v>1329376.4534200002</v>
      </c>
      <c r="G42" s="397">
        <v>1345793.11794</v>
      </c>
      <c r="H42" s="47"/>
    </row>
    <row r="43" spans="1:8" s="16" customFormat="1" ht="15" customHeight="1" thickTop="1">
      <c r="A43" s="147" t="s">
        <v>327</v>
      </c>
      <c r="B43" s="114">
        <v>754985.15498999995</v>
      </c>
      <c r="C43" s="114">
        <v>817483.82941999997</v>
      </c>
      <c r="D43" s="114">
        <v>989765.58779999998</v>
      </c>
      <c r="E43" s="114">
        <v>1102032.50523</v>
      </c>
      <c r="F43" s="114">
        <v>1174735.3027899999</v>
      </c>
      <c r="G43" s="114">
        <v>1215512.5841199998</v>
      </c>
      <c r="H43" s="47"/>
    </row>
    <row r="44" spans="1:8" s="16" customFormat="1" ht="15" customHeight="1">
      <c r="A44" s="147" t="s">
        <v>331</v>
      </c>
      <c r="B44" s="114">
        <v>2880.52144</v>
      </c>
      <c r="C44" s="114">
        <v>2880.52144</v>
      </c>
      <c r="D44" s="114">
        <v>2880.52144</v>
      </c>
      <c r="E44" s="114">
        <v>24036.31695</v>
      </c>
      <c r="F44" s="114">
        <v>21128.33814</v>
      </c>
      <c r="G44" s="114">
        <v>18727.438120000003</v>
      </c>
      <c r="H44" s="47"/>
    </row>
    <row r="45" spans="1:8" s="16" customFormat="1" ht="15" customHeight="1">
      <c r="A45" s="147" t="s">
        <v>335</v>
      </c>
      <c r="B45" s="114">
        <v>0</v>
      </c>
      <c r="C45" s="114">
        <v>0</v>
      </c>
      <c r="D45" s="114">
        <v>0</v>
      </c>
      <c r="E45" s="114">
        <v>0</v>
      </c>
      <c r="F45" s="114">
        <v>0</v>
      </c>
      <c r="G45" s="114">
        <v>0</v>
      </c>
      <c r="H45" s="47"/>
    </row>
    <row r="46" spans="1:8" s="16" customFormat="1" ht="15" customHeight="1">
      <c r="A46" s="147" t="s">
        <v>699</v>
      </c>
      <c r="B46" s="114">
        <v>43052.662880000003</v>
      </c>
      <c r="C46" s="114">
        <v>51066.139729999995</v>
      </c>
      <c r="D46" s="114">
        <v>65722.340649999998</v>
      </c>
      <c r="E46" s="114">
        <v>81108.213470000002</v>
      </c>
      <c r="F46" s="114">
        <v>107983.31731</v>
      </c>
      <c r="G46" s="114">
        <v>116959.98092</v>
      </c>
      <c r="H46" s="47"/>
    </row>
    <row r="47" spans="1:8" s="16" customFormat="1" ht="15" customHeight="1">
      <c r="A47" s="147" t="s">
        <v>341</v>
      </c>
      <c r="B47" s="114">
        <v>70505.151089999999</v>
      </c>
      <c r="C47" s="114">
        <v>60671.009920000004</v>
      </c>
      <c r="D47" s="114">
        <v>71008.175010000006</v>
      </c>
      <c r="E47" s="114">
        <v>72942.267290000003</v>
      </c>
      <c r="F47" s="114">
        <v>25529.495179999998</v>
      </c>
      <c r="G47" s="114">
        <v>-5406.8852200000001</v>
      </c>
      <c r="H47" s="47"/>
    </row>
    <row r="48" spans="1:8" s="16" customFormat="1" ht="15" customHeight="1">
      <c r="A48" s="148" t="s">
        <v>700</v>
      </c>
      <c r="B48" s="114">
        <v>2499.93145</v>
      </c>
      <c r="C48" s="114">
        <v>0</v>
      </c>
      <c r="D48" s="114">
        <v>-3872.1011200000003</v>
      </c>
      <c r="E48" s="114">
        <v>-25174.512149999999</v>
      </c>
      <c r="F48" s="114">
        <v>-22635.634100000003</v>
      </c>
      <c r="G48" s="114">
        <v>-15513.55083</v>
      </c>
      <c r="H48" s="47"/>
    </row>
    <row r="49" spans="1:8" s="17" customFormat="1" ht="15" customHeight="1" thickBot="1">
      <c r="A49" s="148" t="s">
        <v>701</v>
      </c>
      <c r="B49" s="114">
        <v>68005.219639999996</v>
      </c>
      <c r="C49" s="114">
        <v>60671.009920000004</v>
      </c>
      <c r="D49" s="114">
        <v>74880.276129999998</v>
      </c>
      <c r="E49" s="114">
        <v>98116.779439999998</v>
      </c>
      <c r="F49" s="114">
        <v>48165.129280000001</v>
      </c>
      <c r="G49" s="114">
        <v>10106.66561</v>
      </c>
      <c r="H49" s="47"/>
    </row>
    <row r="50" spans="1:8" ht="15" customHeight="1" thickTop="1" thickBot="1">
      <c r="A50" s="396" t="s">
        <v>702</v>
      </c>
      <c r="B50" s="397">
        <v>4033457.8172399998</v>
      </c>
      <c r="C50" s="397">
        <v>4474596.6765600005</v>
      </c>
      <c r="D50" s="397">
        <v>5432872.0645200005</v>
      </c>
      <c r="E50" s="397">
        <v>6231244.4708900005</v>
      </c>
      <c r="F50" s="397">
        <v>7901964.25562</v>
      </c>
      <c r="G50" s="397">
        <v>9581779.4965899996</v>
      </c>
      <c r="H50" s="47"/>
    </row>
    <row r="51" spans="1:8" s="16" customFormat="1" ht="15" customHeight="1" thickTop="1">
      <c r="A51" s="113" t="s">
        <v>703</v>
      </c>
      <c r="B51" s="114">
        <v>0</v>
      </c>
      <c r="C51" s="114">
        <v>0</v>
      </c>
      <c r="D51" s="114">
        <v>804.84282999999994</v>
      </c>
      <c r="E51" s="114">
        <v>905.41243999999995</v>
      </c>
      <c r="F51" s="114">
        <v>905.41243999999995</v>
      </c>
      <c r="G51" s="114">
        <v>14896.94081</v>
      </c>
      <c r="H51" s="47"/>
    </row>
    <row r="52" spans="1:8" s="17" customFormat="1" ht="15" customHeight="1">
      <c r="A52" s="148" t="s">
        <v>704</v>
      </c>
      <c r="B52" s="114">
        <v>0</v>
      </c>
      <c r="C52" s="114">
        <v>0</v>
      </c>
      <c r="D52" s="114">
        <v>0</v>
      </c>
      <c r="E52" s="114">
        <v>0</v>
      </c>
      <c r="F52" s="114">
        <v>0</v>
      </c>
      <c r="G52" s="114">
        <v>0</v>
      </c>
      <c r="H52" s="47"/>
    </row>
    <row r="53" spans="1:8" s="17" customFormat="1" ht="15" customHeight="1">
      <c r="A53" s="148" t="s">
        <v>705</v>
      </c>
      <c r="B53" s="114">
        <v>0</v>
      </c>
      <c r="C53" s="114">
        <v>0</v>
      </c>
      <c r="D53" s="114">
        <v>0</v>
      </c>
      <c r="E53" s="114">
        <v>0</v>
      </c>
      <c r="F53" s="114">
        <v>0</v>
      </c>
      <c r="G53" s="114">
        <v>0</v>
      </c>
      <c r="H53" s="47"/>
    </row>
    <row r="54" spans="1:8" s="17" customFormat="1" ht="15" customHeight="1">
      <c r="A54" s="148" t="s">
        <v>706</v>
      </c>
      <c r="B54" s="114">
        <v>0</v>
      </c>
      <c r="C54" s="114">
        <v>0</v>
      </c>
      <c r="D54" s="114">
        <v>0</v>
      </c>
      <c r="E54" s="114">
        <v>0</v>
      </c>
      <c r="F54" s="114">
        <v>0</v>
      </c>
      <c r="G54" s="114">
        <v>0</v>
      </c>
      <c r="H54" s="47"/>
    </row>
    <row r="55" spans="1:8" s="17" customFormat="1" ht="15" customHeight="1">
      <c r="A55" s="148" t="s">
        <v>707</v>
      </c>
      <c r="B55" s="114">
        <v>0</v>
      </c>
      <c r="C55" s="114">
        <v>0</v>
      </c>
      <c r="D55" s="114">
        <v>0</v>
      </c>
      <c r="E55" s="114">
        <v>0</v>
      </c>
      <c r="F55" s="114">
        <v>0</v>
      </c>
      <c r="G55" s="114">
        <v>0</v>
      </c>
      <c r="H55" s="47"/>
    </row>
    <row r="56" spans="1:8" s="17" customFormat="1" ht="15" customHeight="1">
      <c r="A56" s="148" t="s">
        <v>708</v>
      </c>
      <c r="B56" s="114">
        <v>0</v>
      </c>
      <c r="C56" s="114">
        <v>0</v>
      </c>
      <c r="D56" s="114">
        <v>804.84282999999994</v>
      </c>
      <c r="E56" s="114">
        <v>905.41243999999995</v>
      </c>
      <c r="F56" s="114">
        <v>905.41243999999995</v>
      </c>
      <c r="G56" s="114">
        <v>14896.94081</v>
      </c>
      <c r="H56" s="47"/>
    </row>
    <row r="57" spans="1:8" s="17" customFormat="1" ht="15" customHeight="1">
      <c r="A57" s="147" t="s">
        <v>709</v>
      </c>
      <c r="B57" s="114">
        <v>4894074.6201599995</v>
      </c>
      <c r="C57" s="114">
        <v>6153867.5195699995</v>
      </c>
      <c r="D57" s="114">
        <v>6287396.8164600004</v>
      </c>
      <c r="E57" s="114">
        <v>8682354.6926000006</v>
      </c>
      <c r="F57" s="114">
        <v>8952864.1272400003</v>
      </c>
      <c r="G57" s="114">
        <v>9489469.8861699998</v>
      </c>
      <c r="H57" s="47"/>
    </row>
    <row r="58" spans="1:8" ht="30" customHeight="1">
      <c r="A58" s="398" t="s">
        <v>710</v>
      </c>
      <c r="B58" s="399">
        <v>798147.99959999998</v>
      </c>
      <c r="C58" s="399">
        <v>854236.13709000009</v>
      </c>
      <c r="D58" s="399">
        <v>1101134.18689</v>
      </c>
      <c r="E58" s="399">
        <v>1262600.2797699999</v>
      </c>
      <c r="F58" s="399">
        <v>1159088.2856300001</v>
      </c>
      <c r="G58" s="399">
        <v>1224081.39808</v>
      </c>
      <c r="H58" s="47"/>
    </row>
    <row r="59" spans="1:8" ht="15" customHeight="1">
      <c r="A59" s="148" t="s">
        <v>711</v>
      </c>
      <c r="B59" s="114">
        <v>-179026.93430000002</v>
      </c>
      <c r="C59" s="114">
        <v>-181000.85099000001</v>
      </c>
      <c r="D59" s="114">
        <v>-225234.72203</v>
      </c>
      <c r="E59" s="114">
        <v>-262751.36200999998</v>
      </c>
      <c r="F59" s="114">
        <v>-306525.27294</v>
      </c>
      <c r="G59" s="114">
        <v>-381024.20204</v>
      </c>
      <c r="H59" s="47"/>
    </row>
    <row r="60" spans="1:8" ht="15" customHeight="1">
      <c r="A60" s="147" t="s">
        <v>712</v>
      </c>
      <c r="B60" s="114">
        <v>619121.0652999999</v>
      </c>
      <c r="C60" s="114">
        <v>673235.28610000003</v>
      </c>
      <c r="D60" s="114">
        <v>875899.46486000007</v>
      </c>
      <c r="E60" s="114">
        <v>999848.91775999998</v>
      </c>
      <c r="F60" s="114">
        <v>852563.01269</v>
      </c>
      <c r="G60" s="114">
        <v>843057.19603999995</v>
      </c>
      <c r="H60" s="47"/>
    </row>
    <row r="61" spans="1:8" ht="15" customHeight="1">
      <c r="A61" s="116" t="s">
        <v>713</v>
      </c>
      <c r="B61" s="114">
        <v>26658.72078</v>
      </c>
      <c r="C61" s="114">
        <v>30707.047979999999</v>
      </c>
      <c r="D61" s="114">
        <v>36115.45433</v>
      </c>
      <c r="E61" s="114">
        <v>39645.167999999998</v>
      </c>
      <c r="F61" s="114">
        <v>36189.795579999998</v>
      </c>
      <c r="G61" s="114">
        <v>35228.070220000001</v>
      </c>
      <c r="H61" s="47"/>
    </row>
    <row r="62" spans="1:8" ht="15" customHeight="1">
      <c r="A62" s="148" t="s">
        <v>714</v>
      </c>
      <c r="B62" s="114">
        <v>-19541.875510000002</v>
      </c>
      <c r="C62" s="114">
        <v>-17897.221430000001</v>
      </c>
      <c r="D62" s="114">
        <v>-25668.53944</v>
      </c>
      <c r="E62" s="114">
        <v>-32309.356820000001</v>
      </c>
      <c r="F62" s="114">
        <v>-34876.357219999998</v>
      </c>
      <c r="G62" s="114">
        <v>-27314.336340000002</v>
      </c>
      <c r="H62" s="47"/>
    </row>
    <row r="63" spans="1:8" ht="15" customHeight="1">
      <c r="A63" s="117" t="s">
        <v>715</v>
      </c>
      <c r="B63" s="114">
        <v>626237.91057000007</v>
      </c>
      <c r="C63" s="114">
        <v>686045.11265000002</v>
      </c>
      <c r="D63" s="114">
        <v>886346.37974999996</v>
      </c>
      <c r="E63" s="114">
        <v>1007184.7289400001</v>
      </c>
      <c r="F63" s="114">
        <v>853876.45104999992</v>
      </c>
      <c r="G63" s="114">
        <v>850970.92991999991</v>
      </c>
      <c r="H63" s="47"/>
    </row>
    <row r="64" spans="1:8" ht="15" customHeight="1">
      <c r="A64" s="116" t="s">
        <v>716</v>
      </c>
      <c r="B64" s="114">
        <v>279325.6459</v>
      </c>
      <c r="C64" s="114">
        <v>281893.38447000005</v>
      </c>
      <c r="D64" s="114">
        <v>342752.37552999996</v>
      </c>
      <c r="E64" s="114">
        <v>278523.58954000002</v>
      </c>
      <c r="F64" s="114">
        <v>257746.31447000001</v>
      </c>
      <c r="G64" s="114">
        <v>132040.87423000002</v>
      </c>
      <c r="H64" s="47"/>
    </row>
    <row r="65" spans="1:8" ht="15" customHeight="1">
      <c r="A65" s="116" t="s">
        <v>717</v>
      </c>
      <c r="B65" s="114">
        <v>-341995.56542</v>
      </c>
      <c r="C65" s="114">
        <v>-351883.66342</v>
      </c>
      <c r="D65" s="114">
        <v>-430812.26555000001</v>
      </c>
      <c r="E65" s="114">
        <v>-355472.11443000002</v>
      </c>
      <c r="F65" s="114">
        <v>-323580.17786</v>
      </c>
      <c r="G65" s="114">
        <v>-215524.60389</v>
      </c>
      <c r="H65" s="47"/>
    </row>
    <row r="66" spans="1:8" ht="15" customHeight="1">
      <c r="A66" s="147" t="s">
        <v>718</v>
      </c>
      <c r="B66" s="114">
        <v>563567.99104999995</v>
      </c>
      <c r="C66" s="114">
        <v>616054.83370000008</v>
      </c>
      <c r="D66" s="114">
        <v>798286.48973000003</v>
      </c>
      <c r="E66" s="114">
        <v>930236.20404999994</v>
      </c>
      <c r="F66" s="114">
        <v>788042.58765999996</v>
      </c>
      <c r="G66" s="114">
        <v>767487.20025999995</v>
      </c>
      <c r="H66" s="47"/>
    </row>
    <row r="67" spans="1:8" ht="15" customHeight="1">
      <c r="A67" s="148" t="s">
        <v>719</v>
      </c>
      <c r="B67" s="114">
        <v>-454359.52593</v>
      </c>
      <c r="C67" s="114">
        <v>-507631.47766000003</v>
      </c>
      <c r="D67" s="114">
        <v>-651504.03161000006</v>
      </c>
      <c r="E67" s="114">
        <v>-729456.94159000006</v>
      </c>
      <c r="F67" s="114">
        <v>-702440.50465999998</v>
      </c>
      <c r="G67" s="114">
        <v>-724500.14249</v>
      </c>
      <c r="H67" s="47"/>
    </row>
    <row r="68" spans="1:8" ht="15" customHeight="1">
      <c r="A68" s="117" t="s">
        <v>720</v>
      </c>
      <c r="B68" s="114">
        <v>109208.46512000001</v>
      </c>
      <c r="C68" s="114">
        <v>108423.35604000001</v>
      </c>
      <c r="D68" s="114">
        <v>146782.45812</v>
      </c>
      <c r="E68" s="114">
        <v>200779.26246</v>
      </c>
      <c r="F68" s="114">
        <v>85602.082999999999</v>
      </c>
      <c r="G68" s="114">
        <v>42987.057770000007</v>
      </c>
      <c r="H68" s="47"/>
    </row>
    <row r="69" spans="1:8" ht="15" customHeight="1">
      <c r="A69" s="117" t="s">
        <v>721</v>
      </c>
      <c r="B69" s="114">
        <v>306.38585</v>
      </c>
      <c r="C69" s="114">
        <v>26.748139999999999</v>
      </c>
      <c r="D69" s="114">
        <v>-4.8061400000000001</v>
      </c>
      <c r="E69" s="114">
        <v>31.566890000000001</v>
      </c>
      <c r="F69" s="114">
        <v>35.59675</v>
      </c>
      <c r="G69" s="114">
        <v>15.807799999999999</v>
      </c>
      <c r="H69" s="47"/>
    </row>
    <row r="70" spans="1:8" ht="15" customHeight="1">
      <c r="A70" s="115" t="s">
        <v>1109</v>
      </c>
      <c r="B70" s="114">
        <v>306.25893000000002</v>
      </c>
      <c r="C70" s="114">
        <v>26.424209999999999</v>
      </c>
      <c r="D70" s="114">
        <v>-5.0344499999999996</v>
      </c>
      <c r="E70" s="114">
        <v>31.518999999999998</v>
      </c>
      <c r="F70" s="114">
        <v>35.560430000000004</v>
      </c>
      <c r="G70" s="114">
        <v>15.790959999999998</v>
      </c>
      <c r="H70" s="47"/>
    </row>
    <row r="71" spans="1:8" ht="15" customHeight="1">
      <c r="A71" s="115" t="s">
        <v>1110</v>
      </c>
      <c r="B71" s="114">
        <v>0.12692000000000001</v>
      </c>
      <c r="C71" s="114">
        <v>0.32393</v>
      </c>
      <c r="D71" s="114">
        <v>0.22831000000000001</v>
      </c>
      <c r="E71" s="114">
        <v>4.7890000000000002E-2</v>
      </c>
      <c r="F71" s="114">
        <v>3.6319999999999998E-2</v>
      </c>
      <c r="G71" s="114">
        <v>1.6840000000000001E-2</v>
      </c>
      <c r="H71" s="47"/>
    </row>
    <row r="72" spans="1:8" ht="15" customHeight="1">
      <c r="A72" s="147" t="s">
        <v>722</v>
      </c>
      <c r="B72" s="114">
        <v>-143.40394000000001</v>
      </c>
      <c r="C72" s="114">
        <v>-327.61212</v>
      </c>
      <c r="D72" s="114">
        <v>-1177.0200300000001</v>
      </c>
      <c r="E72" s="114">
        <v>-0.13904</v>
      </c>
      <c r="F72" s="114">
        <v>-4.3377299999999996</v>
      </c>
      <c r="G72" s="114">
        <v>212.68557000000001</v>
      </c>
      <c r="H72" s="47"/>
    </row>
    <row r="73" spans="1:8" ht="15" customHeight="1">
      <c r="A73" s="147" t="s">
        <v>1463</v>
      </c>
      <c r="B73" s="114">
        <v>-143.40394000000001</v>
      </c>
      <c r="C73" s="114">
        <v>-327.61212</v>
      </c>
      <c r="D73" s="114">
        <v>-1177.0200300000001</v>
      </c>
      <c r="E73" s="114">
        <v>-0.13904</v>
      </c>
      <c r="F73" s="114">
        <v>-4.3377299999999996</v>
      </c>
      <c r="G73" s="114">
        <v>212.68644</v>
      </c>
      <c r="H73" s="47"/>
    </row>
    <row r="74" spans="1:8" ht="15" customHeight="1">
      <c r="A74" s="148" t="s">
        <v>1111</v>
      </c>
      <c r="B74" s="114">
        <v>0</v>
      </c>
      <c r="C74" s="114">
        <v>0</v>
      </c>
      <c r="D74" s="114">
        <v>0</v>
      </c>
      <c r="E74" s="114">
        <v>0</v>
      </c>
      <c r="F74" s="114">
        <v>0</v>
      </c>
      <c r="G74" s="114">
        <v>-8.7000000000000001E-4</v>
      </c>
      <c r="H74" s="47"/>
    </row>
    <row r="75" spans="1:8" ht="15" customHeight="1">
      <c r="A75" s="147" t="s">
        <v>723</v>
      </c>
      <c r="B75" s="114">
        <v>109371.44703</v>
      </c>
      <c r="C75" s="114">
        <v>108122.49206</v>
      </c>
      <c r="D75" s="114">
        <v>145600.63194999998</v>
      </c>
      <c r="E75" s="114">
        <v>200810.69031000001</v>
      </c>
      <c r="F75" s="114">
        <v>85633.342019999996</v>
      </c>
      <c r="G75" s="114">
        <v>43215.551140000003</v>
      </c>
      <c r="H75" s="47"/>
    </row>
    <row r="76" spans="1:8" ht="15" customHeight="1">
      <c r="A76" s="149" t="s">
        <v>1100</v>
      </c>
      <c r="B76" s="114">
        <v>3337.3301099999999</v>
      </c>
      <c r="C76" s="114">
        <v>2037.3966699999999</v>
      </c>
      <c r="D76" s="114">
        <v>-1449.3150500000002</v>
      </c>
      <c r="E76" s="114">
        <v>-5291.6878499999993</v>
      </c>
      <c r="F76" s="114">
        <v>5985.9975800000002</v>
      </c>
      <c r="G76" s="114">
        <v>-1134.88509</v>
      </c>
      <c r="H76" s="47"/>
    </row>
    <row r="77" spans="1:8" ht="15" customHeight="1">
      <c r="A77" s="117" t="s">
        <v>724</v>
      </c>
      <c r="B77" s="114">
        <v>112708.77714000001</v>
      </c>
      <c r="C77" s="114">
        <v>110159.88873000001</v>
      </c>
      <c r="D77" s="114">
        <v>144151.31690000001</v>
      </c>
      <c r="E77" s="114">
        <v>195519.00246000002</v>
      </c>
      <c r="F77" s="114">
        <v>91619.339599999992</v>
      </c>
      <c r="G77" s="114">
        <v>42080.66605</v>
      </c>
      <c r="H77" s="47"/>
    </row>
    <row r="78" spans="1:8" ht="15" customHeight="1">
      <c r="A78" s="116" t="s">
        <v>725</v>
      </c>
      <c r="B78" s="114">
        <v>-117.80033999999999</v>
      </c>
      <c r="C78" s="114">
        <v>1256.30432</v>
      </c>
      <c r="D78" s="114">
        <v>1252.03746</v>
      </c>
      <c r="E78" s="114">
        <v>1494.43941</v>
      </c>
      <c r="F78" s="114">
        <v>-353.96939000000003</v>
      </c>
      <c r="G78" s="114">
        <v>-13665.143699999999</v>
      </c>
      <c r="H78" s="47"/>
    </row>
    <row r="79" spans="1:8" ht="15" customHeight="1">
      <c r="A79" s="147" t="s">
        <v>726</v>
      </c>
      <c r="B79" s="114">
        <v>112590.9768</v>
      </c>
      <c r="C79" s="114">
        <v>111416.19305</v>
      </c>
      <c r="D79" s="114">
        <v>145403.35436000003</v>
      </c>
      <c r="E79" s="114">
        <v>197013.44187000001</v>
      </c>
      <c r="F79" s="114">
        <v>91265.370209999994</v>
      </c>
      <c r="G79" s="114">
        <v>28415.522350000003</v>
      </c>
      <c r="H79" s="47"/>
    </row>
    <row r="80" spans="1:8" ht="15" customHeight="1">
      <c r="A80" s="116" t="s">
        <v>727</v>
      </c>
      <c r="B80" s="114">
        <v>0</v>
      </c>
      <c r="C80" s="114">
        <v>0</v>
      </c>
      <c r="D80" s="114">
        <v>0</v>
      </c>
      <c r="E80" s="114">
        <v>0</v>
      </c>
      <c r="F80" s="114">
        <v>0</v>
      </c>
      <c r="G80" s="114">
        <v>0</v>
      </c>
      <c r="H80" s="47"/>
    </row>
    <row r="81" spans="1:8" ht="15" customHeight="1">
      <c r="A81" s="147" t="s">
        <v>728</v>
      </c>
      <c r="B81" s="114">
        <v>112590.9768</v>
      </c>
      <c r="C81" s="114">
        <v>111416.19305</v>
      </c>
      <c r="D81" s="114">
        <v>145403.35436000003</v>
      </c>
      <c r="E81" s="114">
        <v>197013.44187000001</v>
      </c>
      <c r="F81" s="114">
        <v>91265.370209999994</v>
      </c>
      <c r="G81" s="114">
        <v>28415.522350000003</v>
      </c>
      <c r="H81" s="47"/>
    </row>
    <row r="82" spans="1:8" ht="15" customHeight="1" thickBot="1">
      <c r="A82" s="116" t="s">
        <v>729</v>
      </c>
      <c r="B82" s="114">
        <v>-44585.757159999994</v>
      </c>
      <c r="C82" s="114">
        <v>-50745.183130000005</v>
      </c>
      <c r="D82" s="114">
        <v>-70523.078239999988</v>
      </c>
      <c r="E82" s="114">
        <v>-98896.662400000001</v>
      </c>
      <c r="F82" s="114">
        <v>-43100.240819999999</v>
      </c>
      <c r="G82" s="114">
        <v>-18308.856460000003</v>
      </c>
      <c r="H82" s="47"/>
    </row>
    <row r="83" spans="1:8" ht="15" customHeight="1" thickTop="1" thickBot="1">
      <c r="A83" s="396" t="s">
        <v>730</v>
      </c>
      <c r="B83" s="397">
        <v>68005.219639999996</v>
      </c>
      <c r="C83" s="397">
        <v>60671.009920000004</v>
      </c>
      <c r="D83" s="397">
        <v>74880.27612000001</v>
      </c>
      <c r="E83" s="397">
        <v>98116.779469999994</v>
      </c>
      <c r="F83" s="397">
        <v>48165.129390000002</v>
      </c>
      <c r="G83" s="397">
        <v>10106.66589</v>
      </c>
      <c r="H83" s="47"/>
    </row>
    <row r="84" spans="1:8" ht="3.75" customHeight="1" thickTop="1" thickBot="1">
      <c r="A84" s="118"/>
      <c r="B84" s="119"/>
      <c r="C84" s="119"/>
      <c r="D84" s="119"/>
      <c r="E84" s="119"/>
      <c r="F84" s="119"/>
      <c r="G84" s="119"/>
      <c r="H84" s="47"/>
    </row>
    <row r="85" spans="1:8" ht="15" customHeight="1" thickTop="1">
      <c r="A85" s="70"/>
      <c r="B85" s="25"/>
      <c r="C85" s="25"/>
      <c r="D85" s="25"/>
      <c r="E85" s="25"/>
      <c r="F85" s="25"/>
      <c r="G85" s="25"/>
      <c r="H85" s="47"/>
    </row>
  </sheetData>
  <mergeCells count="3">
    <mergeCell ref="A1:G1"/>
    <mergeCell ref="A2:G2"/>
    <mergeCell ref="A3:G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0"/>
  <sheetViews>
    <sheetView topLeftCell="C1" zoomScaleNormal="100" workbookViewId="0">
      <selection activeCell="C3" sqref="C3:I3"/>
    </sheetView>
  </sheetViews>
  <sheetFormatPr defaultRowHeight="12.75"/>
  <cols>
    <col min="1" max="1" width="3" style="44" hidden="1" customWidth="1"/>
    <col min="2" max="2" width="6" style="44" hidden="1" customWidth="1"/>
    <col min="3" max="3" width="81.5703125" style="44" customWidth="1"/>
    <col min="4" max="9" width="13.140625" style="44" customWidth="1"/>
    <col min="10" max="255" width="9.140625" style="44"/>
    <col min="256" max="257" width="0" style="44" hidden="1" customWidth="1"/>
    <col min="258" max="258" width="81.5703125" style="44" customWidth="1"/>
    <col min="259" max="265" width="13.140625" style="44" customWidth="1"/>
    <col min="266" max="511" width="9.140625" style="44"/>
    <col min="512" max="513" width="0" style="44" hidden="1" customWidth="1"/>
    <col min="514" max="514" width="81.5703125" style="44" customWidth="1"/>
    <col min="515" max="521" width="13.140625" style="44" customWidth="1"/>
    <col min="522" max="767" width="9.140625" style="44"/>
    <col min="768" max="769" width="0" style="44" hidden="1" customWidth="1"/>
    <col min="770" max="770" width="81.5703125" style="44" customWidth="1"/>
    <col min="771" max="777" width="13.140625" style="44" customWidth="1"/>
    <col min="778" max="1023" width="9.140625" style="44"/>
    <col min="1024" max="1025" width="0" style="44" hidden="1" customWidth="1"/>
    <col min="1026" max="1026" width="81.5703125" style="44" customWidth="1"/>
    <col min="1027" max="1033" width="13.140625" style="44" customWidth="1"/>
    <col min="1034" max="1279" width="9.140625" style="44"/>
    <col min="1280" max="1281" width="0" style="44" hidden="1" customWidth="1"/>
    <col min="1282" max="1282" width="81.5703125" style="44" customWidth="1"/>
    <col min="1283" max="1289" width="13.140625" style="44" customWidth="1"/>
    <col min="1290" max="1535" width="9.140625" style="44"/>
    <col min="1536" max="1537" width="0" style="44" hidden="1" customWidth="1"/>
    <col min="1538" max="1538" width="81.5703125" style="44" customWidth="1"/>
    <col min="1539" max="1545" width="13.140625" style="44" customWidth="1"/>
    <col min="1546" max="1791" width="9.140625" style="44"/>
    <col min="1792" max="1793" width="0" style="44" hidden="1" customWidth="1"/>
    <col min="1794" max="1794" width="81.5703125" style="44" customWidth="1"/>
    <col min="1795" max="1801" width="13.140625" style="44" customWidth="1"/>
    <col min="1802" max="2047" width="9.140625" style="44"/>
    <col min="2048" max="2049" width="0" style="44" hidden="1" customWidth="1"/>
    <col min="2050" max="2050" width="81.5703125" style="44" customWidth="1"/>
    <col min="2051" max="2057" width="13.140625" style="44" customWidth="1"/>
    <col min="2058" max="2303" width="9.140625" style="44"/>
    <col min="2304" max="2305" width="0" style="44" hidden="1" customWidth="1"/>
    <col min="2306" max="2306" width="81.5703125" style="44" customWidth="1"/>
    <col min="2307" max="2313" width="13.140625" style="44" customWidth="1"/>
    <col min="2314" max="2559" width="9.140625" style="44"/>
    <col min="2560" max="2561" width="0" style="44" hidden="1" customWidth="1"/>
    <col min="2562" max="2562" width="81.5703125" style="44" customWidth="1"/>
    <col min="2563" max="2569" width="13.140625" style="44" customWidth="1"/>
    <col min="2570" max="2815" width="9.140625" style="44"/>
    <col min="2816" max="2817" width="0" style="44" hidden="1" customWidth="1"/>
    <col min="2818" max="2818" width="81.5703125" style="44" customWidth="1"/>
    <col min="2819" max="2825" width="13.140625" style="44" customWidth="1"/>
    <col min="2826" max="3071" width="9.140625" style="44"/>
    <col min="3072" max="3073" width="0" style="44" hidden="1" customWidth="1"/>
    <col min="3074" max="3074" width="81.5703125" style="44" customWidth="1"/>
    <col min="3075" max="3081" width="13.140625" style="44" customWidth="1"/>
    <col min="3082" max="3327" width="9.140625" style="44"/>
    <col min="3328" max="3329" width="0" style="44" hidden="1" customWidth="1"/>
    <col min="3330" max="3330" width="81.5703125" style="44" customWidth="1"/>
    <col min="3331" max="3337" width="13.140625" style="44" customWidth="1"/>
    <col min="3338" max="3583" width="9.140625" style="44"/>
    <col min="3584" max="3585" width="0" style="44" hidden="1" customWidth="1"/>
    <col min="3586" max="3586" width="81.5703125" style="44" customWidth="1"/>
    <col min="3587" max="3593" width="13.140625" style="44" customWidth="1"/>
    <col min="3594" max="3839" width="9.140625" style="44"/>
    <col min="3840" max="3841" width="0" style="44" hidden="1" customWidth="1"/>
    <col min="3842" max="3842" width="81.5703125" style="44" customWidth="1"/>
    <col min="3843" max="3849" width="13.140625" style="44" customWidth="1"/>
    <col min="3850" max="4095" width="9.140625" style="44"/>
    <col min="4096" max="4097" width="0" style="44" hidden="1" customWidth="1"/>
    <col min="4098" max="4098" width="81.5703125" style="44" customWidth="1"/>
    <col min="4099" max="4105" width="13.140625" style="44" customWidth="1"/>
    <col min="4106" max="4351" width="9.140625" style="44"/>
    <col min="4352" max="4353" width="0" style="44" hidden="1" customWidth="1"/>
    <col min="4354" max="4354" width="81.5703125" style="44" customWidth="1"/>
    <col min="4355" max="4361" width="13.140625" style="44" customWidth="1"/>
    <col min="4362" max="4607" width="9.140625" style="44"/>
    <col min="4608" max="4609" width="0" style="44" hidden="1" customWidth="1"/>
    <col min="4610" max="4610" width="81.5703125" style="44" customWidth="1"/>
    <col min="4611" max="4617" width="13.140625" style="44" customWidth="1"/>
    <col min="4618" max="4863" width="9.140625" style="44"/>
    <col min="4864" max="4865" width="0" style="44" hidden="1" customWidth="1"/>
    <col min="4866" max="4866" width="81.5703125" style="44" customWidth="1"/>
    <col min="4867" max="4873" width="13.140625" style="44" customWidth="1"/>
    <col min="4874" max="5119" width="9.140625" style="44"/>
    <col min="5120" max="5121" width="0" style="44" hidden="1" customWidth="1"/>
    <col min="5122" max="5122" width="81.5703125" style="44" customWidth="1"/>
    <col min="5123" max="5129" width="13.140625" style="44" customWidth="1"/>
    <col min="5130" max="5375" width="9.140625" style="44"/>
    <col min="5376" max="5377" width="0" style="44" hidden="1" customWidth="1"/>
    <col min="5378" max="5378" width="81.5703125" style="44" customWidth="1"/>
    <col min="5379" max="5385" width="13.140625" style="44" customWidth="1"/>
    <col min="5386" max="5631" width="9.140625" style="44"/>
    <col min="5632" max="5633" width="0" style="44" hidden="1" customWidth="1"/>
    <col min="5634" max="5634" width="81.5703125" style="44" customWidth="1"/>
    <col min="5635" max="5641" width="13.140625" style="44" customWidth="1"/>
    <col min="5642" max="5887" width="9.140625" style="44"/>
    <col min="5888" max="5889" width="0" style="44" hidden="1" customWidth="1"/>
    <col min="5890" max="5890" width="81.5703125" style="44" customWidth="1"/>
    <col min="5891" max="5897" width="13.140625" style="44" customWidth="1"/>
    <col min="5898" max="6143" width="9.140625" style="44"/>
    <col min="6144" max="6145" width="0" style="44" hidden="1" customWidth="1"/>
    <col min="6146" max="6146" width="81.5703125" style="44" customWidth="1"/>
    <col min="6147" max="6153" width="13.140625" style="44" customWidth="1"/>
    <col min="6154" max="6399" width="9.140625" style="44"/>
    <col min="6400" max="6401" width="0" style="44" hidden="1" customWidth="1"/>
    <col min="6402" max="6402" width="81.5703125" style="44" customWidth="1"/>
    <col min="6403" max="6409" width="13.140625" style="44" customWidth="1"/>
    <col min="6410" max="6655" width="9.140625" style="44"/>
    <col min="6656" max="6657" width="0" style="44" hidden="1" customWidth="1"/>
    <col min="6658" max="6658" width="81.5703125" style="44" customWidth="1"/>
    <col min="6659" max="6665" width="13.140625" style="44" customWidth="1"/>
    <col min="6666" max="6911" width="9.140625" style="44"/>
    <col min="6912" max="6913" width="0" style="44" hidden="1" customWidth="1"/>
    <col min="6914" max="6914" width="81.5703125" style="44" customWidth="1"/>
    <col min="6915" max="6921" width="13.140625" style="44" customWidth="1"/>
    <col min="6922" max="7167" width="9.140625" style="44"/>
    <col min="7168" max="7169" width="0" style="44" hidden="1" customWidth="1"/>
    <col min="7170" max="7170" width="81.5703125" style="44" customWidth="1"/>
    <col min="7171" max="7177" width="13.140625" style="44" customWidth="1"/>
    <col min="7178" max="7423" width="9.140625" style="44"/>
    <col min="7424" max="7425" width="0" style="44" hidden="1" customWidth="1"/>
    <col min="7426" max="7426" width="81.5703125" style="44" customWidth="1"/>
    <col min="7427" max="7433" width="13.140625" style="44" customWidth="1"/>
    <col min="7434" max="7679" width="9.140625" style="44"/>
    <col min="7680" max="7681" width="0" style="44" hidden="1" customWidth="1"/>
    <col min="7682" max="7682" width="81.5703125" style="44" customWidth="1"/>
    <col min="7683" max="7689" width="13.140625" style="44" customWidth="1"/>
    <col min="7690" max="7935" width="9.140625" style="44"/>
    <col min="7936" max="7937" width="0" style="44" hidden="1" customWidth="1"/>
    <col min="7938" max="7938" width="81.5703125" style="44" customWidth="1"/>
    <col min="7939" max="7945" width="13.140625" style="44" customWidth="1"/>
    <col min="7946" max="8191" width="9.140625" style="44"/>
    <col min="8192" max="8193" width="0" style="44" hidden="1" customWidth="1"/>
    <col min="8194" max="8194" width="81.5703125" style="44" customWidth="1"/>
    <col min="8195" max="8201" width="13.140625" style="44" customWidth="1"/>
    <col min="8202" max="8447" width="9.140625" style="44"/>
    <col min="8448" max="8449" width="0" style="44" hidden="1" customWidth="1"/>
    <col min="8450" max="8450" width="81.5703125" style="44" customWidth="1"/>
    <col min="8451" max="8457" width="13.140625" style="44" customWidth="1"/>
    <col min="8458" max="8703" width="9.140625" style="44"/>
    <col min="8704" max="8705" width="0" style="44" hidden="1" customWidth="1"/>
    <col min="8706" max="8706" width="81.5703125" style="44" customWidth="1"/>
    <col min="8707" max="8713" width="13.140625" style="44" customWidth="1"/>
    <col min="8714" max="8959" width="9.140625" style="44"/>
    <col min="8960" max="8961" width="0" style="44" hidden="1" customWidth="1"/>
    <col min="8962" max="8962" width="81.5703125" style="44" customWidth="1"/>
    <col min="8963" max="8969" width="13.140625" style="44" customWidth="1"/>
    <col min="8970" max="9215" width="9.140625" style="44"/>
    <col min="9216" max="9217" width="0" style="44" hidden="1" customWidth="1"/>
    <col min="9218" max="9218" width="81.5703125" style="44" customWidth="1"/>
    <col min="9219" max="9225" width="13.140625" style="44" customWidth="1"/>
    <col min="9226" max="9471" width="9.140625" style="44"/>
    <col min="9472" max="9473" width="0" style="44" hidden="1" customWidth="1"/>
    <col min="9474" max="9474" width="81.5703125" style="44" customWidth="1"/>
    <col min="9475" max="9481" width="13.140625" style="44" customWidth="1"/>
    <col min="9482" max="9727" width="9.140625" style="44"/>
    <col min="9728" max="9729" width="0" style="44" hidden="1" customWidth="1"/>
    <col min="9730" max="9730" width="81.5703125" style="44" customWidth="1"/>
    <col min="9731" max="9737" width="13.140625" style="44" customWidth="1"/>
    <col min="9738" max="9983" width="9.140625" style="44"/>
    <col min="9984" max="9985" width="0" style="44" hidden="1" customWidth="1"/>
    <col min="9986" max="9986" width="81.5703125" style="44" customWidth="1"/>
    <col min="9987" max="9993" width="13.140625" style="44" customWidth="1"/>
    <col min="9994" max="10239" width="9.140625" style="44"/>
    <col min="10240" max="10241" width="0" style="44" hidden="1" customWidth="1"/>
    <col min="10242" max="10242" width="81.5703125" style="44" customWidth="1"/>
    <col min="10243" max="10249" width="13.140625" style="44" customWidth="1"/>
    <col min="10250" max="10495" width="9.140625" style="44"/>
    <col min="10496" max="10497" width="0" style="44" hidden="1" customWidth="1"/>
    <col min="10498" max="10498" width="81.5703125" style="44" customWidth="1"/>
    <col min="10499" max="10505" width="13.140625" style="44" customWidth="1"/>
    <col min="10506" max="10751" width="9.140625" style="44"/>
    <col min="10752" max="10753" width="0" style="44" hidden="1" customWidth="1"/>
    <col min="10754" max="10754" width="81.5703125" style="44" customWidth="1"/>
    <col min="10755" max="10761" width="13.140625" style="44" customWidth="1"/>
    <col min="10762" max="11007" width="9.140625" style="44"/>
    <col min="11008" max="11009" width="0" style="44" hidden="1" customWidth="1"/>
    <col min="11010" max="11010" width="81.5703125" style="44" customWidth="1"/>
    <col min="11011" max="11017" width="13.140625" style="44" customWidth="1"/>
    <col min="11018" max="11263" width="9.140625" style="44"/>
    <col min="11264" max="11265" width="0" style="44" hidden="1" customWidth="1"/>
    <col min="11266" max="11266" width="81.5703125" style="44" customWidth="1"/>
    <col min="11267" max="11273" width="13.140625" style="44" customWidth="1"/>
    <col min="11274" max="11519" width="9.140625" style="44"/>
    <col min="11520" max="11521" width="0" style="44" hidden="1" customWidth="1"/>
    <col min="11522" max="11522" width="81.5703125" style="44" customWidth="1"/>
    <col min="11523" max="11529" width="13.140625" style="44" customWidth="1"/>
    <col min="11530" max="11775" width="9.140625" style="44"/>
    <col min="11776" max="11777" width="0" style="44" hidden="1" customWidth="1"/>
    <col min="11778" max="11778" width="81.5703125" style="44" customWidth="1"/>
    <col min="11779" max="11785" width="13.140625" style="44" customWidth="1"/>
    <col min="11786" max="12031" width="9.140625" style="44"/>
    <col min="12032" max="12033" width="0" style="44" hidden="1" customWidth="1"/>
    <col min="12034" max="12034" width="81.5703125" style="44" customWidth="1"/>
    <col min="12035" max="12041" width="13.140625" style="44" customWidth="1"/>
    <col min="12042" max="12287" width="9.140625" style="44"/>
    <col min="12288" max="12289" width="0" style="44" hidden="1" customWidth="1"/>
    <col min="12290" max="12290" width="81.5703125" style="44" customWidth="1"/>
    <col min="12291" max="12297" width="13.140625" style="44" customWidth="1"/>
    <col min="12298" max="12543" width="9.140625" style="44"/>
    <col min="12544" max="12545" width="0" style="44" hidden="1" customWidth="1"/>
    <col min="12546" max="12546" width="81.5703125" style="44" customWidth="1"/>
    <col min="12547" max="12553" width="13.140625" style="44" customWidth="1"/>
    <col min="12554" max="12799" width="9.140625" style="44"/>
    <col min="12800" max="12801" width="0" style="44" hidden="1" customWidth="1"/>
    <col min="12802" max="12802" width="81.5703125" style="44" customWidth="1"/>
    <col min="12803" max="12809" width="13.140625" style="44" customWidth="1"/>
    <col min="12810" max="13055" width="9.140625" style="44"/>
    <col min="13056" max="13057" width="0" style="44" hidden="1" customWidth="1"/>
    <col min="13058" max="13058" width="81.5703125" style="44" customWidth="1"/>
    <col min="13059" max="13065" width="13.140625" style="44" customWidth="1"/>
    <col min="13066" max="13311" width="9.140625" style="44"/>
    <col min="13312" max="13313" width="0" style="44" hidden="1" customWidth="1"/>
    <col min="13314" max="13314" width="81.5703125" style="44" customWidth="1"/>
    <col min="13315" max="13321" width="13.140625" style="44" customWidth="1"/>
    <col min="13322" max="13567" width="9.140625" style="44"/>
    <col min="13568" max="13569" width="0" style="44" hidden="1" customWidth="1"/>
    <col min="13570" max="13570" width="81.5703125" style="44" customWidth="1"/>
    <col min="13571" max="13577" width="13.140625" style="44" customWidth="1"/>
    <col min="13578" max="13823" width="9.140625" style="44"/>
    <col min="13824" max="13825" width="0" style="44" hidden="1" customWidth="1"/>
    <col min="13826" max="13826" width="81.5703125" style="44" customWidth="1"/>
    <col min="13827" max="13833" width="13.140625" style="44" customWidth="1"/>
    <col min="13834" max="14079" width="9.140625" style="44"/>
    <col min="14080" max="14081" width="0" style="44" hidden="1" customWidth="1"/>
    <col min="14082" max="14082" width="81.5703125" style="44" customWidth="1"/>
    <col min="14083" max="14089" width="13.140625" style="44" customWidth="1"/>
    <col min="14090" max="14335" width="9.140625" style="44"/>
    <col min="14336" max="14337" width="0" style="44" hidden="1" customWidth="1"/>
    <col min="14338" max="14338" width="81.5703125" style="44" customWidth="1"/>
    <col min="14339" max="14345" width="13.140625" style="44" customWidth="1"/>
    <col min="14346" max="14591" width="9.140625" style="44"/>
    <col min="14592" max="14593" width="0" style="44" hidden="1" customWidth="1"/>
    <col min="14594" max="14594" width="81.5703125" style="44" customWidth="1"/>
    <col min="14595" max="14601" width="13.140625" style="44" customWidth="1"/>
    <col min="14602" max="14847" width="9.140625" style="44"/>
    <col min="14848" max="14849" width="0" style="44" hidden="1" customWidth="1"/>
    <col min="14850" max="14850" width="81.5703125" style="44" customWidth="1"/>
    <col min="14851" max="14857" width="13.140625" style="44" customWidth="1"/>
    <col min="14858" max="15103" width="9.140625" style="44"/>
    <col min="15104" max="15105" width="0" style="44" hidden="1" customWidth="1"/>
    <col min="15106" max="15106" width="81.5703125" style="44" customWidth="1"/>
    <col min="15107" max="15113" width="13.140625" style="44" customWidth="1"/>
    <col min="15114" max="15359" width="9.140625" style="44"/>
    <col min="15360" max="15361" width="0" style="44" hidden="1" customWidth="1"/>
    <col min="15362" max="15362" width="81.5703125" style="44" customWidth="1"/>
    <col min="15363" max="15369" width="13.140625" style="44" customWidth="1"/>
    <col min="15370" max="15615" width="9.140625" style="44"/>
    <col min="15616" max="15617" width="0" style="44" hidden="1" customWidth="1"/>
    <col min="15618" max="15618" width="81.5703125" style="44" customWidth="1"/>
    <col min="15619" max="15625" width="13.140625" style="44" customWidth="1"/>
    <col min="15626" max="15871" width="9.140625" style="44"/>
    <col min="15872" max="15873" width="0" style="44" hidden="1" customWidth="1"/>
    <col min="15874" max="15874" width="81.5703125" style="44" customWidth="1"/>
    <col min="15875" max="15881" width="13.140625" style="44" customWidth="1"/>
    <col min="15882" max="16127" width="9.140625" style="44"/>
    <col min="16128" max="16129" width="0" style="44" hidden="1" customWidth="1"/>
    <col min="16130" max="16130" width="81.5703125" style="44" customWidth="1"/>
    <col min="16131" max="16137" width="13.140625" style="44" customWidth="1"/>
    <col min="16138" max="16384" width="9.140625" style="44"/>
  </cols>
  <sheetData>
    <row r="1" spans="1:9" s="43" customFormat="1" ht="15" customHeight="1">
      <c r="A1" s="400"/>
      <c r="B1" s="400"/>
      <c r="C1" s="765"/>
      <c r="D1" s="765"/>
      <c r="E1" s="765"/>
      <c r="F1" s="765"/>
      <c r="G1" s="765"/>
      <c r="H1" s="765"/>
      <c r="I1" s="765"/>
    </row>
    <row r="2" spans="1:9" s="43" customFormat="1" ht="18">
      <c r="A2" s="766" t="s">
        <v>479</v>
      </c>
      <c r="B2" s="766"/>
      <c r="C2" s="766"/>
      <c r="D2" s="766"/>
      <c r="E2" s="766"/>
      <c r="F2" s="766"/>
      <c r="G2" s="766"/>
      <c r="H2" s="766"/>
      <c r="I2" s="766"/>
    </row>
    <row r="3" spans="1:9" s="43" customFormat="1" ht="15" customHeight="1">
      <c r="A3" s="400"/>
      <c r="B3" s="400"/>
      <c r="C3" s="766" t="s">
        <v>915</v>
      </c>
      <c r="D3" s="766"/>
      <c r="E3" s="766"/>
      <c r="F3" s="766"/>
      <c r="G3" s="766"/>
      <c r="H3" s="766"/>
      <c r="I3" s="766"/>
    </row>
    <row r="4" spans="1:9" s="43" customFormat="1" ht="15" customHeight="1">
      <c r="A4" s="767"/>
      <c r="B4" s="766"/>
      <c r="C4" s="766"/>
      <c r="D4" s="766"/>
      <c r="E4" s="766"/>
      <c r="F4" s="766"/>
      <c r="G4" s="766"/>
      <c r="H4" s="766"/>
      <c r="I4" s="766"/>
    </row>
    <row r="5" spans="1:9" s="55" customFormat="1" ht="15" customHeight="1" thickBot="1">
      <c r="A5" s="162"/>
      <c r="B5" s="163"/>
      <c r="C5" s="163"/>
      <c r="D5" s="163"/>
      <c r="E5" s="163"/>
      <c r="F5" s="163"/>
      <c r="G5" s="163"/>
      <c r="H5" s="163"/>
      <c r="I5" s="163"/>
    </row>
    <row r="6" spans="1:9" s="78" customFormat="1" ht="30" customHeight="1" thickTop="1" thickBot="1">
      <c r="A6" s="47"/>
      <c r="B6" s="47"/>
      <c r="C6" s="401"/>
      <c r="D6" s="394" t="s">
        <v>669</v>
      </c>
      <c r="E6" s="394" t="s">
        <v>670</v>
      </c>
      <c r="F6" s="394" t="s">
        <v>671</v>
      </c>
      <c r="G6" s="402" t="s">
        <v>672</v>
      </c>
      <c r="H6" s="402" t="s">
        <v>1415</v>
      </c>
      <c r="I6" s="402" t="s">
        <v>1596</v>
      </c>
    </row>
    <row r="7" spans="1:9" ht="15" customHeight="1" thickTop="1" thickBot="1">
      <c r="A7" s="47"/>
      <c r="B7" s="47"/>
      <c r="C7" s="25"/>
      <c r="D7" s="25"/>
      <c r="E7" s="25"/>
      <c r="F7" s="25"/>
      <c r="G7" s="25"/>
      <c r="H7" s="25"/>
      <c r="I7" s="25"/>
    </row>
    <row r="8" spans="1:9" s="45" customFormat="1" ht="15" customHeight="1" thickTop="1" thickBot="1">
      <c r="A8" s="47"/>
      <c r="B8" s="164"/>
      <c r="C8" s="403" t="s">
        <v>553</v>
      </c>
      <c r="D8" s="404"/>
      <c r="E8" s="404"/>
      <c r="F8" s="404"/>
      <c r="G8" s="405"/>
      <c r="H8" s="405"/>
      <c r="I8" s="405"/>
    </row>
    <row r="9" spans="1:9" ht="15" customHeight="1" thickTop="1">
      <c r="A9" s="47" t="s">
        <v>845</v>
      </c>
      <c r="B9" s="46" t="s">
        <v>916</v>
      </c>
      <c r="C9" s="165" t="s">
        <v>917</v>
      </c>
      <c r="D9" s="130">
        <v>4.1599999999999998E-2</v>
      </c>
      <c r="E9" s="130">
        <v>4.4499999999999998E-2</v>
      </c>
      <c r="F9" s="130">
        <v>4.2200000000000001E-2</v>
      </c>
      <c r="G9" s="130">
        <v>3.6799999999999999E-2</v>
      </c>
      <c r="H9" s="130">
        <v>5.5E-2</v>
      </c>
      <c r="I9" s="130">
        <v>5.6899999999999999E-2</v>
      </c>
    </row>
    <row r="10" spans="1:9" ht="15" customHeight="1" thickBot="1">
      <c r="A10" s="47" t="s">
        <v>845</v>
      </c>
      <c r="B10" s="46" t="s">
        <v>918</v>
      </c>
      <c r="C10" s="165" t="s">
        <v>919</v>
      </c>
      <c r="D10" s="130">
        <v>0.90510000000000002</v>
      </c>
      <c r="E10" s="130">
        <v>0.89790000000000003</v>
      </c>
      <c r="F10" s="130">
        <v>0.88790000000000002</v>
      </c>
      <c r="G10" s="130">
        <v>0.89929999999999999</v>
      </c>
      <c r="H10" s="130">
        <v>0.86099999999999999</v>
      </c>
      <c r="I10" s="130">
        <v>0.76639999999999997</v>
      </c>
    </row>
    <row r="11" spans="1:9" s="19" customFormat="1" ht="15" customHeight="1" thickTop="1" thickBot="1">
      <c r="A11" s="47"/>
      <c r="B11" s="164"/>
      <c r="C11" s="403" t="s">
        <v>556</v>
      </c>
      <c r="D11" s="404"/>
      <c r="E11" s="404"/>
      <c r="F11" s="404"/>
      <c r="G11" s="405"/>
      <c r="H11" s="405"/>
      <c r="I11" s="405"/>
    </row>
    <row r="12" spans="1:9" s="78" customFormat="1" ht="15" customHeight="1" thickTop="1">
      <c r="A12" s="47" t="s">
        <v>845</v>
      </c>
      <c r="B12" s="46" t="s">
        <v>920</v>
      </c>
      <c r="C12" s="165" t="s">
        <v>921</v>
      </c>
      <c r="D12" s="130">
        <v>1E-4</v>
      </c>
      <c r="E12" s="130">
        <v>1E-4</v>
      </c>
      <c r="F12" s="130">
        <v>0</v>
      </c>
      <c r="G12" s="130">
        <v>0</v>
      </c>
      <c r="H12" s="130">
        <v>2.9999999999999997E-4</v>
      </c>
      <c r="I12" s="130">
        <v>2.2800000000000001E-2</v>
      </c>
    </row>
    <row r="13" spans="1:9" s="77" customFormat="1" ht="15" customHeight="1">
      <c r="A13" s="47" t="s">
        <v>845</v>
      </c>
      <c r="B13" s="46" t="s">
        <v>922</v>
      </c>
      <c r="C13" s="165" t="s">
        <v>1098</v>
      </c>
      <c r="D13" s="130">
        <v>1E-4</v>
      </c>
      <c r="E13" s="130">
        <v>1E-4</v>
      </c>
      <c r="F13" s="130">
        <v>0</v>
      </c>
      <c r="G13" s="130">
        <v>0</v>
      </c>
      <c r="H13" s="130">
        <v>2.9999999999999997E-4</v>
      </c>
      <c r="I13" s="130">
        <v>2.2800000000000001E-2</v>
      </c>
    </row>
    <row r="14" spans="1:9" s="77" customFormat="1" ht="15" customHeight="1">
      <c r="A14" s="47"/>
      <c r="B14" s="46"/>
      <c r="C14" s="165" t="s">
        <v>923</v>
      </c>
      <c r="D14" s="130">
        <v>0.73229999999999995</v>
      </c>
      <c r="E14" s="130">
        <v>0.73380000000000001</v>
      </c>
      <c r="F14" s="130">
        <v>0.72670000000000001</v>
      </c>
      <c r="G14" s="130">
        <v>0.70309999999999995</v>
      </c>
      <c r="H14" s="130">
        <v>0.53129999999999999</v>
      </c>
      <c r="I14" s="130">
        <v>0.57830000000000004</v>
      </c>
    </row>
    <row r="15" spans="1:9" s="77" customFormat="1" ht="15" customHeight="1" thickBot="1">
      <c r="A15" s="47" t="s">
        <v>845</v>
      </c>
      <c r="B15" s="46" t="s">
        <v>924</v>
      </c>
      <c r="C15" s="165" t="s">
        <v>925</v>
      </c>
      <c r="D15" s="130">
        <v>7.7999999999999996E-3</v>
      </c>
      <c r="E15" s="130">
        <v>1.0500000000000001E-2</v>
      </c>
      <c r="F15" s="130">
        <v>6.3E-3</v>
      </c>
      <c r="G15" s="130">
        <v>4.8999999999999998E-3</v>
      </c>
      <c r="H15" s="130">
        <v>2.8999999999999998E-3</v>
      </c>
      <c r="I15" s="130">
        <v>5.1000000000000004E-3</v>
      </c>
    </row>
    <row r="16" spans="1:9" s="19" customFormat="1" ht="15" customHeight="1" thickTop="1" thickBot="1">
      <c r="A16" s="47"/>
      <c r="B16" s="164"/>
      <c r="C16" s="403" t="s">
        <v>926</v>
      </c>
      <c r="D16" s="404"/>
      <c r="E16" s="404"/>
      <c r="F16" s="404"/>
      <c r="G16" s="405"/>
      <c r="H16" s="405"/>
      <c r="I16" s="405"/>
    </row>
    <row r="17" spans="1:9" s="78" customFormat="1" ht="15" customHeight="1" thickTop="1">
      <c r="A17" s="47" t="s">
        <v>845</v>
      </c>
      <c r="B17" s="46" t="s">
        <v>927</v>
      </c>
      <c r="C17" s="165" t="s">
        <v>928</v>
      </c>
      <c r="D17" s="130">
        <v>0</v>
      </c>
      <c r="E17" s="130">
        <v>0</v>
      </c>
      <c r="F17" s="130">
        <v>0</v>
      </c>
      <c r="G17" s="130">
        <v>0</v>
      </c>
      <c r="H17" s="130">
        <v>0</v>
      </c>
      <c r="I17" s="130">
        <v>0.60750000000000004</v>
      </c>
    </row>
    <row r="18" spans="1:9" s="77" customFormat="1" ht="15" customHeight="1">
      <c r="A18" s="47" t="s">
        <v>845</v>
      </c>
      <c r="B18" s="46" t="s">
        <v>929</v>
      </c>
      <c r="C18" s="165" t="s">
        <v>930</v>
      </c>
      <c r="D18" s="130">
        <v>0</v>
      </c>
      <c r="E18" s="130">
        <v>0</v>
      </c>
      <c r="F18" s="130">
        <v>0</v>
      </c>
      <c r="G18" s="130">
        <v>0</v>
      </c>
      <c r="H18" s="130">
        <v>1</v>
      </c>
      <c r="I18" s="130">
        <v>0.39250000000000002</v>
      </c>
    </row>
    <row r="19" spans="1:9" s="77" customFormat="1" ht="15" customHeight="1" thickBot="1">
      <c r="A19" s="47" t="s">
        <v>845</v>
      </c>
      <c r="B19" s="46" t="s">
        <v>931</v>
      </c>
      <c r="C19" s="165" t="s">
        <v>932</v>
      </c>
      <c r="D19" s="168">
        <v>0</v>
      </c>
      <c r="E19" s="168">
        <v>0</v>
      </c>
      <c r="F19" s="168">
        <v>0</v>
      </c>
      <c r="G19" s="168">
        <v>0</v>
      </c>
      <c r="H19" s="168">
        <v>424.75020000000001</v>
      </c>
      <c r="I19" s="168">
        <v>499.2833</v>
      </c>
    </row>
    <row r="20" spans="1:9" s="19" customFormat="1" ht="15" customHeight="1" thickTop="1" thickBot="1">
      <c r="A20" s="47"/>
      <c r="B20" s="164"/>
      <c r="C20" s="403" t="s">
        <v>933</v>
      </c>
      <c r="D20" s="404"/>
      <c r="E20" s="404"/>
      <c r="F20" s="404"/>
      <c r="G20" s="405"/>
      <c r="H20" s="405"/>
      <c r="I20" s="405"/>
    </row>
    <row r="21" spans="1:9" s="78" customFormat="1" ht="15" customHeight="1" thickTop="1">
      <c r="A21" s="47" t="s">
        <v>845</v>
      </c>
      <c r="B21" s="46" t="s">
        <v>934</v>
      </c>
      <c r="C21" s="165" t="s">
        <v>935</v>
      </c>
      <c r="D21" s="130">
        <v>0.98170000000000002</v>
      </c>
      <c r="E21" s="130">
        <v>0.98229999999999995</v>
      </c>
      <c r="F21" s="130">
        <v>0.98109999999999997</v>
      </c>
      <c r="G21" s="130">
        <v>0.98280000000000001</v>
      </c>
      <c r="H21" s="130">
        <v>0.99039999999999995</v>
      </c>
      <c r="I21" s="130">
        <v>0.98580000000000001</v>
      </c>
    </row>
    <row r="22" spans="1:9" s="77" customFormat="1" ht="15" customHeight="1">
      <c r="A22" s="47" t="s">
        <v>845</v>
      </c>
      <c r="B22" s="46" t="s">
        <v>936</v>
      </c>
      <c r="C22" s="165" t="s">
        <v>937</v>
      </c>
      <c r="D22" s="130">
        <v>1.8599999999999998E-2</v>
      </c>
      <c r="E22" s="130">
        <v>1.8599999999999998E-2</v>
      </c>
      <c r="F22" s="130">
        <v>1.7500000000000002E-2</v>
      </c>
      <c r="G22" s="130">
        <v>2.2499999999999999E-2</v>
      </c>
      <c r="H22" s="130">
        <v>2.0799999999999999E-2</v>
      </c>
      <c r="I22" s="130">
        <v>0.1356</v>
      </c>
    </row>
    <row r="23" spans="1:9" s="77" customFormat="1" ht="15" customHeight="1">
      <c r="A23" s="47" t="s">
        <v>845</v>
      </c>
      <c r="B23" s="46" t="s">
        <v>938</v>
      </c>
      <c r="C23" s="165" t="s">
        <v>939</v>
      </c>
      <c r="D23" s="130">
        <v>1.83E-2</v>
      </c>
      <c r="E23" s="130">
        <v>1.77E-2</v>
      </c>
      <c r="F23" s="130">
        <v>1.89E-2</v>
      </c>
      <c r="G23" s="130">
        <v>1.72E-2</v>
      </c>
      <c r="H23" s="130">
        <v>9.5999999999999992E-3</v>
      </c>
      <c r="I23" s="130">
        <v>1.4200000000000001E-2</v>
      </c>
    </row>
    <row r="24" spans="1:9" s="77" customFormat="1" ht="15" customHeight="1">
      <c r="A24" s="47" t="s">
        <v>845</v>
      </c>
      <c r="B24" s="46" t="s">
        <v>940</v>
      </c>
      <c r="C24" s="165" t="s">
        <v>941</v>
      </c>
      <c r="D24" s="130">
        <v>1.66E-2</v>
      </c>
      <c r="E24" s="130">
        <v>1.72E-2</v>
      </c>
      <c r="F24" s="130">
        <v>1.5599999999999999E-2</v>
      </c>
      <c r="G24" s="130">
        <v>2.0799999999999999E-2</v>
      </c>
      <c r="H24" s="130">
        <v>1.9699999999999999E-2</v>
      </c>
      <c r="I24" s="130">
        <v>0.1346</v>
      </c>
    </row>
    <row r="25" spans="1:9" s="77" customFormat="1" ht="15" customHeight="1">
      <c r="A25" s="47" t="s">
        <v>845</v>
      </c>
      <c r="B25" s="46" t="s">
        <v>942</v>
      </c>
      <c r="C25" s="165" t="s">
        <v>943</v>
      </c>
      <c r="D25" s="130">
        <v>0.125</v>
      </c>
      <c r="E25" s="130">
        <v>9.4200000000000006E-2</v>
      </c>
      <c r="F25" s="130">
        <v>0.1241</v>
      </c>
      <c r="G25" s="130">
        <v>8.8999999999999996E-2</v>
      </c>
      <c r="H25" s="130">
        <v>6.3500000000000001E-2</v>
      </c>
      <c r="I25" s="130">
        <v>2.1499999999999998E-2</v>
      </c>
    </row>
    <row r="26" spans="1:9" s="77" customFormat="1" ht="15" customHeight="1">
      <c r="A26" s="47" t="s">
        <v>845</v>
      </c>
      <c r="B26" s="46" t="s">
        <v>944</v>
      </c>
      <c r="C26" s="165" t="s">
        <v>945</v>
      </c>
      <c r="D26" s="130">
        <v>1.6500000000000001E-2</v>
      </c>
      <c r="E26" s="130">
        <v>1.5599999999999999E-2</v>
      </c>
      <c r="F26" s="130">
        <v>1.49E-2</v>
      </c>
      <c r="G26" s="130">
        <v>1.5100000000000001E-2</v>
      </c>
      <c r="H26" s="130">
        <v>0.1031</v>
      </c>
      <c r="I26" s="130">
        <v>8.7599999999999997E-2</v>
      </c>
    </row>
    <row r="27" spans="1:9" s="77" customFormat="1" ht="15" customHeight="1">
      <c r="A27" s="47" t="s">
        <v>845</v>
      </c>
      <c r="B27" s="46" t="s">
        <v>946</v>
      </c>
      <c r="C27" s="165" t="s">
        <v>947</v>
      </c>
      <c r="D27" s="130">
        <v>5.0299999999999997E-2</v>
      </c>
      <c r="E27" s="130">
        <v>4.9200000000000001E-2</v>
      </c>
      <c r="F27" s="130">
        <v>5.5E-2</v>
      </c>
      <c r="G27" s="130">
        <v>4.9700000000000001E-2</v>
      </c>
      <c r="H27" s="130">
        <v>4.3799999999999999E-2</v>
      </c>
      <c r="I27" s="130">
        <v>4.5999999999999999E-2</v>
      </c>
    </row>
    <row r="28" spans="1:9" s="77" customFormat="1" ht="15" customHeight="1">
      <c r="A28" s="47" t="s">
        <v>845</v>
      </c>
      <c r="B28" s="46" t="s">
        <v>948</v>
      </c>
      <c r="C28" s="165" t="s">
        <v>949</v>
      </c>
      <c r="D28" s="130">
        <v>0.97360000000000002</v>
      </c>
      <c r="E28" s="130">
        <v>0.97309999999999997</v>
      </c>
      <c r="F28" s="130">
        <v>0.97260000000000002</v>
      </c>
      <c r="G28" s="130">
        <v>0.97509999999999997</v>
      </c>
      <c r="H28" s="130">
        <v>0.98580000000000001</v>
      </c>
      <c r="I28" s="130">
        <v>0.97760000000000002</v>
      </c>
    </row>
    <row r="29" spans="1:9" s="77" customFormat="1" ht="15" customHeight="1">
      <c r="A29" s="47" t="s">
        <v>845</v>
      </c>
      <c r="B29" s="46" t="s">
        <v>950</v>
      </c>
      <c r="C29" s="165" t="s">
        <v>951</v>
      </c>
      <c r="D29" s="130">
        <v>7.9000000000000008E-3</v>
      </c>
      <c r="E29" s="130">
        <v>8.5000000000000006E-3</v>
      </c>
      <c r="F29" s="130">
        <v>7.4999999999999997E-3</v>
      </c>
      <c r="G29" s="130">
        <v>6.7000000000000002E-3</v>
      </c>
      <c r="H29" s="130">
        <v>8.0000000000000004E-4</v>
      </c>
      <c r="I29" s="130">
        <v>4.7000000000000002E-3</v>
      </c>
    </row>
    <row r="30" spans="1:9" s="77" customFormat="1" ht="15" customHeight="1">
      <c r="A30" s="47" t="s">
        <v>845</v>
      </c>
      <c r="B30" s="46" t="s">
        <v>952</v>
      </c>
      <c r="C30" s="165" t="s">
        <v>953</v>
      </c>
      <c r="D30" s="130">
        <v>2.5999999999999999E-3</v>
      </c>
      <c r="E30" s="130">
        <v>2.8999999999999998E-3</v>
      </c>
      <c r="F30" s="130">
        <v>1.8E-3</v>
      </c>
      <c r="G30" s="130">
        <v>1.8E-3</v>
      </c>
      <c r="H30" s="130">
        <v>3.0000000000000001E-3</v>
      </c>
      <c r="I30" s="130">
        <v>1.6999999999999999E-3</v>
      </c>
    </row>
    <row r="31" spans="1:9" s="77" customFormat="1" ht="15" customHeight="1">
      <c r="A31" s="47" t="s">
        <v>845</v>
      </c>
      <c r="B31" s="46" t="s">
        <v>954</v>
      </c>
      <c r="C31" s="165" t="s">
        <v>955</v>
      </c>
      <c r="D31" s="130">
        <v>8.9999999999999998E-4</v>
      </c>
      <c r="E31" s="130">
        <v>8.9999999999999998E-4</v>
      </c>
      <c r="F31" s="130">
        <v>8.9999999999999998E-4</v>
      </c>
      <c r="G31" s="130">
        <v>8.9999999999999998E-4</v>
      </c>
      <c r="H31" s="130">
        <v>1E-4</v>
      </c>
      <c r="I31" s="130">
        <v>8.9999999999999998E-4</v>
      </c>
    </row>
    <row r="32" spans="1:9" s="77" customFormat="1" ht="15" customHeight="1">
      <c r="A32" s="47" t="s">
        <v>845</v>
      </c>
      <c r="B32" s="46" t="s">
        <v>956</v>
      </c>
      <c r="C32" s="165" t="s">
        <v>957</v>
      </c>
      <c r="D32" s="130">
        <v>1.5E-3</v>
      </c>
      <c r="E32" s="130">
        <v>1.4E-3</v>
      </c>
      <c r="F32" s="130">
        <v>1.2999999999999999E-3</v>
      </c>
      <c r="G32" s="130">
        <v>1.5E-3</v>
      </c>
      <c r="H32" s="130">
        <v>2.0000000000000001E-4</v>
      </c>
      <c r="I32" s="130">
        <v>1.1000000000000001E-3</v>
      </c>
    </row>
    <row r="33" spans="1:9" s="77" customFormat="1" ht="15" customHeight="1" thickBot="1">
      <c r="A33" s="47" t="s">
        <v>845</v>
      </c>
      <c r="B33" s="165" t="s">
        <v>958</v>
      </c>
      <c r="C33" s="165" t="s">
        <v>959</v>
      </c>
      <c r="D33" s="130">
        <v>1.35E-2</v>
      </c>
      <c r="E33" s="130">
        <v>1.3299999999999999E-2</v>
      </c>
      <c r="F33" s="130">
        <v>1.5699999999999999E-2</v>
      </c>
      <c r="G33" s="130">
        <v>1.37E-2</v>
      </c>
      <c r="H33" s="130">
        <v>9.9000000000000008E-3</v>
      </c>
      <c r="I33" s="130">
        <v>1.1900000000000001E-2</v>
      </c>
    </row>
    <row r="34" spans="1:9" s="19" customFormat="1" ht="15" customHeight="1" thickTop="1" thickBot="1">
      <c r="A34" s="47"/>
      <c r="B34" s="164"/>
      <c r="C34" s="403" t="s">
        <v>578</v>
      </c>
      <c r="D34" s="404"/>
      <c r="E34" s="404"/>
      <c r="F34" s="404"/>
      <c r="G34" s="405"/>
      <c r="H34" s="405"/>
      <c r="I34" s="405"/>
    </row>
    <row r="35" spans="1:9" s="78" customFormat="1" ht="15" customHeight="1" thickTop="1">
      <c r="A35" s="47" t="s">
        <v>845</v>
      </c>
      <c r="B35" s="46" t="s">
        <v>960</v>
      </c>
      <c r="C35" s="165" t="s">
        <v>961</v>
      </c>
      <c r="D35" s="130">
        <v>569.77300000000002</v>
      </c>
      <c r="E35" s="130">
        <v>580.86320000000001</v>
      </c>
      <c r="F35" s="130">
        <v>971.29369999999994</v>
      </c>
      <c r="G35" s="130">
        <v>1212.9634000000001</v>
      </c>
      <c r="H35" s="130">
        <v>1281.7026000000001</v>
      </c>
      <c r="I35" s="130">
        <v>9.6891999999999996</v>
      </c>
    </row>
    <row r="36" spans="1:9" s="77" customFormat="1" ht="15" customHeight="1">
      <c r="A36" s="47" t="s">
        <v>845</v>
      </c>
      <c r="B36" s="46" t="s">
        <v>962</v>
      </c>
      <c r="C36" s="165" t="s">
        <v>963</v>
      </c>
      <c r="D36" s="130">
        <v>749.53689999999995</v>
      </c>
      <c r="E36" s="130">
        <v>757.78949999999998</v>
      </c>
      <c r="F36" s="130">
        <v>1549.7055</v>
      </c>
      <c r="G36" s="130">
        <v>1634.0078000000001</v>
      </c>
      <c r="H36" s="130">
        <v>1827.2128</v>
      </c>
      <c r="I36" s="130">
        <v>13.7445</v>
      </c>
    </row>
    <row r="37" spans="1:9" s="77" customFormat="1" ht="15" customHeight="1">
      <c r="A37" s="47" t="s">
        <v>845</v>
      </c>
      <c r="B37" s="46" t="s">
        <v>964</v>
      </c>
      <c r="C37" s="165" t="s">
        <v>965</v>
      </c>
      <c r="D37" s="130">
        <v>6.9800000000000001E-2</v>
      </c>
      <c r="E37" s="130">
        <v>7.3300000000000004E-2</v>
      </c>
      <c r="F37" s="130">
        <v>8.5599999999999996E-2</v>
      </c>
      <c r="G37" s="130">
        <v>6.4699999999999994E-2</v>
      </c>
      <c r="H37" s="130">
        <v>0.1275</v>
      </c>
      <c r="I37" s="130">
        <v>0.1215</v>
      </c>
    </row>
    <row r="38" spans="1:9" s="77" customFormat="1" ht="15" customHeight="1">
      <c r="A38" s="47" t="s">
        <v>845</v>
      </c>
      <c r="B38" s="46" t="s">
        <v>966</v>
      </c>
      <c r="C38" s="165" t="s">
        <v>967</v>
      </c>
      <c r="D38" s="130">
        <v>5.4699999999999999E-2</v>
      </c>
      <c r="E38" s="130">
        <v>5.8000000000000003E-2</v>
      </c>
      <c r="F38" s="130">
        <v>6.7299999999999999E-2</v>
      </c>
      <c r="G38" s="130">
        <v>4.9500000000000002E-2</v>
      </c>
      <c r="H38" s="130">
        <v>7.8399999999999997E-2</v>
      </c>
      <c r="I38" s="130">
        <v>8.0699999999999994E-2</v>
      </c>
    </row>
    <row r="39" spans="1:9" s="77" customFormat="1" ht="15" customHeight="1" thickBot="1">
      <c r="A39" s="47" t="s">
        <v>845</v>
      </c>
      <c r="B39" s="46" t="s">
        <v>968</v>
      </c>
      <c r="C39" s="103" t="s">
        <v>1345</v>
      </c>
      <c r="D39" s="130">
        <v>0.74419999999999997</v>
      </c>
      <c r="E39" s="130">
        <v>0.82989999999999997</v>
      </c>
      <c r="F39" s="130">
        <v>0.90200000000000002</v>
      </c>
      <c r="G39" s="130">
        <v>0.4637</v>
      </c>
      <c r="H39" s="130">
        <v>0.61670000000000003</v>
      </c>
      <c r="I39" s="130">
        <v>0.69620000000000004</v>
      </c>
    </row>
    <row r="40" spans="1:9" s="19" customFormat="1" ht="15" customHeight="1" thickTop="1" thickBot="1">
      <c r="A40" s="47"/>
      <c r="B40" s="164"/>
      <c r="C40" s="403" t="s">
        <v>583</v>
      </c>
      <c r="D40" s="404"/>
      <c r="E40" s="404"/>
      <c r="F40" s="404"/>
      <c r="G40" s="405"/>
      <c r="H40" s="405"/>
      <c r="I40" s="405"/>
    </row>
    <row r="41" spans="1:9" s="78" customFormat="1" ht="15" customHeight="1" thickTop="1">
      <c r="A41" s="47" t="s">
        <v>845</v>
      </c>
      <c r="B41" s="46" t="s">
        <v>969</v>
      </c>
      <c r="C41" s="165" t="s">
        <v>970</v>
      </c>
      <c r="D41" s="130">
        <v>0.2167</v>
      </c>
      <c r="E41" s="130">
        <v>0.20830000000000001</v>
      </c>
      <c r="F41" s="130">
        <v>0.21379999999999999</v>
      </c>
      <c r="G41" s="130">
        <v>0.2346</v>
      </c>
      <c r="H41" s="130">
        <v>0.38519999999999999</v>
      </c>
      <c r="I41" s="130">
        <v>0.33560000000000001</v>
      </c>
    </row>
    <row r="42" spans="1:9" s="77" customFormat="1" ht="15" customHeight="1">
      <c r="A42" s="47" t="s">
        <v>845</v>
      </c>
      <c r="B42" s="46" t="s">
        <v>971</v>
      </c>
      <c r="C42" s="165" t="s">
        <v>972</v>
      </c>
      <c r="D42" s="130">
        <v>0.2167</v>
      </c>
      <c r="E42" s="130">
        <v>0.20830000000000001</v>
      </c>
      <c r="F42" s="130">
        <v>0.21379999999999999</v>
      </c>
      <c r="G42" s="130">
        <v>0.2346</v>
      </c>
      <c r="H42" s="130">
        <v>0.38519999999999999</v>
      </c>
      <c r="I42" s="130">
        <v>0.33500000000000002</v>
      </c>
    </row>
    <row r="43" spans="1:9" s="77" customFormat="1" ht="15" customHeight="1">
      <c r="A43" s="47" t="s">
        <v>845</v>
      </c>
      <c r="B43" s="46" t="s">
        <v>973</v>
      </c>
      <c r="C43" s="165" t="s">
        <v>974</v>
      </c>
      <c r="D43" s="130">
        <v>7.9100000000000004E-2</v>
      </c>
      <c r="E43" s="130">
        <v>7.85E-2</v>
      </c>
      <c r="F43" s="130">
        <v>8.1199999999999994E-2</v>
      </c>
      <c r="G43" s="130">
        <v>6.8000000000000005E-2</v>
      </c>
      <c r="H43" s="130">
        <v>2.0199999999999999E-2</v>
      </c>
      <c r="I43" s="130">
        <v>3.09E-2</v>
      </c>
    </row>
    <row r="44" spans="1:9" s="77" customFormat="1" ht="15" customHeight="1">
      <c r="A44" s="47" t="s">
        <v>845</v>
      </c>
      <c r="B44" s="46" t="s">
        <v>975</v>
      </c>
      <c r="C44" s="165" t="s">
        <v>976</v>
      </c>
      <c r="D44" s="130">
        <v>0.01</v>
      </c>
      <c r="E44" s="130">
        <v>7.7999999999999996E-3</v>
      </c>
      <c r="F44" s="130">
        <v>9.2999999999999992E-3</v>
      </c>
      <c r="G44" s="130">
        <v>7.9000000000000008E-3</v>
      </c>
      <c r="H44" s="130">
        <v>2.8E-3</v>
      </c>
      <c r="I44" s="130">
        <v>6.4000000000000003E-3</v>
      </c>
    </row>
    <row r="45" spans="1:9" s="77" customFormat="1" ht="15" customHeight="1">
      <c r="A45" s="47" t="s">
        <v>845</v>
      </c>
      <c r="B45" s="46" t="s">
        <v>977</v>
      </c>
      <c r="C45" s="165" t="s">
        <v>978</v>
      </c>
      <c r="D45" s="130">
        <v>2.1000000000000001E-2</v>
      </c>
      <c r="E45" s="130">
        <v>2.1999999999999999E-2</v>
      </c>
      <c r="F45" s="130">
        <v>1.84E-2</v>
      </c>
      <c r="G45" s="130">
        <v>1.5900000000000001E-2</v>
      </c>
      <c r="H45" s="130">
        <v>3.0000000000000001E-3</v>
      </c>
      <c r="I45" s="130">
        <v>1.0500000000000001E-2</v>
      </c>
    </row>
    <row r="46" spans="1:9" s="77" customFormat="1" ht="15" customHeight="1" thickBot="1">
      <c r="A46" s="47" t="s">
        <v>845</v>
      </c>
      <c r="B46" s="46" t="s">
        <v>979</v>
      </c>
      <c r="C46" s="165" t="s">
        <v>980</v>
      </c>
      <c r="D46" s="130">
        <v>0.21240000000000001</v>
      </c>
      <c r="E46" s="130">
        <v>0.21659999999999999</v>
      </c>
      <c r="F46" s="130">
        <v>0.21440000000000001</v>
      </c>
      <c r="G46" s="130">
        <v>0.20749999999999999</v>
      </c>
      <c r="H46" s="130">
        <v>0.1885</v>
      </c>
      <c r="I46" s="130">
        <v>0.1807</v>
      </c>
    </row>
    <row r="47" spans="1:9" s="45" customFormat="1" ht="15" customHeight="1" thickTop="1" thickBot="1">
      <c r="A47" s="47"/>
      <c r="B47" s="164"/>
      <c r="C47" s="403" t="s">
        <v>981</v>
      </c>
      <c r="D47" s="404"/>
      <c r="E47" s="404"/>
      <c r="F47" s="404"/>
      <c r="G47" s="405"/>
      <c r="H47" s="405"/>
      <c r="I47" s="405"/>
    </row>
    <row r="48" spans="1:9" s="78" customFormat="1" ht="15" customHeight="1" thickTop="1">
      <c r="A48" s="47" t="s">
        <v>845</v>
      </c>
      <c r="B48" s="46" t="s">
        <v>982</v>
      </c>
      <c r="C48" s="165" t="s">
        <v>983</v>
      </c>
      <c r="D48" s="130">
        <v>0.92500000000000004</v>
      </c>
      <c r="E48" s="130">
        <v>0.92069999999999996</v>
      </c>
      <c r="F48" s="130">
        <v>0.92749999999999999</v>
      </c>
      <c r="G48" s="130">
        <v>0.9264</v>
      </c>
      <c r="H48" s="130">
        <v>0.8468</v>
      </c>
      <c r="I48" s="130">
        <v>0.8659</v>
      </c>
    </row>
    <row r="49" spans="1:9" s="77" customFormat="1" ht="15" customHeight="1">
      <c r="A49" s="47" t="s">
        <v>845</v>
      </c>
      <c r="B49" s="46" t="s">
        <v>984</v>
      </c>
      <c r="C49" s="165" t="s">
        <v>985</v>
      </c>
      <c r="D49" s="130">
        <v>0.91120000000000001</v>
      </c>
      <c r="E49" s="130">
        <v>0.91120000000000001</v>
      </c>
      <c r="F49" s="130">
        <v>0.90569999999999995</v>
      </c>
      <c r="G49" s="130">
        <v>0.89800000000000002</v>
      </c>
      <c r="H49" s="130">
        <v>0.91190000000000004</v>
      </c>
      <c r="I49" s="130">
        <v>0.93540000000000001</v>
      </c>
    </row>
    <row r="50" spans="1:9" s="77" customFormat="1" ht="15" customHeight="1">
      <c r="A50" s="47" t="s">
        <v>845</v>
      </c>
      <c r="B50" s="46" t="s">
        <v>986</v>
      </c>
      <c r="C50" s="165" t="s">
        <v>987</v>
      </c>
      <c r="D50" s="130">
        <v>0.29499999999999998</v>
      </c>
      <c r="E50" s="130">
        <v>0.27629999999999999</v>
      </c>
      <c r="F50" s="130">
        <v>0.29270000000000002</v>
      </c>
      <c r="G50" s="130">
        <v>0.29830000000000001</v>
      </c>
      <c r="H50" s="130">
        <v>0.11650000000000001</v>
      </c>
      <c r="I50" s="130">
        <v>7.6600000000000001E-2</v>
      </c>
    </row>
    <row r="51" spans="1:9" s="77" customFormat="1" ht="15" customHeight="1">
      <c r="A51" s="47" t="s">
        <v>845</v>
      </c>
      <c r="B51" s="46" t="s">
        <v>988</v>
      </c>
      <c r="C51" s="165" t="s">
        <v>989</v>
      </c>
      <c r="D51" s="130">
        <v>0.34589999999999999</v>
      </c>
      <c r="E51" s="130">
        <v>0.38069999999999998</v>
      </c>
      <c r="F51" s="130">
        <v>0.33910000000000001</v>
      </c>
      <c r="G51" s="130">
        <v>0.31380000000000002</v>
      </c>
      <c r="H51" s="130">
        <v>0.39760000000000001</v>
      </c>
      <c r="I51" s="130">
        <v>0.40039999999999998</v>
      </c>
    </row>
    <row r="52" spans="1:9" ht="3.75" customHeight="1" thickBot="1">
      <c r="A52" s="47"/>
      <c r="B52" s="47"/>
      <c r="C52" s="118"/>
      <c r="D52" s="118"/>
      <c r="E52" s="118"/>
      <c r="F52" s="118"/>
      <c r="G52" s="118"/>
      <c r="H52" s="118"/>
      <c r="I52" s="118"/>
    </row>
    <row r="53" spans="1:9" ht="15" customHeight="1" thickTop="1">
      <c r="A53" s="169" t="s">
        <v>914</v>
      </c>
      <c r="B53" s="165" t="s">
        <v>914</v>
      </c>
      <c r="C53" s="768" t="s">
        <v>595</v>
      </c>
      <c r="D53" s="768"/>
      <c r="E53" s="768"/>
      <c r="F53" s="768"/>
      <c r="G53" s="768"/>
      <c r="H53" s="768"/>
      <c r="I53" s="768"/>
    </row>
    <row r="54" spans="1:9" ht="51.75" customHeight="1">
      <c r="A54" s="47"/>
      <c r="B54" s="47"/>
      <c r="C54" s="763" t="s">
        <v>990</v>
      </c>
      <c r="D54" s="763"/>
      <c r="E54" s="763"/>
      <c r="F54" s="763"/>
      <c r="G54" s="763"/>
      <c r="H54" s="763"/>
      <c r="I54" s="763"/>
    </row>
    <row r="55" spans="1:9" ht="48" customHeight="1">
      <c r="A55" s="47"/>
      <c r="B55" s="47"/>
      <c r="C55" s="763" t="s">
        <v>991</v>
      </c>
      <c r="D55" s="763"/>
      <c r="E55" s="763"/>
      <c r="F55" s="763"/>
      <c r="G55" s="763"/>
      <c r="H55" s="763"/>
      <c r="I55" s="763"/>
    </row>
    <row r="56" spans="1:9" ht="15" customHeight="1">
      <c r="A56" s="47"/>
      <c r="B56" s="47"/>
      <c r="C56" s="764" t="s">
        <v>992</v>
      </c>
      <c r="D56" s="764"/>
      <c r="E56" s="764"/>
      <c r="F56" s="764"/>
      <c r="G56" s="764"/>
      <c r="H56" s="764"/>
      <c r="I56" s="764"/>
    </row>
    <row r="57" spans="1:9" ht="15" customHeight="1">
      <c r="A57" s="47"/>
      <c r="B57" s="47"/>
      <c r="C57" s="764" t="s">
        <v>599</v>
      </c>
      <c r="D57" s="764"/>
      <c r="E57" s="764"/>
      <c r="F57" s="764"/>
      <c r="G57" s="764"/>
      <c r="H57" s="764"/>
      <c r="I57" s="764"/>
    </row>
    <row r="58" spans="1:9" ht="15" customHeight="1">
      <c r="A58" s="47"/>
      <c r="B58" s="47"/>
      <c r="C58" s="47"/>
      <c r="D58" s="47"/>
      <c r="E58" s="47"/>
      <c r="F58" s="47"/>
      <c r="G58" s="47"/>
      <c r="H58" s="47"/>
      <c r="I58" s="47"/>
    </row>
    <row r="59" spans="1:9" ht="15" customHeight="1">
      <c r="A59" s="47"/>
      <c r="B59" s="47"/>
      <c r="C59" s="47"/>
      <c r="D59" s="47"/>
      <c r="E59" s="47"/>
      <c r="F59" s="47"/>
      <c r="G59" s="47"/>
      <c r="H59" s="47"/>
      <c r="I59" s="47"/>
    </row>
    <row r="60" spans="1:9" ht="15" customHeight="1">
      <c r="A60" s="47"/>
      <c r="B60" s="47"/>
      <c r="C60" s="47"/>
      <c r="D60" s="47"/>
      <c r="E60" s="47"/>
      <c r="F60" s="47"/>
      <c r="G60" s="47"/>
      <c r="H60" s="47"/>
      <c r="I60" s="47"/>
    </row>
  </sheetData>
  <mergeCells count="9">
    <mergeCell ref="C55:I55"/>
    <mergeCell ref="C56:I56"/>
    <mergeCell ref="C57:I57"/>
    <mergeCell ref="C1:I1"/>
    <mergeCell ref="A2:I2"/>
    <mergeCell ref="C3:I3"/>
    <mergeCell ref="A4:I4"/>
    <mergeCell ref="C53:I53"/>
    <mergeCell ref="C54:I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topLeftCell="C1" zoomScaleNormal="100" workbookViewId="0">
      <selection activeCell="C3" sqref="C3:I3"/>
    </sheetView>
  </sheetViews>
  <sheetFormatPr defaultRowHeight="12.75"/>
  <cols>
    <col min="1" max="2" width="9.140625" style="34" hidden="1" customWidth="1"/>
    <col min="3" max="3" width="90.28515625" style="34" customWidth="1"/>
    <col min="4" max="9" width="16.85546875" style="34" customWidth="1"/>
    <col min="10" max="255" width="9.140625" style="34"/>
    <col min="256" max="257" width="0" style="34" hidden="1" customWidth="1"/>
    <col min="258" max="258" width="90.28515625" style="34" customWidth="1"/>
    <col min="259" max="265" width="16.85546875" style="34" customWidth="1"/>
    <col min="266" max="511" width="9.140625" style="34"/>
    <col min="512" max="513" width="0" style="34" hidden="1" customWidth="1"/>
    <col min="514" max="514" width="90.28515625" style="34" customWidth="1"/>
    <col min="515" max="521" width="16.85546875" style="34" customWidth="1"/>
    <col min="522" max="767" width="9.140625" style="34"/>
    <col min="768" max="769" width="0" style="34" hidden="1" customWidth="1"/>
    <col min="770" max="770" width="90.28515625" style="34" customWidth="1"/>
    <col min="771" max="777" width="16.85546875" style="34" customWidth="1"/>
    <col min="778" max="1023" width="9.140625" style="34"/>
    <col min="1024" max="1025" width="0" style="34" hidden="1" customWidth="1"/>
    <col min="1026" max="1026" width="90.28515625" style="34" customWidth="1"/>
    <col min="1027" max="1033" width="16.85546875" style="34" customWidth="1"/>
    <col min="1034" max="1279" width="9.140625" style="34"/>
    <col min="1280" max="1281" width="0" style="34" hidden="1" customWidth="1"/>
    <col min="1282" max="1282" width="90.28515625" style="34" customWidth="1"/>
    <col min="1283" max="1289" width="16.85546875" style="34" customWidth="1"/>
    <col min="1290" max="1535" width="9.140625" style="34"/>
    <col min="1536" max="1537" width="0" style="34" hidden="1" customWidth="1"/>
    <col min="1538" max="1538" width="90.28515625" style="34" customWidth="1"/>
    <col min="1539" max="1545" width="16.85546875" style="34" customWidth="1"/>
    <col min="1546" max="1791" width="9.140625" style="34"/>
    <col min="1792" max="1793" width="0" style="34" hidden="1" customWidth="1"/>
    <col min="1794" max="1794" width="90.28515625" style="34" customWidth="1"/>
    <col min="1795" max="1801" width="16.85546875" style="34" customWidth="1"/>
    <col min="1802" max="2047" width="9.140625" style="34"/>
    <col min="2048" max="2049" width="0" style="34" hidden="1" customWidth="1"/>
    <col min="2050" max="2050" width="90.28515625" style="34" customWidth="1"/>
    <col min="2051" max="2057" width="16.85546875" style="34" customWidth="1"/>
    <col min="2058" max="2303" width="9.140625" style="34"/>
    <col min="2304" max="2305" width="0" style="34" hidden="1" customWidth="1"/>
    <col min="2306" max="2306" width="90.28515625" style="34" customWidth="1"/>
    <col min="2307" max="2313" width="16.85546875" style="34" customWidth="1"/>
    <col min="2314" max="2559" width="9.140625" style="34"/>
    <col min="2560" max="2561" width="0" style="34" hidden="1" customWidth="1"/>
    <col min="2562" max="2562" width="90.28515625" style="34" customWidth="1"/>
    <col min="2563" max="2569" width="16.85546875" style="34" customWidth="1"/>
    <col min="2570" max="2815" width="9.140625" style="34"/>
    <col min="2816" max="2817" width="0" style="34" hidden="1" customWidth="1"/>
    <col min="2818" max="2818" width="90.28515625" style="34" customWidth="1"/>
    <col min="2819" max="2825" width="16.85546875" style="34" customWidth="1"/>
    <col min="2826" max="3071" width="9.140625" style="34"/>
    <col min="3072" max="3073" width="0" style="34" hidden="1" customWidth="1"/>
    <col min="3074" max="3074" width="90.28515625" style="34" customWidth="1"/>
    <col min="3075" max="3081" width="16.85546875" style="34" customWidth="1"/>
    <col min="3082" max="3327" width="9.140625" style="34"/>
    <col min="3328" max="3329" width="0" style="34" hidden="1" customWidth="1"/>
    <col min="3330" max="3330" width="90.28515625" style="34" customWidth="1"/>
    <col min="3331" max="3337" width="16.85546875" style="34" customWidth="1"/>
    <col min="3338" max="3583" width="9.140625" style="34"/>
    <col min="3584" max="3585" width="0" style="34" hidden="1" customWidth="1"/>
    <col min="3586" max="3586" width="90.28515625" style="34" customWidth="1"/>
    <col min="3587" max="3593" width="16.85546875" style="34" customWidth="1"/>
    <col min="3594" max="3839" width="9.140625" style="34"/>
    <col min="3840" max="3841" width="0" style="34" hidden="1" customWidth="1"/>
    <col min="3842" max="3842" width="90.28515625" style="34" customWidth="1"/>
    <col min="3843" max="3849" width="16.85546875" style="34" customWidth="1"/>
    <col min="3850" max="4095" width="9.140625" style="34"/>
    <col min="4096" max="4097" width="0" style="34" hidden="1" customWidth="1"/>
    <col min="4098" max="4098" width="90.28515625" style="34" customWidth="1"/>
    <col min="4099" max="4105" width="16.85546875" style="34" customWidth="1"/>
    <col min="4106" max="4351" width="9.140625" style="34"/>
    <col min="4352" max="4353" width="0" style="34" hidden="1" customWidth="1"/>
    <col min="4354" max="4354" width="90.28515625" style="34" customWidth="1"/>
    <col min="4355" max="4361" width="16.85546875" style="34" customWidth="1"/>
    <col min="4362" max="4607" width="9.140625" style="34"/>
    <col min="4608" max="4609" width="0" style="34" hidden="1" customWidth="1"/>
    <col min="4610" max="4610" width="90.28515625" style="34" customWidth="1"/>
    <col min="4611" max="4617" width="16.85546875" style="34" customWidth="1"/>
    <col min="4618" max="4863" width="9.140625" style="34"/>
    <col min="4864" max="4865" width="0" style="34" hidden="1" customWidth="1"/>
    <col min="4866" max="4866" width="90.28515625" style="34" customWidth="1"/>
    <col min="4867" max="4873" width="16.85546875" style="34" customWidth="1"/>
    <col min="4874" max="5119" width="9.140625" style="34"/>
    <col min="5120" max="5121" width="0" style="34" hidden="1" customWidth="1"/>
    <col min="5122" max="5122" width="90.28515625" style="34" customWidth="1"/>
    <col min="5123" max="5129" width="16.85546875" style="34" customWidth="1"/>
    <col min="5130" max="5375" width="9.140625" style="34"/>
    <col min="5376" max="5377" width="0" style="34" hidden="1" customWidth="1"/>
    <col min="5378" max="5378" width="90.28515625" style="34" customWidth="1"/>
    <col min="5379" max="5385" width="16.85546875" style="34" customWidth="1"/>
    <col min="5386" max="5631" width="9.140625" style="34"/>
    <col min="5632" max="5633" width="0" style="34" hidden="1" customWidth="1"/>
    <col min="5634" max="5634" width="90.28515625" style="34" customWidth="1"/>
    <col min="5635" max="5641" width="16.85546875" style="34" customWidth="1"/>
    <col min="5642" max="5887" width="9.140625" style="34"/>
    <col min="5888" max="5889" width="0" style="34" hidden="1" customWidth="1"/>
    <col min="5890" max="5890" width="90.28515625" style="34" customWidth="1"/>
    <col min="5891" max="5897" width="16.85546875" style="34" customWidth="1"/>
    <col min="5898" max="6143" width="9.140625" style="34"/>
    <col min="6144" max="6145" width="0" style="34" hidden="1" customWidth="1"/>
    <col min="6146" max="6146" width="90.28515625" style="34" customWidth="1"/>
    <col min="6147" max="6153" width="16.85546875" style="34" customWidth="1"/>
    <col min="6154" max="6399" width="9.140625" style="34"/>
    <col min="6400" max="6401" width="0" style="34" hidden="1" customWidth="1"/>
    <col min="6402" max="6402" width="90.28515625" style="34" customWidth="1"/>
    <col min="6403" max="6409" width="16.85546875" style="34" customWidth="1"/>
    <col min="6410" max="6655" width="9.140625" style="34"/>
    <col min="6656" max="6657" width="0" style="34" hidden="1" customWidth="1"/>
    <col min="6658" max="6658" width="90.28515625" style="34" customWidth="1"/>
    <col min="6659" max="6665" width="16.85546875" style="34" customWidth="1"/>
    <col min="6666" max="6911" width="9.140625" style="34"/>
    <col min="6912" max="6913" width="0" style="34" hidden="1" customWidth="1"/>
    <col min="6914" max="6914" width="90.28515625" style="34" customWidth="1"/>
    <col min="6915" max="6921" width="16.85546875" style="34" customWidth="1"/>
    <col min="6922" max="7167" width="9.140625" style="34"/>
    <col min="7168" max="7169" width="0" style="34" hidden="1" customWidth="1"/>
    <col min="7170" max="7170" width="90.28515625" style="34" customWidth="1"/>
    <col min="7171" max="7177" width="16.85546875" style="34" customWidth="1"/>
    <col min="7178" max="7423" width="9.140625" style="34"/>
    <col min="7424" max="7425" width="0" style="34" hidden="1" customWidth="1"/>
    <col min="7426" max="7426" width="90.28515625" style="34" customWidth="1"/>
    <col min="7427" max="7433" width="16.85546875" style="34" customWidth="1"/>
    <col min="7434" max="7679" width="9.140625" style="34"/>
    <col min="7680" max="7681" width="0" style="34" hidden="1" customWidth="1"/>
    <col min="7682" max="7682" width="90.28515625" style="34" customWidth="1"/>
    <col min="7683" max="7689" width="16.85546875" style="34" customWidth="1"/>
    <col min="7690" max="7935" width="9.140625" style="34"/>
    <col min="7936" max="7937" width="0" style="34" hidden="1" customWidth="1"/>
    <col min="7938" max="7938" width="90.28515625" style="34" customWidth="1"/>
    <col min="7939" max="7945" width="16.85546875" style="34" customWidth="1"/>
    <col min="7946" max="8191" width="9.140625" style="34"/>
    <col min="8192" max="8193" width="0" style="34" hidden="1" customWidth="1"/>
    <col min="8194" max="8194" width="90.28515625" style="34" customWidth="1"/>
    <col min="8195" max="8201" width="16.85546875" style="34" customWidth="1"/>
    <col min="8202" max="8447" width="9.140625" style="34"/>
    <col min="8448" max="8449" width="0" style="34" hidden="1" customWidth="1"/>
    <col min="8450" max="8450" width="90.28515625" style="34" customWidth="1"/>
    <col min="8451" max="8457" width="16.85546875" style="34" customWidth="1"/>
    <col min="8458" max="8703" width="9.140625" style="34"/>
    <col min="8704" max="8705" width="0" style="34" hidden="1" customWidth="1"/>
    <col min="8706" max="8706" width="90.28515625" style="34" customWidth="1"/>
    <col min="8707" max="8713" width="16.85546875" style="34" customWidth="1"/>
    <col min="8714" max="8959" width="9.140625" style="34"/>
    <col min="8960" max="8961" width="0" style="34" hidden="1" customWidth="1"/>
    <col min="8962" max="8962" width="90.28515625" style="34" customWidth="1"/>
    <col min="8963" max="8969" width="16.85546875" style="34" customWidth="1"/>
    <col min="8970" max="9215" width="9.140625" style="34"/>
    <col min="9216" max="9217" width="0" style="34" hidden="1" customWidth="1"/>
    <col min="9218" max="9218" width="90.28515625" style="34" customWidth="1"/>
    <col min="9219" max="9225" width="16.85546875" style="34" customWidth="1"/>
    <col min="9226" max="9471" width="9.140625" style="34"/>
    <col min="9472" max="9473" width="0" style="34" hidden="1" customWidth="1"/>
    <col min="9474" max="9474" width="90.28515625" style="34" customWidth="1"/>
    <col min="9475" max="9481" width="16.85546875" style="34" customWidth="1"/>
    <col min="9482" max="9727" width="9.140625" style="34"/>
    <col min="9728" max="9729" width="0" style="34" hidden="1" customWidth="1"/>
    <col min="9730" max="9730" width="90.28515625" style="34" customWidth="1"/>
    <col min="9731" max="9737" width="16.85546875" style="34" customWidth="1"/>
    <col min="9738" max="9983" width="9.140625" style="34"/>
    <col min="9984" max="9985" width="0" style="34" hidden="1" customWidth="1"/>
    <col min="9986" max="9986" width="90.28515625" style="34" customWidth="1"/>
    <col min="9987" max="9993" width="16.85546875" style="34" customWidth="1"/>
    <col min="9994" max="10239" width="9.140625" style="34"/>
    <col min="10240" max="10241" width="0" style="34" hidden="1" customWidth="1"/>
    <col min="10242" max="10242" width="90.28515625" style="34" customWidth="1"/>
    <col min="10243" max="10249" width="16.85546875" style="34" customWidth="1"/>
    <col min="10250" max="10495" width="9.140625" style="34"/>
    <col min="10496" max="10497" width="0" style="34" hidden="1" customWidth="1"/>
    <col min="10498" max="10498" width="90.28515625" style="34" customWidth="1"/>
    <col min="10499" max="10505" width="16.85546875" style="34" customWidth="1"/>
    <col min="10506" max="10751" width="9.140625" style="34"/>
    <col min="10752" max="10753" width="0" style="34" hidden="1" customWidth="1"/>
    <col min="10754" max="10754" width="90.28515625" style="34" customWidth="1"/>
    <col min="10755" max="10761" width="16.85546875" style="34" customWidth="1"/>
    <col min="10762" max="11007" width="9.140625" style="34"/>
    <col min="11008" max="11009" width="0" style="34" hidden="1" customWidth="1"/>
    <col min="11010" max="11010" width="90.28515625" style="34" customWidth="1"/>
    <col min="11011" max="11017" width="16.85546875" style="34" customWidth="1"/>
    <col min="11018" max="11263" width="9.140625" style="34"/>
    <col min="11264" max="11265" width="0" style="34" hidden="1" customWidth="1"/>
    <col min="11266" max="11266" width="90.28515625" style="34" customWidth="1"/>
    <col min="11267" max="11273" width="16.85546875" style="34" customWidth="1"/>
    <col min="11274" max="11519" width="9.140625" style="34"/>
    <col min="11520" max="11521" width="0" style="34" hidden="1" customWidth="1"/>
    <col min="11522" max="11522" width="90.28515625" style="34" customWidth="1"/>
    <col min="11523" max="11529" width="16.85546875" style="34" customWidth="1"/>
    <col min="11530" max="11775" width="9.140625" style="34"/>
    <col min="11776" max="11777" width="0" style="34" hidden="1" customWidth="1"/>
    <col min="11778" max="11778" width="90.28515625" style="34" customWidth="1"/>
    <col min="11779" max="11785" width="16.85546875" style="34" customWidth="1"/>
    <col min="11786" max="12031" width="9.140625" style="34"/>
    <col min="12032" max="12033" width="0" style="34" hidden="1" customWidth="1"/>
    <col min="12034" max="12034" width="90.28515625" style="34" customWidth="1"/>
    <col min="12035" max="12041" width="16.85546875" style="34" customWidth="1"/>
    <col min="12042" max="12287" width="9.140625" style="34"/>
    <col min="12288" max="12289" width="0" style="34" hidden="1" customWidth="1"/>
    <col min="12290" max="12290" width="90.28515625" style="34" customWidth="1"/>
    <col min="12291" max="12297" width="16.85546875" style="34" customWidth="1"/>
    <col min="12298" max="12543" width="9.140625" style="34"/>
    <col min="12544" max="12545" width="0" style="34" hidden="1" customWidth="1"/>
    <col min="12546" max="12546" width="90.28515625" style="34" customWidth="1"/>
    <col min="12547" max="12553" width="16.85546875" style="34" customWidth="1"/>
    <col min="12554" max="12799" width="9.140625" style="34"/>
    <col min="12800" max="12801" width="0" style="34" hidden="1" customWidth="1"/>
    <col min="12802" max="12802" width="90.28515625" style="34" customWidth="1"/>
    <col min="12803" max="12809" width="16.85546875" style="34" customWidth="1"/>
    <col min="12810" max="13055" width="9.140625" style="34"/>
    <col min="13056" max="13057" width="0" style="34" hidden="1" customWidth="1"/>
    <col min="13058" max="13058" width="90.28515625" style="34" customWidth="1"/>
    <col min="13059" max="13065" width="16.85546875" style="34" customWidth="1"/>
    <col min="13066" max="13311" width="9.140625" style="34"/>
    <col min="13312" max="13313" width="0" style="34" hidden="1" customWidth="1"/>
    <col min="13314" max="13314" width="90.28515625" style="34" customWidth="1"/>
    <col min="13315" max="13321" width="16.85546875" style="34" customWidth="1"/>
    <col min="13322" max="13567" width="9.140625" style="34"/>
    <col min="13568" max="13569" width="0" style="34" hidden="1" customWidth="1"/>
    <col min="13570" max="13570" width="90.28515625" style="34" customWidth="1"/>
    <col min="13571" max="13577" width="16.85546875" style="34" customWidth="1"/>
    <col min="13578" max="13823" width="9.140625" style="34"/>
    <col min="13824" max="13825" width="0" style="34" hidden="1" customWidth="1"/>
    <col min="13826" max="13826" width="90.28515625" style="34" customWidth="1"/>
    <col min="13827" max="13833" width="16.85546875" style="34" customWidth="1"/>
    <col min="13834" max="14079" width="9.140625" style="34"/>
    <col min="14080" max="14081" width="0" style="34" hidden="1" customWidth="1"/>
    <col min="14082" max="14082" width="90.28515625" style="34" customWidth="1"/>
    <col min="14083" max="14089" width="16.85546875" style="34" customWidth="1"/>
    <col min="14090" max="14335" width="9.140625" style="34"/>
    <col min="14336" max="14337" width="0" style="34" hidden="1" customWidth="1"/>
    <col min="14338" max="14338" width="90.28515625" style="34" customWidth="1"/>
    <col min="14339" max="14345" width="16.85546875" style="34" customWidth="1"/>
    <col min="14346" max="14591" width="9.140625" style="34"/>
    <col min="14592" max="14593" width="0" style="34" hidden="1" customWidth="1"/>
    <col min="14594" max="14594" width="90.28515625" style="34" customWidth="1"/>
    <col min="14595" max="14601" width="16.85546875" style="34" customWidth="1"/>
    <col min="14602" max="14847" width="9.140625" style="34"/>
    <col min="14848" max="14849" width="0" style="34" hidden="1" customWidth="1"/>
    <col min="14850" max="14850" width="90.28515625" style="34" customWidth="1"/>
    <col min="14851" max="14857" width="16.85546875" style="34" customWidth="1"/>
    <col min="14858" max="15103" width="9.140625" style="34"/>
    <col min="15104" max="15105" width="0" style="34" hidden="1" customWidth="1"/>
    <col min="15106" max="15106" width="90.28515625" style="34" customWidth="1"/>
    <col min="15107" max="15113" width="16.85546875" style="34" customWidth="1"/>
    <col min="15114" max="15359" width="9.140625" style="34"/>
    <col min="15360" max="15361" width="0" style="34" hidden="1" customWidth="1"/>
    <col min="15362" max="15362" width="90.28515625" style="34" customWidth="1"/>
    <col min="15363" max="15369" width="16.85546875" style="34" customWidth="1"/>
    <col min="15370" max="15615" width="9.140625" style="34"/>
    <col min="15616" max="15617" width="0" style="34" hidden="1" customWidth="1"/>
    <col min="15618" max="15618" width="90.28515625" style="34" customWidth="1"/>
    <col min="15619" max="15625" width="16.85546875" style="34" customWidth="1"/>
    <col min="15626" max="15871" width="9.140625" style="34"/>
    <col min="15872" max="15873" width="0" style="34" hidden="1" customWidth="1"/>
    <col min="15874" max="15874" width="90.28515625" style="34" customWidth="1"/>
    <col min="15875" max="15881" width="16.85546875" style="34" customWidth="1"/>
    <col min="15882" max="16127" width="9.140625" style="34"/>
    <col min="16128" max="16129" width="0" style="34" hidden="1" customWidth="1"/>
    <col min="16130" max="16130" width="90.28515625" style="34" customWidth="1"/>
    <col min="16131" max="16137" width="16.85546875" style="34" customWidth="1"/>
    <col min="16138" max="16384" width="9.140625" style="34"/>
  </cols>
  <sheetData>
    <row r="1" spans="1:9" ht="15" customHeight="1">
      <c r="A1" s="638"/>
      <c r="B1" s="638"/>
      <c r="C1" s="769"/>
      <c r="D1" s="769"/>
      <c r="E1" s="769"/>
      <c r="F1" s="769"/>
      <c r="G1" s="769"/>
      <c r="H1" s="769"/>
      <c r="I1" s="769"/>
    </row>
    <row r="2" spans="1:9" ht="18">
      <c r="A2" s="766" t="s">
        <v>479</v>
      </c>
      <c r="B2" s="766"/>
      <c r="C2" s="766"/>
      <c r="D2" s="766"/>
      <c r="E2" s="766"/>
      <c r="F2" s="766"/>
      <c r="G2" s="766"/>
      <c r="H2" s="766"/>
      <c r="I2" s="766"/>
    </row>
    <row r="3" spans="1:9" ht="15" customHeight="1">
      <c r="A3" s="638"/>
      <c r="B3" s="638"/>
      <c r="C3" s="766" t="s">
        <v>915</v>
      </c>
      <c r="D3" s="766"/>
      <c r="E3" s="766"/>
      <c r="F3" s="766"/>
      <c r="G3" s="766"/>
      <c r="H3" s="766"/>
      <c r="I3" s="766"/>
    </row>
    <row r="4" spans="1:9" s="48" customFormat="1" ht="15" customHeight="1">
      <c r="A4" s="767"/>
      <c r="B4" s="766"/>
      <c r="C4" s="766"/>
      <c r="D4" s="766"/>
      <c r="E4" s="766"/>
      <c r="F4" s="766"/>
      <c r="G4" s="766"/>
      <c r="H4" s="766"/>
      <c r="I4" s="766"/>
    </row>
    <row r="5" spans="1:9" s="56" customFormat="1" ht="15" customHeight="1" thickBot="1">
      <c r="A5" s="171"/>
      <c r="B5" s="171"/>
      <c r="C5" s="172"/>
      <c r="D5" s="172"/>
      <c r="E5" s="172"/>
      <c r="F5" s="172"/>
      <c r="G5" s="172"/>
      <c r="H5" s="172"/>
      <c r="I5" s="172"/>
    </row>
    <row r="6" spans="1:9" ht="30" customHeight="1" thickTop="1" thickBot="1">
      <c r="A6" s="47"/>
      <c r="B6" s="173"/>
      <c r="C6" s="406"/>
      <c r="D6" s="394" t="s">
        <v>669</v>
      </c>
      <c r="E6" s="394" t="s">
        <v>670</v>
      </c>
      <c r="F6" s="394" t="s">
        <v>671</v>
      </c>
      <c r="G6" s="402" t="s">
        <v>672</v>
      </c>
      <c r="H6" s="402" t="s">
        <v>1415</v>
      </c>
      <c r="I6" s="402" t="s">
        <v>1596</v>
      </c>
    </row>
    <row r="7" spans="1:9" ht="15" customHeight="1" thickTop="1" thickBot="1">
      <c r="A7" s="47"/>
      <c r="B7" s="47"/>
      <c r="C7" s="25"/>
      <c r="D7" s="166"/>
      <c r="E7" s="166"/>
      <c r="F7" s="166"/>
      <c r="G7" s="166"/>
      <c r="H7" s="166"/>
      <c r="I7" s="166"/>
    </row>
    <row r="8" spans="1:9" s="47" customFormat="1" ht="15" customHeight="1" thickTop="1" thickBot="1">
      <c r="B8" s="164"/>
      <c r="C8" s="407" t="s">
        <v>600</v>
      </c>
      <c r="D8" s="404"/>
      <c r="E8" s="404"/>
      <c r="F8" s="404"/>
      <c r="G8" s="405"/>
      <c r="H8" s="405"/>
      <c r="I8" s="405"/>
    </row>
    <row r="9" spans="1:9" s="47" customFormat="1" ht="15" customHeight="1" thickTop="1">
      <c r="A9" s="47" t="s">
        <v>845</v>
      </c>
      <c r="B9" s="46" t="s">
        <v>993</v>
      </c>
      <c r="C9" s="165" t="s">
        <v>994</v>
      </c>
      <c r="D9" s="130">
        <v>0.19470000000000001</v>
      </c>
      <c r="E9" s="130">
        <v>0.1583</v>
      </c>
      <c r="F9" s="130">
        <v>0.17680000000000001</v>
      </c>
      <c r="G9" s="130">
        <v>0.1714</v>
      </c>
      <c r="H9" s="130">
        <v>0.1206</v>
      </c>
      <c r="I9" s="130">
        <v>9.64E-2</v>
      </c>
    </row>
    <row r="10" spans="1:9" s="48" customFormat="1" ht="15" customHeight="1">
      <c r="A10" s="47" t="s">
        <v>845</v>
      </c>
      <c r="B10" s="46" t="s">
        <v>995</v>
      </c>
      <c r="C10" s="165" t="s">
        <v>996</v>
      </c>
      <c r="D10" s="130">
        <v>0.19700000000000001</v>
      </c>
      <c r="E10" s="130">
        <v>0.1613</v>
      </c>
      <c r="F10" s="130">
        <v>0.1789</v>
      </c>
      <c r="G10" s="130">
        <v>0.17269999999999999</v>
      </c>
      <c r="H10" s="130">
        <v>0.1208</v>
      </c>
      <c r="I10" s="130">
        <v>9.7299999999999998E-2</v>
      </c>
    </row>
    <row r="11" spans="1:9" s="48" customFormat="1" ht="15" customHeight="1">
      <c r="A11" s="47" t="s">
        <v>845</v>
      </c>
      <c r="B11" s="46" t="s">
        <v>997</v>
      </c>
      <c r="C11" s="165" t="s">
        <v>998</v>
      </c>
      <c r="D11" s="130">
        <v>0.1772</v>
      </c>
      <c r="E11" s="130">
        <v>0.14480000000000001</v>
      </c>
      <c r="F11" s="130">
        <v>0.16109999999999999</v>
      </c>
      <c r="G11" s="130">
        <v>0.1595</v>
      </c>
      <c r="H11" s="130">
        <v>0.1115</v>
      </c>
      <c r="I11" s="130">
        <v>8.77E-2</v>
      </c>
    </row>
    <row r="12" spans="1:9" s="48" customFormat="1" ht="15" customHeight="1">
      <c r="A12" s="47" t="s">
        <v>845</v>
      </c>
      <c r="B12" s="46" t="s">
        <v>999</v>
      </c>
      <c r="C12" s="165" t="s">
        <v>1000</v>
      </c>
      <c r="D12" s="130">
        <v>3.4299999999999997E-2</v>
      </c>
      <c r="E12" s="130">
        <v>2.5499999999999998E-2</v>
      </c>
      <c r="F12" s="130">
        <v>2.9600000000000001E-2</v>
      </c>
      <c r="G12" s="130">
        <v>3.44E-2</v>
      </c>
      <c r="H12" s="130">
        <v>1.21E-2</v>
      </c>
      <c r="I12" s="130">
        <v>4.8999999999999998E-3</v>
      </c>
    </row>
    <row r="13" spans="1:9" s="48" customFormat="1" ht="15" customHeight="1">
      <c r="A13" s="47" t="s">
        <v>845</v>
      </c>
      <c r="B13" s="46" t="s">
        <v>1001</v>
      </c>
      <c r="C13" s="165" t="s">
        <v>1002</v>
      </c>
      <c r="D13" s="130">
        <v>3.5400000000000001E-2</v>
      </c>
      <c r="E13" s="130">
        <v>2.6200000000000001E-2</v>
      </c>
      <c r="F13" s="130">
        <v>2.93E-2</v>
      </c>
      <c r="G13" s="130">
        <v>3.3799999999999997E-2</v>
      </c>
      <c r="H13" s="130">
        <v>1.29E-2</v>
      </c>
      <c r="I13" s="130">
        <v>3.2000000000000002E-3</v>
      </c>
    </row>
    <row r="14" spans="1:9" s="48" customFormat="1" ht="15" customHeight="1">
      <c r="A14" s="47" t="s">
        <v>845</v>
      </c>
      <c r="B14" s="46" t="s">
        <v>1003</v>
      </c>
      <c r="C14" s="165" t="s">
        <v>1004</v>
      </c>
      <c r="D14" s="130">
        <v>2.1399999999999999E-2</v>
      </c>
      <c r="E14" s="130">
        <v>1.43E-2</v>
      </c>
      <c r="F14" s="130">
        <v>1.5100000000000001E-2</v>
      </c>
      <c r="G14" s="130">
        <v>1.6799999999999999E-2</v>
      </c>
      <c r="H14" s="130">
        <v>6.7999999999999996E-3</v>
      </c>
      <c r="I14" s="130">
        <v>1.1999999999999999E-3</v>
      </c>
    </row>
    <row r="15" spans="1:9" s="48" customFormat="1" ht="15" customHeight="1" thickBot="1">
      <c r="A15" s="47" t="s">
        <v>845</v>
      </c>
      <c r="B15" s="46" t="s">
        <v>1005</v>
      </c>
      <c r="C15" s="165" t="s">
        <v>1006</v>
      </c>
      <c r="D15" s="130">
        <v>9.2200000000000004E-2</v>
      </c>
      <c r="E15" s="130">
        <v>6.7299999999999999E-2</v>
      </c>
      <c r="F15" s="130">
        <v>7.2599999999999998E-2</v>
      </c>
      <c r="G15" s="130">
        <v>8.14E-2</v>
      </c>
      <c r="H15" s="130">
        <v>3.6900000000000002E-2</v>
      </c>
      <c r="I15" s="130">
        <v>7.6E-3</v>
      </c>
    </row>
    <row r="16" spans="1:9" s="37" customFormat="1" ht="15" customHeight="1" thickTop="1" thickBot="1">
      <c r="A16" s="47"/>
      <c r="B16" s="164"/>
      <c r="C16" s="407" t="s">
        <v>608</v>
      </c>
      <c r="D16" s="404"/>
      <c r="E16" s="404"/>
      <c r="F16" s="404"/>
      <c r="G16" s="405"/>
      <c r="H16" s="405"/>
      <c r="I16" s="405"/>
    </row>
    <row r="17" spans="1:9" s="47" customFormat="1" ht="15" customHeight="1" thickTop="1">
      <c r="A17" s="47" t="s">
        <v>845</v>
      </c>
      <c r="B17" s="46" t="s">
        <v>1007</v>
      </c>
      <c r="C17" s="165" t="s">
        <v>1008</v>
      </c>
      <c r="D17" s="130">
        <v>0.251</v>
      </c>
      <c r="E17" s="130">
        <v>0.20080000000000001</v>
      </c>
      <c r="F17" s="130">
        <v>0.2223</v>
      </c>
      <c r="G17" s="130">
        <v>0.2165</v>
      </c>
      <c r="H17" s="130">
        <v>0.16400000000000001</v>
      </c>
      <c r="I17" s="130">
        <v>0.1399</v>
      </c>
    </row>
    <row r="18" spans="1:9" s="48" customFormat="1" ht="15" customHeight="1">
      <c r="A18" s="47" t="s">
        <v>845</v>
      </c>
      <c r="B18" s="46" t="s">
        <v>1009</v>
      </c>
      <c r="C18" s="165" t="s">
        <v>1010</v>
      </c>
      <c r="D18" s="130">
        <v>-5.6300000000000003E-2</v>
      </c>
      <c r="E18" s="130">
        <v>-4.2500000000000003E-2</v>
      </c>
      <c r="F18" s="130">
        <v>-4.5499999999999999E-2</v>
      </c>
      <c r="G18" s="130">
        <v>-4.4999999999999998E-2</v>
      </c>
      <c r="H18" s="130">
        <v>-4.3400000000000001E-2</v>
      </c>
      <c r="I18" s="130">
        <v>-4.3499999999999997E-2</v>
      </c>
    </row>
    <row r="19" spans="1:9" s="48" customFormat="1" ht="15" customHeight="1">
      <c r="A19" s="47" t="s">
        <v>845</v>
      </c>
      <c r="B19" s="46" t="s">
        <v>1011</v>
      </c>
      <c r="C19" s="165" t="s">
        <v>1012</v>
      </c>
      <c r="D19" s="130">
        <v>8.1000000000000003E-2</v>
      </c>
      <c r="E19" s="130">
        <v>5.9299999999999999E-2</v>
      </c>
      <c r="F19" s="130">
        <v>6.3200000000000006E-2</v>
      </c>
      <c r="G19" s="130">
        <v>6.3E-2</v>
      </c>
      <c r="H19" s="130">
        <v>5.8700000000000002E-2</v>
      </c>
      <c r="I19" s="130">
        <v>5.5599999999999997E-2</v>
      </c>
    </row>
    <row r="20" spans="1:9" s="48" customFormat="1" ht="15" customHeight="1">
      <c r="A20" s="47" t="s">
        <v>845</v>
      </c>
      <c r="B20" s="46" t="s">
        <v>1013</v>
      </c>
      <c r="C20" s="165" t="s">
        <v>1014</v>
      </c>
      <c r="D20" s="130">
        <v>1E-4</v>
      </c>
      <c r="E20" s="130">
        <v>-1E-4</v>
      </c>
      <c r="F20" s="130">
        <v>-2.0000000000000001E-4</v>
      </c>
      <c r="G20" s="130">
        <v>0</v>
      </c>
      <c r="H20" s="130">
        <v>0</v>
      </c>
      <c r="I20" s="130">
        <v>0</v>
      </c>
    </row>
    <row r="21" spans="1:9" s="48" customFormat="1" ht="15" customHeight="1">
      <c r="A21" s="47" t="s">
        <v>845</v>
      </c>
      <c r="B21" s="46" t="s">
        <v>1015</v>
      </c>
      <c r="C21" s="165" t="s">
        <v>1016</v>
      </c>
      <c r="D21" s="130">
        <v>-1.9699999999999999E-2</v>
      </c>
      <c r="E21" s="130">
        <v>-1.6500000000000001E-2</v>
      </c>
      <c r="F21" s="130">
        <v>-1.78E-2</v>
      </c>
      <c r="G21" s="130">
        <v>-1.32E-2</v>
      </c>
      <c r="H21" s="130">
        <v>-9.2999999999999992E-3</v>
      </c>
      <c r="I21" s="130">
        <v>-9.4999999999999998E-3</v>
      </c>
    </row>
    <row r="22" spans="1:9" s="48" customFormat="1" ht="15" customHeight="1">
      <c r="A22" s="47" t="s">
        <v>845</v>
      </c>
      <c r="B22" s="46" t="s">
        <v>1017</v>
      </c>
      <c r="C22" s="165" t="s">
        <v>1018</v>
      </c>
      <c r="D22" s="130">
        <v>2.2000000000000001E-3</v>
      </c>
      <c r="E22" s="130">
        <v>3.0000000000000001E-3</v>
      </c>
      <c r="F22" s="130">
        <v>2.0999999999999999E-3</v>
      </c>
      <c r="G22" s="130">
        <v>1.2999999999999999E-3</v>
      </c>
      <c r="H22" s="130">
        <v>2.0000000000000001E-4</v>
      </c>
      <c r="I22" s="130">
        <v>8.9999999999999998E-4</v>
      </c>
    </row>
    <row r="23" spans="1:9" s="48" customFormat="1" ht="15" customHeight="1">
      <c r="A23" s="47" t="s">
        <v>845</v>
      </c>
      <c r="B23" s="46" t="s">
        <v>1019</v>
      </c>
      <c r="C23" s="165" t="s">
        <v>1020</v>
      </c>
      <c r="D23" s="130">
        <v>-0.1429</v>
      </c>
      <c r="E23" s="130">
        <v>-0.1193</v>
      </c>
      <c r="F23" s="130">
        <v>-0.13150000000000001</v>
      </c>
      <c r="G23" s="130">
        <v>-0.12509999999999999</v>
      </c>
      <c r="H23" s="130">
        <v>-9.9400000000000002E-2</v>
      </c>
      <c r="I23" s="130">
        <v>-8.2799999999999999E-2</v>
      </c>
    </row>
    <row r="24" spans="1:9" s="48" customFormat="1" ht="15" customHeight="1">
      <c r="A24" s="47" t="s">
        <v>845</v>
      </c>
      <c r="B24" s="46" t="s">
        <v>1021</v>
      </c>
      <c r="C24" s="165" t="s">
        <v>1022</v>
      </c>
      <c r="D24" s="130">
        <v>1E-3</v>
      </c>
      <c r="E24" s="130">
        <v>8.0000000000000004E-4</v>
      </c>
      <c r="F24" s="130">
        <v>0</v>
      </c>
      <c r="G24" s="130">
        <v>-6.9999999999999999E-4</v>
      </c>
      <c r="H24" s="130">
        <v>8.0000000000000004E-4</v>
      </c>
      <c r="I24" s="130">
        <v>-1.6999999999999999E-3</v>
      </c>
    </row>
    <row r="25" spans="1:9" s="48" customFormat="1" ht="15" customHeight="1" thickBot="1">
      <c r="A25" s="47" t="s">
        <v>845</v>
      </c>
      <c r="B25" s="46" t="s">
        <v>1023</v>
      </c>
      <c r="C25" s="165" t="s">
        <v>1024</v>
      </c>
      <c r="D25" s="130">
        <v>0.23830000000000001</v>
      </c>
      <c r="E25" s="130">
        <v>0.1908</v>
      </c>
      <c r="F25" s="130">
        <v>0.19739999999999999</v>
      </c>
      <c r="G25" s="130">
        <v>0.20019999999999999</v>
      </c>
      <c r="H25" s="130">
        <v>0.19919999999999999</v>
      </c>
      <c r="I25" s="130">
        <v>0.2059</v>
      </c>
    </row>
    <row r="26" spans="1:9" s="37" customFormat="1" ht="15" customHeight="1" thickTop="1" thickBot="1">
      <c r="A26" s="47"/>
      <c r="B26" s="174"/>
      <c r="C26" s="407" t="s">
        <v>618</v>
      </c>
      <c r="D26" s="404"/>
      <c r="E26" s="404"/>
      <c r="F26" s="404"/>
      <c r="G26" s="405"/>
      <c r="H26" s="405"/>
      <c r="I26" s="405"/>
    </row>
    <row r="27" spans="1:9" s="47" customFormat="1" ht="15" customHeight="1" thickTop="1">
      <c r="A27" s="47" t="s">
        <v>845</v>
      </c>
      <c r="B27" s="46" t="s">
        <v>1025</v>
      </c>
      <c r="C27" s="165" t="s">
        <v>1026</v>
      </c>
      <c r="D27" s="130">
        <v>0.27050000000000002</v>
      </c>
      <c r="E27" s="130">
        <v>0.21709999999999999</v>
      </c>
      <c r="F27" s="130">
        <v>0.24260000000000001</v>
      </c>
      <c r="G27" s="130">
        <v>0.23530000000000001</v>
      </c>
      <c r="H27" s="130">
        <v>0.1905</v>
      </c>
      <c r="I27" s="130">
        <v>0.17519999999999999</v>
      </c>
    </row>
    <row r="28" spans="1:9" s="48" customFormat="1" ht="15" customHeight="1">
      <c r="A28" s="47" t="s">
        <v>845</v>
      </c>
      <c r="B28" s="46" t="s">
        <v>1027</v>
      </c>
      <c r="C28" s="165" t="s">
        <v>1028</v>
      </c>
      <c r="D28" s="130">
        <v>0.14449999999999999</v>
      </c>
      <c r="E28" s="130">
        <v>0.16</v>
      </c>
      <c r="F28" s="130">
        <v>0.15429999999999999</v>
      </c>
      <c r="G28" s="130">
        <v>0.1719</v>
      </c>
      <c r="H28" s="130">
        <v>0.16200000000000001</v>
      </c>
      <c r="I28" s="130">
        <v>0.23519999999999999</v>
      </c>
    </row>
    <row r="29" spans="1:9" s="48" customFormat="1" ht="15" customHeight="1">
      <c r="A29" s="47" t="s">
        <v>845</v>
      </c>
      <c r="B29" s="46" t="s">
        <v>1029</v>
      </c>
      <c r="C29" s="165" t="s">
        <v>1030</v>
      </c>
      <c r="D29" s="130">
        <v>0.2782</v>
      </c>
      <c r="E29" s="130">
        <v>0.17299999999999999</v>
      </c>
      <c r="F29" s="130">
        <v>0.16420000000000001</v>
      </c>
      <c r="G29" s="130">
        <v>0.16950000000000001</v>
      </c>
      <c r="H29" s="130">
        <v>0.1031</v>
      </c>
      <c r="I29" s="130">
        <v>0.1749</v>
      </c>
    </row>
    <row r="30" spans="1:9" s="48" customFormat="1" ht="15" customHeight="1">
      <c r="A30" s="47" t="s">
        <v>845</v>
      </c>
      <c r="B30" s="46" t="s">
        <v>1031</v>
      </c>
      <c r="C30" s="165" t="s">
        <v>1032</v>
      </c>
      <c r="D30" s="130">
        <v>0.16009999999999999</v>
      </c>
      <c r="E30" s="130">
        <v>0.1507</v>
      </c>
      <c r="F30" s="130">
        <v>0.12239999999999999</v>
      </c>
      <c r="G30" s="130">
        <v>0.13400000000000001</v>
      </c>
      <c r="H30" s="130">
        <v>3.7900000000000003E-2</v>
      </c>
      <c r="I30" s="130">
        <v>0.15190000000000001</v>
      </c>
    </row>
    <row r="31" spans="1:9" s="48" customFormat="1" ht="15" customHeight="1">
      <c r="A31" s="47" t="s">
        <v>845</v>
      </c>
      <c r="B31" s="46" t="s">
        <v>1033</v>
      </c>
      <c r="C31" s="165" t="s">
        <v>1034</v>
      </c>
      <c r="D31" s="130">
        <v>1.24E-2</v>
      </c>
      <c r="E31" s="130">
        <v>1.6299999999999999E-2</v>
      </c>
      <c r="F31" s="130">
        <v>1.5299999999999999E-2</v>
      </c>
      <c r="G31" s="130">
        <v>1.5599999999999999E-2</v>
      </c>
      <c r="H31" s="130">
        <v>1.52E-2</v>
      </c>
      <c r="I31" s="130">
        <v>1.3599999999999999E-2</v>
      </c>
    </row>
    <row r="32" spans="1:9" s="48" customFormat="1" ht="15" customHeight="1">
      <c r="A32" s="47" t="s">
        <v>845</v>
      </c>
      <c r="B32" s="46" t="s">
        <v>1035</v>
      </c>
      <c r="C32" s="165" t="s">
        <v>1036</v>
      </c>
      <c r="D32" s="130">
        <v>2.4400000000000002E-2</v>
      </c>
      <c r="E32" s="130">
        <v>4.0399999999999998E-2</v>
      </c>
      <c r="F32" s="130">
        <v>3.8300000000000001E-2</v>
      </c>
      <c r="G32" s="130">
        <v>2.9100000000000001E-2</v>
      </c>
      <c r="H32" s="130">
        <v>3.4299999999999997E-2</v>
      </c>
      <c r="I32" s="130">
        <v>6.6299999999999998E-2</v>
      </c>
    </row>
    <row r="33" spans="1:9" s="48" customFormat="1" ht="15" customHeight="1">
      <c r="A33" s="47" t="s">
        <v>845</v>
      </c>
      <c r="B33" s="46" t="s">
        <v>1037</v>
      </c>
      <c r="C33" s="165" t="s">
        <v>1038</v>
      </c>
      <c r="D33" s="130">
        <v>1.5699999999999999E-2</v>
      </c>
      <c r="E33" s="130">
        <v>2.2800000000000001E-2</v>
      </c>
      <c r="F33" s="130">
        <v>2.1499999999999998E-2</v>
      </c>
      <c r="G33" s="130">
        <v>0.02</v>
      </c>
      <c r="H33" s="130">
        <v>2.3099999999999999E-2</v>
      </c>
      <c r="I33" s="130">
        <v>2.7300000000000001E-2</v>
      </c>
    </row>
    <row r="34" spans="1:9" s="48" customFormat="1" ht="15" customHeight="1">
      <c r="A34" s="47" t="s">
        <v>845</v>
      </c>
      <c r="B34" s="46" t="s">
        <v>1039</v>
      </c>
      <c r="C34" s="165" t="s">
        <v>1040</v>
      </c>
      <c r="D34" s="130">
        <v>0</v>
      </c>
      <c r="E34" s="130">
        <v>0</v>
      </c>
      <c r="F34" s="130">
        <v>0</v>
      </c>
      <c r="G34" s="130">
        <v>0</v>
      </c>
      <c r="H34" s="130">
        <v>0</v>
      </c>
      <c r="I34" s="130">
        <v>0</v>
      </c>
    </row>
    <row r="35" spans="1:9" s="48" customFormat="1" ht="15" customHeight="1">
      <c r="A35" s="47" t="s">
        <v>845</v>
      </c>
      <c r="B35" s="46" t="s">
        <v>1041</v>
      </c>
      <c r="C35" s="165" t="s">
        <v>1042</v>
      </c>
      <c r="D35" s="130">
        <v>0</v>
      </c>
      <c r="E35" s="130">
        <v>0</v>
      </c>
      <c r="F35" s="130">
        <v>0</v>
      </c>
      <c r="G35" s="130">
        <v>0</v>
      </c>
      <c r="H35" s="130">
        <v>4.3E-3</v>
      </c>
      <c r="I35" s="130">
        <v>1.1599999999999999E-2</v>
      </c>
    </row>
    <row r="36" spans="1:9" s="48" customFormat="1" ht="15" customHeight="1">
      <c r="A36" s="47" t="s">
        <v>845</v>
      </c>
      <c r="B36" s="46" t="s">
        <v>1043</v>
      </c>
      <c r="C36" s="165" t="s">
        <v>1044</v>
      </c>
      <c r="D36" s="130">
        <v>0</v>
      </c>
      <c r="E36" s="130">
        <v>0</v>
      </c>
      <c r="F36" s="130">
        <v>0</v>
      </c>
      <c r="G36" s="130">
        <v>0</v>
      </c>
      <c r="H36" s="130">
        <v>3.0999999999999999E-3</v>
      </c>
      <c r="I36" s="130">
        <v>2.29E-2</v>
      </c>
    </row>
    <row r="37" spans="1:9" s="48" customFormat="1" ht="15" customHeight="1">
      <c r="A37" s="47"/>
      <c r="B37" s="46"/>
      <c r="C37" s="165" t="s">
        <v>1045</v>
      </c>
      <c r="D37" s="130">
        <v>0</v>
      </c>
      <c r="E37" s="130">
        <v>0</v>
      </c>
      <c r="F37" s="130">
        <v>0</v>
      </c>
      <c r="G37" s="130">
        <v>0</v>
      </c>
      <c r="H37" s="130">
        <v>0</v>
      </c>
      <c r="I37" s="130">
        <v>0</v>
      </c>
    </row>
    <row r="38" spans="1:9" s="48" customFormat="1" ht="15" customHeight="1" thickBot="1">
      <c r="A38" s="47" t="s">
        <v>845</v>
      </c>
      <c r="B38" s="46" t="s">
        <v>1046</v>
      </c>
      <c r="C38" s="165" t="s">
        <v>1047</v>
      </c>
      <c r="D38" s="130">
        <v>0</v>
      </c>
      <c r="E38" s="130">
        <v>0</v>
      </c>
      <c r="F38" s="130">
        <v>0</v>
      </c>
      <c r="G38" s="130">
        <v>0</v>
      </c>
      <c r="H38" s="130">
        <v>0</v>
      </c>
      <c r="I38" s="130">
        <v>0</v>
      </c>
    </row>
    <row r="39" spans="1:9" s="37" customFormat="1" ht="15" customHeight="1" thickTop="1" thickBot="1">
      <c r="A39" s="47"/>
      <c r="B39" s="51"/>
      <c r="C39" s="407" t="s">
        <v>631</v>
      </c>
      <c r="D39" s="404"/>
      <c r="E39" s="404"/>
      <c r="F39" s="404"/>
      <c r="G39" s="405"/>
      <c r="H39" s="405"/>
      <c r="I39" s="405"/>
    </row>
    <row r="40" spans="1:9" s="37" customFormat="1" ht="15" customHeight="1" thickTop="1" thickBot="1">
      <c r="A40" s="47"/>
      <c r="B40" s="174"/>
      <c r="C40" s="407" t="s">
        <v>632</v>
      </c>
      <c r="D40" s="404"/>
      <c r="E40" s="404"/>
      <c r="F40" s="404"/>
      <c r="G40" s="405"/>
      <c r="H40" s="405"/>
      <c r="I40" s="405"/>
    </row>
    <row r="41" spans="1:9" s="47" customFormat="1" ht="15" customHeight="1" thickTop="1">
      <c r="A41" s="47" t="s">
        <v>845</v>
      </c>
      <c r="B41" s="46" t="s">
        <v>1048</v>
      </c>
      <c r="C41" s="165" t="s">
        <v>1049</v>
      </c>
      <c r="D41" s="130">
        <v>0.1429</v>
      </c>
      <c r="E41" s="130">
        <v>0.1193</v>
      </c>
      <c r="F41" s="130">
        <v>0.13150000000000001</v>
      </c>
      <c r="G41" s="130">
        <v>0.12509999999999999</v>
      </c>
      <c r="H41" s="130">
        <v>9.9400000000000002E-2</v>
      </c>
      <c r="I41" s="130">
        <v>8.2799999999999999E-2</v>
      </c>
    </row>
    <row r="42" spans="1:9" s="48" customFormat="1" ht="15" customHeight="1">
      <c r="A42" s="47" t="s">
        <v>845</v>
      </c>
      <c r="B42" s="46" t="s">
        <v>1050</v>
      </c>
      <c r="C42" s="165" t="s">
        <v>1051</v>
      </c>
      <c r="D42" s="130">
        <v>0.153</v>
      </c>
      <c r="E42" s="130">
        <v>0.1293</v>
      </c>
      <c r="F42" s="130">
        <v>0.14230000000000001</v>
      </c>
      <c r="G42" s="130">
        <v>0.13489999999999999</v>
      </c>
      <c r="H42" s="130">
        <v>0.11269999999999999</v>
      </c>
      <c r="I42" s="130">
        <v>9.6600000000000005E-2</v>
      </c>
    </row>
    <row r="43" spans="1:9" s="48" customFormat="1" ht="15" customHeight="1">
      <c r="A43" s="47" t="s">
        <v>845</v>
      </c>
      <c r="B43" s="46" t="s">
        <v>1052</v>
      </c>
      <c r="C43" s="165" t="s">
        <v>1053</v>
      </c>
      <c r="D43" s="130">
        <v>0.1535</v>
      </c>
      <c r="E43" s="130">
        <v>0.1283</v>
      </c>
      <c r="F43" s="130">
        <v>0.1424</v>
      </c>
      <c r="G43" s="130">
        <v>0.13519999999999999</v>
      </c>
      <c r="H43" s="130">
        <v>0.1153</v>
      </c>
      <c r="I43" s="130">
        <v>0.1079</v>
      </c>
    </row>
    <row r="44" spans="1:9" s="48" customFormat="1" ht="15" customHeight="1" thickBot="1">
      <c r="A44" s="47" t="s">
        <v>845</v>
      </c>
      <c r="B44" s="46" t="s">
        <v>1054</v>
      </c>
      <c r="C44" s="165" t="s">
        <v>1055</v>
      </c>
      <c r="D44" s="130">
        <v>0</v>
      </c>
      <c r="E44" s="130">
        <v>0</v>
      </c>
      <c r="F44" s="130">
        <v>0</v>
      </c>
      <c r="G44" s="130">
        <v>0</v>
      </c>
      <c r="H44" s="130">
        <v>544.63599999999997</v>
      </c>
      <c r="I44" s="130">
        <v>6.5872999999999999</v>
      </c>
    </row>
    <row r="45" spans="1:9" s="37" customFormat="1" ht="15" customHeight="1" thickTop="1" thickBot="1">
      <c r="A45" s="47"/>
      <c r="B45" s="174"/>
      <c r="C45" s="407" t="s">
        <v>637</v>
      </c>
      <c r="D45" s="404"/>
      <c r="E45" s="404"/>
      <c r="F45" s="404"/>
      <c r="G45" s="405"/>
      <c r="H45" s="405"/>
      <c r="I45" s="405"/>
    </row>
    <row r="46" spans="1:9" s="50" customFormat="1" ht="15" customHeight="1" thickTop="1">
      <c r="A46" s="50" t="s">
        <v>845</v>
      </c>
      <c r="B46" s="46" t="s">
        <v>1056</v>
      </c>
      <c r="C46" s="165" t="s">
        <v>1057</v>
      </c>
      <c r="D46" s="130">
        <v>0.68830000000000002</v>
      </c>
      <c r="E46" s="130">
        <v>0.70140000000000002</v>
      </c>
      <c r="F46" s="130">
        <v>0.70399999999999996</v>
      </c>
      <c r="G46" s="130">
        <v>0.68520000000000003</v>
      </c>
      <c r="H46" s="130">
        <v>0.67100000000000004</v>
      </c>
      <c r="I46" s="130">
        <v>0.65639999999999998</v>
      </c>
    </row>
    <row r="47" spans="1:9" ht="15" customHeight="1">
      <c r="A47" s="47" t="s">
        <v>845</v>
      </c>
      <c r="B47" s="46" t="s">
        <v>1058</v>
      </c>
      <c r="C47" s="165" t="s">
        <v>1059</v>
      </c>
      <c r="D47" s="130">
        <v>5.5199999999999999E-2</v>
      </c>
      <c r="E47" s="130">
        <v>5.1999999999999998E-2</v>
      </c>
      <c r="F47" s="130">
        <v>4.5900000000000003E-2</v>
      </c>
      <c r="G47" s="130">
        <v>5.0599999999999999E-2</v>
      </c>
      <c r="H47" s="130">
        <v>5.8599999999999999E-2</v>
      </c>
      <c r="I47" s="130">
        <v>5.7000000000000002E-2</v>
      </c>
    </row>
    <row r="48" spans="1:9" ht="15" customHeight="1">
      <c r="A48" s="47" t="s">
        <v>845</v>
      </c>
      <c r="B48" s="46" t="s">
        <v>1060</v>
      </c>
      <c r="C48" s="165" t="s">
        <v>1061</v>
      </c>
      <c r="D48" s="130">
        <v>0.25650000000000001</v>
      </c>
      <c r="E48" s="130">
        <v>0.2467</v>
      </c>
      <c r="F48" s="130">
        <v>0.25009999999999999</v>
      </c>
      <c r="G48" s="130">
        <v>0.26419999999999999</v>
      </c>
      <c r="H48" s="130">
        <v>0.27039999999999997</v>
      </c>
      <c r="I48" s="130">
        <v>0.28660000000000002</v>
      </c>
    </row>
    <row r="49" spans="1:9" ht="15" customHeight="1" thickBot="1">
      <c r="A49" s="47" t="s">
        <v>845</v>
      </c>
      <c r="B49" s="46" t="s">
        <v>1062</v>
      </c>
      <c r="C49" s="165" t="s">
        <v>1063</v>
      </c>
      <c r="D49" s="130">
        <v>0.43519999999999998</v>
      </c>
      <c r="E49" s="130">
        <v>0.4556</v>
      </c>
      <c r="F49" s="130">
        <v>0.46200000000000002</v>
      </c>
      <c r="G49" s="130">
        <v>0.49070000000000003</v>
      </c>
      <c r="H49" s="130">
        <v>0.49640000000000001</v>
      </c>
      <c r="I49" s="130">
        <v>0.51670000000000005</v>
      </c>
    </row>
    <row r="50" spans="1:9" s="47" customFormat="1" ht="15" customHeight="1" thickTop="1" thickBot="1">
      <c r="B50" s="51"/>
      <c r="C50" s="407" t="s">
        <v>642</v>
      </c>
      <c r="D50" s="404"/>
      <c r="E50" s="404"/>
      <c r="F50" s="404"/>
      <c r="G50" s="405"/>
      <c r="H50" s="405"/>
      <c r="I50" s="405"/>
    </row>
    <row r="51" spans="1:9" s="47" customFormat="1" ht="15" customHeight="1" thickTop="1">
      <c r="A51" s="47" t="s">
        <v>845</v>
      </c>
      <c r="B51" s="46" t="s">
        <v>1064</v>
      </c>
      <c r="C51" s="165" t="s">
        <v>1065</v>
      </c>
      <c r="D51" s="130">
        <v>0.19420000000000001</v>
      </c>
      <c r="E51" s="130">
        <v>0.15840000000000001</v>
      </c>
      <c r="F51" s="130">
        <v>0.17610000000000001</v>
      </c>
      <c r="G51" s="130">
        <v>0.1699</v>
      </c>
      <c r="H51" s="130">
        <v>0.1172</v>
      </c>
      <c r="I51" s="130">
        <v>9.3899999999999997E-2</v>
      </c>
    </row>
    <row r="52" spans="1:9" s="47" customFormat="1" ht="15" customHeight="1">
      <c r="A52" s="47" t="s">
        <v>845</v>
      </c>
      <c r="B52" s="46" t="s">
        <v>1066</v>
      </c>
      <c r="C52" s="165" t="s">
        <v>1067</v>
      </c>
      <c r="D52" s="130">
        <v>0.192</v>
      </c>
      <c r="E52" s="130">
        <v>0.15540000000000001</v>
      </c>
      <c r="F52" s="130">
        <v>0.1741</v>
      </c>
      <c r="G52" s="130">
        <v>0.16869999999999999</v>
      </c>
      <c r="H52" s="130">
        <v>0.1171</v>
      </c>
      <c r="I52" s="130">
        <v>9.2999999999999999E-2</v>
      </c>
    </row>
    <row r="53" spans="1:9" s="47" customFormat="1" ht="15" customHeight="1">
      <c r="A53" s="47" t="s">
        <v>845</v>
      </c>
      <c r="B53" s="46" t="s">
        <v>1068</v>
      </c>
      <c r="C53" s="165" t="s">
        <v>1069</v>
      </c>
      <c r="D53" s="130">
        <v>0.2054</v>
      </c>
      <c r="E53" s="130">
        <v>0.16889999999999999</v>
      </c>
      <c r="F53" s="130">
        <v>0.18890000000000001</v>
      </c>
      <c r="G53" s="130">
        <v>0.18240000000000001</v>
      </c>
      <c r="H53" s="130">
        <v>0.13689999999999999</v>
      </c>
      <c r="I53" s="130">
        <v>0.1129</v>
      </c>
    </row>
    <row r="54" spans="1:9" s="47" customFormat="1" ht="15" customHeight="1">
      <c r="A54" s="47" t="s">
        <v>845</v>
      </c>
      <c r="B54" s="46" t="s">
        <v>1070</v>
      </c>
      <c r="C54" s="165" t="s">
        <v>1071</v>
      </c>
      <c r="D54" s="130">
        <v>0.2616</v>
      </c>
      <c r="E54" s="130">
        <v>0.2114</v>
      </c>
      <c r="F54" s="130">
        <v>0.23430000000000001</v>
      </c>
      <c r="G54" s="130">
        <v>0.22739999999999999</v>
      </c>
      <c r="H54" s="130">
        <v>0.18010000000000001</v>
      </c>
      <c r="I54" s="130">
        <v>0.15640000000000001</v>
      </c>
    </row>
    <row r="55" spans="1:9" s="47" customFormat="1" ht="15" customHeight="1">
      <c r="A55" s="47" t="s">
        <v>845</v>
      </c>
      <c r="B55" s="46" t="s">
        <v>1072</v>
      </c>
      <c r="C55" s="165" t="s">
        <v>1073</v>
      </c>
      <c r="D55" s="130">
        <v>-5.62E-2</v>
      </c>
      <c r="E55" s="130">
        <v>-4.2500000000000003E-2</v>
      </c>
      <c r="F55" s="130">
        <v>-4.5400000000000003E-2</v>
      </c>
      <c r="G55" s="130">
        <v>-4.4999999999999998E-2</v>
      </c>
      <c r="H55" s="130">
        <v>-4.3299999999999998E-2</v>
      </c>
      <c r="I55" s="130">
        <v>-4.3499999999999997E-2</v>
      </c>
    </row>
    <row r="56" spans="1:9" s="47" customFormat="1" ht="15" customHeight="1">
      <c r="A56" s="47" t="s">
        <v>845</v>
      </c>
      <c r="B56" s="46" t="s">
        <v>1074</v>
      </c>
      <c r="C56" s="165" t="s">
        <v>1075</v>
      </c>
      <c r="D56" s="130">
        <v>-1.34E-2</v>
      </c>
      <c r="E56" s="130">
        <v>-1.35E-2</v>
      </c>
      <c r="F56" s="130">
        <v>-1.4800000000000001E-2</v>
      </c>
      <c r="G56" s="130">
        <v>-1.37E-2</v>
      </c>
      <c r="H56" s="130">
        <v>-1.9699999999999999E-2</v>
      </c>
      <c r="I56" s="130">
        <v>-1.9900000000000001E-2</v>
      </c>
    </row>
    <row r="57" spans="1:9" s="47" customFormat="1" ht="15" customHeight="1" thickBot="1">
      <c r="A57" s="47" t="s">
        <v>845</v>
      </c>
      <c r="B57" s="46" t="s">
        <v>1076</v>
      </c>
      <c r="C57" s="165" t="s">
        <v>1077</v>
      </c>
      <c r="D57" s="130">
        <v>2.2000000000000001E-3</v>
      </c>
      <c r="E57" s="130">
        <v>3.0000000000000001E-3</v>
      </c>
      <c r="F57" s="130">
        <v>2.0999999999999999E-3</v>
      </c>
      <c r="G57" s="130">
        <v>1.1999999999999999E-3</v>
      </c>
      <c r="H57" s="130">
        <v>1E-4</v>
      </c>
      <c r="I57" s="130">
        <v>8.9999999999999998E-4</v>
      </c>
    </row>
    <row r="58" spans="1:9" s="37" customFormat="1" ht="15" customHeight="1" thickTop="1" thickBot="1">
      <c r="A58" s="47"/>
      <c r="B58" s="47"/>
      <c r="C58" s="407" t="s">
        <v>1078</v>
      </c>
      <c r="D58" s="408"/>
      <c r="E58" s="408"/>
      <c r="F58" s="408"/>
      <c r="G58" s="408"/>
      <c r="H58" s="408"/>
      <c r="I58" s="408"/>
    </row>
    <row r="59" spans="1:9" s="47" customFormat="1" ht="15" customHeight="1" thickTop="1">
      <c r="A59" s="47" t="s">
        <v>845</v>
      </c>
      <c r="B59" s="46" t="s">
        <v>1064</v>
      </c>
      <c r="C59" s="165" t="s">
        <v>1065</v>
      </c>
      <c r="D59" s="130">
        <v>0.19420000000000001</v>
      </c>
      <c r="E59" s="130">
        <v>0.15840000000000001</v>
      </c>
      <c r="F59" s="130">
        <v>0.17610000000000001</v>
      </c>
      <c r="G59" s="130">
        <v>0.1699</v>
      </c>
      <c r="H59" s="130">
        <v>0.1172</v>
      </c>
      <c r="I59" s="130">
        <v>9.3899999999999997E-2</v>
      </c>
    </row>
    <row r="60" spans="1:9" s="47" customFormat="1" ht="15" customHeight="1">
      <c r="A60" s="47" t="s">
        <v>845</v>
      </c>
      <c r="B60" s="46" t="s">
        <v>1079</v>
      </c>
      <c r="C60" s="165" t="s">
        <v>1080</v>
      </c>
      <c r="D60" s="130">
        <v>-1.6899999999999998E-2</v>
      </c>
      <c r="E60" s="130">
        <v>-1.3599999999999999E-2</v>
      </c>
      <c r="F60" s="130">
        <v>-1.4999999999999999E-2</v>
      </c>
      <c r="G60" s="130">
        <v>-1.04E-2</v>
      </c>
      <c r="H60" s="130">
        <v>-5.7000000000000002E-3</v>
      </c>
      <c r="I60" s="130">
        <v>-6.1000000000000004E-3</v>
      </c>
    </row>
    <row r="61" spans="1:9" s="48" customFormat="1" ht="15" customHeight="1">
      <c r="A61" s="47" t="s">
        <v>845</v>
      </c>
      <c r="B61" s="46" t="s">
        <v>1081</v>
      </c>
      <c r="C61" s="165" t="s">
        <v>1082</v>
      </c>
      <c r="D61" s="130">
        <v>-0.1429</v>
      </c>
      <c r="E61" s="130">
        <v>-0.1193</v>
      </c>
      <c r="F61" s="130">
        <v>-0.13150000000000001</v>
      </c>
      <c r="G61" s="130">
        <v>-0.12509999999999999</v>
      </c>
      <c r="H61" s="130">
        <v>-9.9400000000000002E-2</v>
      </c>
      <c r="I61" s="130">
        <v>-8.2900000000000001E-2</v>
      </c>
    </row>
    <row r="62" spans="1:9" s="48" customFormat="1" ht="15" customHeight="1">
      <c r="A62" s="47" t="s">
        <v>845</v>
      </c>
      <c r="B62" s="46" t="s">
        <v>1083</v>
      </c>
      <c r="C62" s="165" t="s">
        <v>1084</v>
      </c>
      <c r="D62" s="130">
        <v>1E-3</v>
      </c>
      <c r="E62" s="130">
        <v>5.0000000000000001E-4</v>
      </c>
      <c r="F62" s="130">
        <v>-2.9999999999999997E-4</v>
      </c>
      <c r="G62" s="130">
        <v>-8.9999999999999998E-4</v>
      </c>
      <c r="H62" s="130">
        <v>8.0000000000000004E-4</v>
      </c>
      <c r="I62" s="130">
        <v>-1E-4</v>
      </c>
    </row>
    <row r="63" spans="1:9" s="48" customFormat="1" ht="15" customHeight="1">
      <c r="A63" s="47" t="s">
        <v>845</v>
      </c>
      <c r="B63" s="46" t="s">
        <v>1085</v>
      </c>
      <c r="C63" s="165" t="s">
        <v>1086</v>
      </c>
      <c r="D63" s="130">
        <v>0</v>
      </c>
      <c r="E63" s="130">
        <v>2.9999999999999997E-4</v>
      </c>
      <c r="F63" s="130">
        <v>2.9999999999999997E-4</v>
      </c>
      <c r="G63" s="130">
        <v>2.9999999999999997E-4</v>
      </c>
      <c r="H63" s="130">
        <v>-1E-4</v>
      </c>
      <c r="I63" s="130">
        <v>-1.6000000000000001E-3</v>
      </c>
    </row>
    <row r="64" spans="1:9" s="48" customFormat="1" ht="15" customHeight="1" thickBot="1">
      <c r="A64" s="47"/>
      <c r="B64" s="46"/>
      <c r="C64" s="165" t="s">
        <v>1087</v>
      </c>
      <c r="D64" s="130">
        <v>1E-4</v>
      </c>
      <c r="E64" s="130">
        <v>-1E-4</v>
      </c>
      <c r="F64" s="130">
        <v>-2.0000000000000001E-4</v>
      </c>
      <c r="G64" s="130">
        <v>0</v>
      </c>
      <c r="H64" s="130">
        <v>0</v>
      </c>
      <c r="I64" s="130">
        <v>0</v>
      </c>
    </row>
    <row r="65" spans="1:9" s="47" customFormat="1" ht="15" customHeight="1" thickTop="1" thickBot="1">
      <c r="A65" s="47" t="s">
        <v>845</v>
      </c>
      <c r="B65" s="46" t="s">
        <v>1088</v>
      </c>
      <c r="C65" s="407" t="s">
        <v>1089</v>
      </c>
      <c r="D65" s="404">
        <v>3.5400000000000001E-2</v>
      </c>
      <c r="E65" s="404">
        <v>2.6200000000000001E-2</v>
      </c>
      <c r="F65" s="404">
        <v>2.9399999999999999E-2</v>
      </c>
      <c r="G65" s="409">
        <v>3.3799999999999997E-2</v>
      </c>
      <c r="H65" s="409">
        <v>1.29E-2</v>
      </c>
      <c r="I65" s="409">
        <v>3.3E-3</v>
      </c>
    </row>
    <row r="66" spans="1:9" ht="3.75" customHeight="1" thickTop="1" thickBot="1">
      <c r="A66" s="175"/>
      <c r="B66" s="175"/>
      <c r="C66" s="118"/>
      <c r="D66" s="118"/>
      <c r="E66" s="118"/>
      <c r="F66" s="118"/>
      <c r="G66" s="118"/>
      <c r="H66" s="118"/>
      <c r="I66" s="118"/>
    </row>
    <row r="67" spans="1:9" ht="15" customHeight="1">
      <c r="A67" s="47"/>
      <c r="B67" s="47"/>
      <c r="C67" s="170" t="s">
        <v>657</v>
      </c>
      <c r="D67" s="47"/>
      <c r="E67" s="47"/>
      <c r="F67" s="47"/>
      <c r="G67" s="47"/>
      <c r="H67" s="47"/>
      <c r="I67" s="47"/>
    </row>
    <row r="68" spans="1:9" ht="15" customHeight="1">
      <c r="A68" s="47"/>
      <c r="B68" s="47"/>
      <c r="C68" s="170" t="s">
        <v>1090</v>
      </c>
      <c r="D68" s="47"/>
      <c r="E68" s="47"/>
      <c r="F68" s="47"/>
      <c r="G68" s="47"/>
      <c r="H68" s="47"/>
      <c r="I68" s="47"/>
    </row>
    <row r="69" spans="1:9" ht="15" customHeight="1">
      <c r="A69" s="47"/>
      <c r="B69" s="47"/>
      <c r="C69" s="170" t="s">
        <v>1091</v>
      </c>
      <c r="D69" s="47"/>
      <c r="E69" s="47"/>
      <c r="F69" s="47"/>
      <c r="G69" s="47"/>
      <c r="H69" s="47"/>
      <c r="I69" s="47"/>
    </row>
    <row r="70" spans="1:9" ht="15" customHeight="1">
      <c r="A70" s="47"/>
      <c r="B70" s="47"/>
      <c r="C70" s="170" t="s">
        <v>660</v>
      </c>
      <c r="D70" s="47"/>
      <c r="E70" s="47"/>
      <c r="F70" s="47"/>
      <c r="G70" s="47"/>
      <c r="H70" s="47"/>
      <c r="I70" s="47"/>
    </row>
    <row r="71" spans="1:9" ht="15" customHeight="1">
      <c r="A71" s="47"/>
      <c r="B71" s="47"/>
      <c r="C71" s="170" t="s">
        <v>661</v>
      </c>
      <c r="D71" s="47"/>
      <c r="E71" s="47"/>
      <c r="F71" s="47"/>
      <c r="G71" s="47"/>
      <c r="H71" s="47"/>
      <c r="I71" s="47"/>
    </row>
    <row r="72" spans="1:9" ht="15" customHeight="1">
      <c r="A72" s="47"/>
      <c r="B72" s="47"/>
      <c r="C72" s="170" t="s">
        <v>662</v>
      </c>
      <c r="D72" s="47"/>
      <c r="E72" s="47"/>
      <c r="F72" s="47"/>
      <c r="G72" s="47"/>
      <c r="H72" s="47"/>
      <c r="I72" s="47"/>
    </row>
    <row r="73" spans="1:9" ht="15" customHeight="1">
      <c r="A73" s="47"/>
      <c r="B73" s="47"/>
      <c r="C73" s="170" t="s">
        <v>663</v>
      </c>
      <c r="D73" s="47"/>
      <c r="E73" s="47"/>
      <c r="F73" s="47"/>
      <c r="G73" s="47"/>
      <c r="H73" s="47"/>
      <c r="I73" s="47"/>
    </row>
    <row r="74" spans="1:9" ht="15" customHeight="1">
      <c r="A74" s="47"/>
      <c r="B74" s="47"/>
      <c r="C74" s="170" t="s">
        <v>664</v>
      </c>
      <c r="D74" s="47"/>
      <c r="E74" s="47"/>
      <c r="F74" s="47"/>
      <c r="G74" s="47"/>
      <c r="H74" s="47"/>
      <c r="I74" s="47"/>
    </row>
    <row r="75" spans="1:9" ht="15" customHeight="1">
      <c r="A75" s="47"/>
      <c r="B75" s="47"/>
      <c r="C75" s="170"/>
      <c r="D75" s="47"/>
      <c r="E75" s="47"/>
      <c r="F75" s="47"/>
      <c r="G75" s="47"/>
      <c r="H75" s="47"/>
      <c r="I75" s="47"/>
    </row>
  </sheetData>
  <mergeCells count="4">
    <mergeCell ref="C1:I1"/>
    <mergeCell ref="A2:I2"/>
    <mergeCell ref="C3:I3"/>
    <mergeCell ref="A4:I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4" sqref="A4:K4"/>
    </sheetView>
  </sheetViews>
  <sheetFormatPr defaultColWidth="9.140625" defaultRowHeight="12.75"/>
  <cols>
    <col min="1" max="1" width="85.5703125" style="33" customWidth="1"/>
    <col min="2" max="4" width="13.42578125" style="641" bestFit="1" customWidth="1"/>
    <col min="5" max="5" width="10.7109375" style="641" bestFit="1" customWidth="1"/>
    <col min="6" max="6" width="11.7109375" style="641" bestFit="1" customWidth="1"/>
    <col min="7" max="7" width="13.42578125" style="641" bestFit="1" customWidth="1"/>
    <col min="8" max="8" width="10.7109375" style="641" bestFit="1" customWidth="1"/>
    <col min="9" max="9" width="13.42578125" style="641" bestFit="1" customWidth="1"/>
    <col min="10" max="10" width="11.7109375" style="641" bestFit="1" customWidth="1"/>
    <col min="11" max="11" width="14.7109375" style="641" customWidth="1"/>
    <col min="12" max="256" width="9.140625" style="641"/>
    <col min="257" max="257" width="85.5703125" style="641" customWidth="1"/>
    <col min="258" max="264" width="20.140625" style="641" customWidth="1"/>
    <col min="265" max="266" width="21" style="641" customWidth="1"/>
    <col min="267" max="267" width="26.42578125" style="641" customWidth="1"/>
    <col min="268" max="512" width="9.140625" style="641"/>
    <col min="513" max="513" width="85.5703125" style="641" customWidth="1"/>
    <col min="514" max="520" width="20.140625" style="641" customWidth="1"/>
    <col min="521" max="522" width="21" style="641" customWidth="1"/>
    <col min="523" max="523" width="26.42578125" style="641" customWidth="1"/>
    <col min="524" max="768" width="9.140625" style="641"/>
    <col min="769" max="769" width="85.5703125" style="641" customWidth="1"/>
    <col min="770" max="776" width="20.140625" style="641" customWidth="1"/>
    <col min="777" max="778" width="21" style="641" customWidth="1"/>
    <col min="779" max="779" width="26.42578125" style="641" customWidth="1"/>
    <col min="780" max="1024" width="9.140625" style="641"/>
    <col min="1025" max="1025" width="85.5703125" style="641" customWidth="1"/>
    <col min="1026" max="1032" width="20.140625" style="641" customWidth="1"/>
    <col min="1033" max="1034" width="21" style="641" customWidth="1"/>
    <col min="1035" max="1035" width="26.42578125" style="641" customWidth="1"/>
    <col min="1036" max="1280" width="9.140625" style="641"/>
    <col min="1281" max="1281" width="85.5703125" style="641" customWidth="1"/>
    <col min="1282" max="1288" width="20.140625" style="641" customWidth="1"/>
    <col min="1289" max="1290" width="21" style="641" customWidth="1"/>
    <col min="1291" max="1291" width="26.42578125" style="641" customWidth="1"/>
    <col min="1292" max="1536" width="9.140625" style="641"/>
    <col min="1537" max="1537" width="85.5703125" style="641" customWidth="1"/>
    <col min="1538" max="1544" width="20.140625" style="641" customWidth="1"/>
    <col min="1545" max="1546" width="21" style="641" customWidth="1"/>
    <col min="1547" max="1547" width="26.42578125" style="641" customWidth="1"/>
    <col min="1548" max="1792" width="9.140625" style="641"/>
    <col min="1793" max="1793" width="85.5703125" style="641" customWidth="1"/>
    <col min="1794" max="1800" width="20.140625" style="641" customWidth="1"/>
    <col min="1801" max="1802" width="21" style="641" customWidth="1"/>
    <col min="1803" max="1803" width="26.42578125" style="641" customWidth="1"/>
    <col min="1804" max="2048" width="9.140625" style="641"/>
    <col min="2049" max="2049" width="85.5703125" style="641" customWidth="1"/>
    <col min="2050" max="2056" width="20.140625" style="641" customWidth="1"/>
    <col min="2057" max="2058" width="21" style="641" customWidth="1"/>
    <col min="2059" max="2059" width="26.42578125" style="641" customWidth="1"/>
    <col min="2060" max="2304" width="9.140625" style="641"/>
    <col min="2305" max="2305" width="85.5703125" style="641" customWidth="1"/>
    <col min="2306" max="2312" width="20.140625" style="641" customWidth="1"/>
    <col min="2313" max="2314" width="21" style="641" customWidth="1"/>
    <col min="2315" max="2315" width="26.42578125" style="641" customWidth="1"/>
    <col min="2316" max="2560" width="9.140625" style="641"/>
    <col min="2561" max="2561" width="85.5703125" style="641" customWidth="1"/>
    <col min="2562" max="2568" width="20.140625" style="641" customWidth="1"/>
    <col min="2569" max="2570" width="21" style="641" customWidth="1"/>
    <col min="2571" max="2571" width="26.42578125" style="641" customWidth="1"/>
    <col min="2572" max="2816" width="9.140625" style="641"/>
    <col min="2817" max="2817" width="85.5703125" style="641" customWidth="1"/>
    <col min="2818" max="2824" width="20.140625" style="641" customWidth="1"/>
    <col min="2825" max="2826" width="21" style="641" customWidth="1"/>
    <col min="2827" max="2827" width="26.42578125" style="641" customWidth="1"/>
    <col min="2828" max="3072" width="9.140625" style="641"/>
    <col min="3073" max="3073" width="85.5703125" style="641" customWidth="1"/>
    <col min="3074" max="3080" width="20.140625" style="641" customWidth="1"/>
    <col min="3081" max="3082" width="21" style="641" customWidth="1"/>
    <col min="3083" max="3083" width="26.42578125" style="641" customWidth="1"/>
    <col min="3084" max="3328" width="9.140625" style="641"/>
    <col min="3329" max="3329" width="85.5703125" style="641" customWidth="1"/>
    <col min="3330" max="3336" width="20.140625" style="641" customWidth="1"/>
    <col min="3337" max="3338" width="21" style="641" customWidth="1"/>
    <col min="3339" max="3339" width="26.42578125" style="641" customWidth="1"/>
    <col min="3340" max="3584" width="9.140625" style="641"/>
    <col min="3585" max="3585" width="85.5703125" style="641" customWidth="1"/>
    <col min="3586" max="3592" width="20.140625" style="641" customWidth="1"/>
    <col min="3593" max="3594" width="21" style="641" customWidth="1"/>
    <col min="3595" max="3595" width="26.42578125" style="641" customWidth="1"/>
    <col min="3596" max="3840" width="9.140625" style="641"/>
    <col min="3841" max="3841" width="85.5703125" style="641" customWidth="1"/>
    <col min="3842" max="3848" width="20.140625" style="641" customWidth="1"/>
    <col min="3849" max="3850" width="21" style="641" customWidth="1"/>
    <col min="3851" max="3851" width="26.42578125" style="641" customWidth="1"/>
    <col min="3852" max="4096" width="9.140625" style="641"/>
    <col min="4097" max="4097" width="85.5703125" style="641" customWidth="1"/>
    <col min="4098" max="4104" width="20.140625" style="641" customWidth="1"/>
    <col min="4105" max="4106" width="21" style="641" customWidth="1"/>
    <col min="4107" max="4107" width="26.42578125" style="641" customWidth="1"/>
    <col min="4108" max="4352" width="9.140625" style="641"/>
    <col min="4353" max="4353" width="85.5703125" style="641" customWidth="1"/>
    <col min="4354" max="4360" width="20.140625" style="641" customWidth="1"/>
    <col min="4361" max="4362" width="21" style="641" customWidth="1"/>
    <col min="4363" max="4363" width="26.42578125" style="641" customWidth="1"/>
    <col min="4364" max="4608" width="9.140625" style="641"/>
    <col min="4609" max="4609" width="85.5703125" style="641" customWidth="1"/>
    <col min="4610" max="4616" width="20.140625" style="641" customWidth="1"/>
    <col min="4617" max="4618" width="21" style="641" customWidth="1"/>
    <col min="4619" max="4619" width="26.42578125" style="641" customWidth="1"/>
    <col min="4620" max="4864" width="9.140625" style="641"/>
    <col min="4865" max="4865" width="85.5703125" style="641" customWidth="1"/>
    <col min="4866" max="4872" width="20.140625" style="641" customWidth="1"/>
    <col min="4873" max="4874" width="21" style="641" customWidth="1"/>
    <col min="4875" max="4875" width="26.42578125" style="641" customWidth="1"/>
    <col min="4876" max="5120" width="9.140625" style="641"/>
    <col min="5121" max="5121" width="85.5703125" style="641" customWidth="1"/>
    <col min="5122" max="5128" width="20.140625" style="641" customWidth="1"/>
    <col min="5129" max="5130" width="21" style="641" customWidth="1"/>
    <col min="5131" max="5131" width="26.42578125" style="641" customWidth="1"/>
    <col min="5132" max="5376" width="9.140625" style="641"/>
    <col min="5377" max="5377" width="85.5703125" style="641" customWidth="1"/>
    <col min="5378" max="5384" width="20.140625" style="641" customWidth="1"/>
    <col min="5385" max="5386" width="21" style="641" customWidth="1"/>
    <col min="5387" max="5387" width="26.42578125" style="641" customWidth="1"/>
    <col min="5388" max="5632" width="9.140625" style="641"/>
    <col min="5633" max="5633" width="85.5703125" style="641" customWidth="1"/>
    <col min="5634" max="5640" width="20.140625" style="641" customWidth="1"/>
    <col min="5641" max="5642" width="21" style="641" customWidth="1"/>
    <col min="5643" max="5643" width="26.42578125" style="641" customWidth="1"/>
    <col min="5644" max="5888" width="9.140625" style="641"/>
    <col min="5889" max="5889" width="85.5703125" style="641" customWidth="1"/>
    <col min="5890" max="5896" width="20.140625" style="641" customWidth="1"/>
    <col min="5897" max="5898" width="21" style="641" customWidth="1"/>
    <col min="5899" max="5899" width="26.42578125" style="641" customWidth="1"/>
    <col min="5900" max="6144" width="9.140625" style="641"/>
    <col min="6145" max="6145" width="85.5703125" style="641" customWidth="1"/>
    <col min="6146" max="6152" width="20.140625" style="641" customWidth="1"/>
    <col min="6153" max="6154" width="21" style="641" customWidth="1"/>
    <col min="6155" max="6155" width="26.42578125" style="641" customWidth="1"/>
    <col min="6156" max="6400" width="9.140625" style="641"/>
    <col min="6401" max="6401" width="85.5703125" style="641" customWidth="1"/>
    <col min="6402" max="6408" width="20.140625" style="641" customWidth="1"/>
    <col min="6409" max="6410" width="21" style="641" customWidth="1"/>
    <col min="6411" max="6411" width="26.42578125" style="641" customWidth="1"/>
    <col min="6412" max="6656" width="9.140625" style="641"/>
    <col min="6657" max="6657" width="85.5703125" style="641" customWidth="1"/>
    <col min="6658" max="6664" width="20.140625" style="641" customWidth="1"/>
    <col min="6665" max="6666" width="21" style="641" customWidth="1"/>
    <col min="6667" max="6667" width="26.42578125" style="641" customWidth="1"/>
    <col min="6668" max="6912" width="9.140625" style="641"/>
    <col min="6913" max="6913" width="85.5703125" style="641" customWidth="1"/>
    <col min="6914" max="6920" width="20.140625" style="641" customWidth="1"/>
    <col min="6921" max="6922" width="21" style="641" customWidth="1"/>
    <col min="6923" max="6923" width="26.42578125" style="641" customWidth="1"/>
    <col min="6924" max="7168" width="9.140625" style="641"/>
    <col min="7169" max="7169" width="85.5703125" style="641" customWidth="1"/>
    <col min="7170" max="7176" width="20.140625" style="641" customWidth="1"/>
    <col min="7177" max="7178" width="21" style="641" customWidth="1"/>
    <col min="7179" max="7179" width="26.42578125" style="641" customWidth="1"/>
    <col min="7180" max="7424" width="9.140625" style="641"/>
    <col min="7425" max="7425" width="85.5703125" style="641" customWidth="1"/>
    <col min="7426" max="7432" width="20.140625" style="641" customWidth="1"/>
    <col min="7433" max="7434" width="21" style="641" customWidth="1"/>
    <col min="7435" max="7435" width="26.42578125" style="641" customWidth="1"/>
    <col min="7436" max="7680" width="9.140625" style="641"/>
    <col min="7681" max="7681" width="85.5703125" style="641" customWidth="1"/>
    <col min="7682" max="7688" width="20.140625" style="641" customWidth="1"/>
    <col min="7689" max="7690" width="21" style="641" customWidth="1"/>
    <col min="7691" max="7691" width="26.42578125" style="641" customWidth="1"/>
    <col min="7692" max="7936" width="9.140625" style="641"/>
    <col min="7937" max="7937" width="85.5703125" style="641" customWidth="1"/>
    <col min="7938" max="7944" width="20.140625" style="641" customWidth="1"/>
    <col min="7945" max="7946" width="21" style="641" customWidth="1"/>
    <col min="7947" max="7947" width="26.42578125" style="641" customWidth="1"/>
    <col min="7948" max="8192" width="9.140625" style="641"/>
    <col min="8193" max="8193" width="85.5703125" style="641" customWidth="1"/>
    <col min="8194" max="8200" width="20.140625" style="641" customWidth="1"/>
    <col min="8201" max="8202" width="21" style="641" customWidth="1"/>
    <col min="8203" max="8203" width="26.42578125" style="641" customWidth="1"/>
    <col min="8204" max="8448" width="9.140625" style="641"/>
    <col min="8449" max="8449" width="85.5703125" style="641" customWidth="1"/>
    <col min="8450" max="8456" width="20.140625" style="641" customWidth="1"/>
    <col min="8457" max="8458" width="21" style="641" customWidth="1"/>
    <col min="8459" max="8459" width="26.42578125" style="641" customWidth="1"/>
    <col min="8460" max="8704" width="9.140625" style="641"/>
    <col min="8705" max="8705" width="85.5703125" style="641" customWidth="1"/>
    <col min="8706" max="8712" width="20.140625" style="641" customWidth="1"/>
    <col min="8713" max="8714" width="21" style="641" customWidth="1"/>
    <col min="8715" max="8715" width="26.42578125" style="641" customWidth="1"/>
    <col min="8716" max="8960" width="9.140625" style="641"/>
    <col min="8961" max="8961" width="85.5703125" style="641" customWidth="1"/>
    <col min="8962" max="8968" width="20.140625" style="641" customWidth="1"/>
    <col min="8969" max="8970" width="21" style="641" customWidth="1"/>
    <col min="8971" max="8971" width="26.42578125" style="641" customWidth="1"/>
    <col min="8972" max="9216" width="9.140625" style="641"/>
    <col min="9217" max="9217" width="85.5703125" style="641" customWidth="1"/>
    <col min="9218" max="9224" width="20.140625" style="641" customWidth="1"/>
    <col min="9225" max="9226" width="21" style="641" customWidth="1"/>
    <col min="9227" max="9227" width="26.42578125" style="641" customWidth="1"/>
    <col min="9228" max="9472" width="9.140625" style="641"/>
    <col min="9473" max="9473" width="85.5703125" style="641" customWidth="1"/>
    <col min="9474" max="9480" width="20.140625" style="641" customWidth="1"/>
    <col min="9481" max="9482" width="21" style="641" customWidth="1"/>
    <col min="9483" max="9483" width="26.42578125" style="641" customWidth="1"/>
    <col min="9484" max="9728" width="9.140625" style="641"/>
    <col min="9729" max="9729" width="85.5703125" style="641" customWidth="1"/>
    <col min="9730" max="9736" width="20.140625" style="641" customWidth="1"/>
    <col min="9737" max="9738" width="21" style="641" customWidth="1"/>
    <col min="9739" max="9739" width="26.42578125" style="641" customWidth="1"/>
    <col min="9740" max="9984" width="9.140625" style="641"/>
    <col min="9985" max="9985" width="85.5703125" style="641" customWidth="1"/>
    <col min="9986" max="9992" width="20.140625" style="641" customWidth="1"/>
    <col min="9993" max="9994" width="21" style="641" customWidth="1"/>
    <col min="9995" max="9995" width="26.42578125" style="641" customWidth="1"/>
    <col min="9996" max="10240" width="9.140625" style="641"/>
    <col min="10241" max="10241" width="85.5703125" style="641" customWidth="1"/>
    <col min="10242" max="10248" width="20.140625" style="641" customWidth="1"/>
    <col min="10249" max="10250" width="21" style="641" customWidth="1"/>
    <col min="10251" max="10251" width="26.42578125" style="641" customWidth="1"/>
    <col min="10252" max="10496" width="9.140625" style="641"/>
    <col min="10497" max="10497" width="85.5703125" style="641" customWidth="1"/>
    <col min="10498" max="10504" width="20.140625" style="641" customWidth="1"/>
    <col min="10505" max="10506" width="21" style="641" customWidth="1"/>
    <col min="10507" max="10507" width="26.42578125" style="641" customWidth="1"/>
    <col min="10508" max="10752" width="9.140625" style="641"/>
    <col min="10753" max="10753" width="85.5703125" style="641" customWidth="1"/>
    <col min="10754" max="10760" width="20.140625" style="641" customWidth="1"/>
    <col min="10761" max="10762" width="21" style="641" customWidth="1"/>
    <col min="10763" max="10763" width="26.42578125" style="641" customWidth="1"/>
    <col min="10764" max="11008" width="9.140625" style="641"/>
    <col min="11009" max="11009" width="85.5703125" style="641" customWidth="1"/>
    <col min="11010" max="11016" width="20.140625" style="641" customWidth="1"/>
    <col min="11017" max="11018" width="21" style="641" customWidth="1"/>
    <col min="11019" max="11019" width="26.42578125" style="641" customWidth="1"/>
    <col min="11020" max="11264" width="9.140625" style="641"/>
    <col min="11265" max="11265" width="85.5703125" style="641" customWidth="1"/>
    <col min="11266" max="11272" width="20.140625" style="641" customWidth="1"/>
    <col min="11273" max="11274" width="21" style="641" customWidth="1"/>
    <col min="11275" max="11275" width="26.42578125" style="641" customWidth="1"/>
    <col min="11276" max="11520" width="9.140625" style="641"/>
    <col min="11521" max="11521" width="85.5703125" style="641" customWidth="1"/>
    <col min="11522" max="11528" width="20.140625" style="641" customWidth="1"/>
    <col min="11529" max="11530" width="21" style="641" customWidth="1"/>
    <col min="11531" max="11531" width="26.42578125" style="641" customWidth="1"/>
    <col min="11532" max="11776" width="9.140625" style="641"/>
    <col min="11777" max="11777" width="85.5703125" style="641" customWidth="1"/>
    <col min="11778" max="11784" width="20.140625" style="641" customWidth="1"/>
    <col min="11785" max="11786" width="21" style="641" customWidth="1"/>
    <col min="11787" max="11787" width="26.42578125" style="641" customWidth="1"/>
    <col min="11788" max="12032" width="9.140625" style="641"/>
    <col min="12033" max="12033" width="85.5703125" style="641" customWidth="1"/>
    <col min="12034" max="12040" width="20.140625" style="641" customWidth="1"/>
    <col min="12041" max="12042" width="21" style="641" customWidth="1"/>
    <col min="12043" max="12043" width="26.42578125" style="641" customWidth="1"/>
    <col min="12044" max="12288" width="9.140625" style="641"/>
    <col min="12289" max="12289" width="85.5703125" style="641" customWidth="1"/>
    <col min="12290" max="12296" width="20.140625" style="641" customWidth="1"/>
    <col min="12297" max="12298" width="21" style="641" customWidth="1"/>
    <col min="12299" max="12299" width="26.42578125" style="641" customWidth="1"/>
    <col min="12300" max="12544" width="9.140625" style="641"/>
    <col min="12545" max="12545" width="85.5703125" style="641" customWidth="1"/>
    <col min="12546" max="12552" width="20.140625" style="641" customWidth="1"/>
    <col min="12553" max="12554" width="21" style="641" customWidth="1"/>
    <col min="12555" max="12555" width="26.42578125" style="641" customWidth="1"/>
    <col min="12556" max="12800" width="9.140625" style="641"/>
    <col min="12801" max="12801" width="85.5703125" style="641" customWidth="1"/>
    <col min="12802" max="12808" width="20.140625" style="641" customWidth="1"/>
    <col min="12809" max="12810" width="21" style="641" customWidth="1"/>
    <col min="12811" max="12811" width="26.42578125" style="641" customWidth="1"/>
    <col min="12812" max="13056" width="9.140625" style="641"/>
    <col min="13057" max="13057" width="85.5703125" style="641" customWidth="1"/>
    <col min="13058" max="13064" width="20.140625" style="641" customWidth="1"/>
    <col min="13065" max="13066" width="21" style="641" customWidth="1"/>
    <col min="13067" max="13067" width="26.42578125" style="641" customWidth="1"/>
    <col min="13068" max="13312" width="9.140625" style="641"/>
    <col min="13313" max="13313" width="85.5703125" style="641" customWidth="1"/>
    <col min="13314" max="13320" width="20.140625" style="641" customWidth="1"/>
    <col min="13321" max="13322" width="21" style="641" customWidth="1"/>
    <col min="13323" max="13323" width="26.42578125" style="641" customWidth="1"/>
    <col min="13324" max="13568" width="9.140625" style="641"/>
    <col min="13569" max="13569" width="85.5703125" style="641" customWidth="1"/>
    <col min="13570" max="13576" width="20.140625" style="641" customWidth="1"/>
    <col min="13577" max="13578" width="21" style="641" customWidth="1"/>
    <col min="13579" max="13579" width="26.42578125" style="641" customWidth="1"/>
    <col min="13580" max="13824" width="9.140625" style="641"/>
    <col min="13825" max="13825" width="85.5703125" style="641" customWidth="1"/>
    <col min="13826" max="13832" width="20.140625" style="641" customWidth="1"/>
    <col min="13833" max="13834" width="21" style="641" customWidth="1"/>
    <col min="13835" max="13835" width="26.42578125" style="641" customWidth="1"/>
    <col min="13836" max="14080" width="9.140625" style="641"/>
    <col min="14081" max="14081" width="85.5703125" style="641" customWidth="1"/>
    <col min="14082" max="14088" width="20.140625" style="641" customWidth="1"/>
    <col min="14089" max="14090" width="21" style="641" customWidth="1"/>
    <col min="14091" max="14091" width="26.42578125" style="641" customWidth="1"/>
    <col min="14092" max="14336" width="9.140625" style="641"/>
    <col min="14337" max="14337" width="85.5703125" style="641" customWidth="1"/>
    <col min="14338" max="14344" width="20.140625" style="641" customWidth="1"/>
    <col min="14345" max="14346" width="21" style="641" customWidth="1"/>
    <col min="14347" max="14347" width="26.42578125" style="641" customWidth="1"/>
    <col min="14348" max="14592" width="9.140625" style="641"/>
    <col min="14593" max="14593" width="85.5703125" style="641" customWidth="1"/>
    <col min="14594" max="14600" width="20.140625" style="641" customWidth="1"/>
    <col min="14601" max="14602" width="21" style="641" customWidth="1"/>
    <col min="14603" max="14603" width="26.42578125" style="641" customWidth="1"/>
    <col min="14604" max="14848" width="9.140625" style="641"/>
    <col min="14849" max="14849" width="85.5703125" style="641" customWidth="1"/>
    <col min="14850" max="14856" width="20.140625" style="641" customWidth="1"/>
    <col min="14857" max="14858" width="21" style="641" customWidth="1"/>
    <col min="14859" max="14859" width="26.42578125" style="641" customWidth="1"/>
    <col min="14860" max="15104" width="9.140625" style="641"/>
    <col min="15105" max="15105" width="85.5703125" style="641" customWidth="1"/>
    <col min="15106" max="15112" width="20.140625" style="641" customWidth="1"/>
    <col min="15113" max="15114" width="21" style="641" customWidth="1"/>
    <col min="15115" max="15115" width="26.42578125" style="641" customWidth="1"/>
    <col min="15116" max="15360" width="9.140625" style="641"/>
    <col min="15361" max="15361" width="85.5703125" style="641" customWidth="1"/>
    <col min="15362" max="15368" width="20.140625" style="641" customWidth="1"/>
    <col min="15369" max="15370" width="21" style="641" customWidth="1"/>
    <col min="15371" max="15371" width="26.42578125" style="641" customWidth="1"/>
    <col min="15372" max="15616" width="9.140625" style="641"/>
    <col min="15617" max="15617" width="85.5703125" style="641" customWidth="1"/>
    <col min="15618" max="15624" width="20.140625" style="641" customWidth="1"/>
    <col min="15625" max="15626" width="21" style="641" customWidth="1"/>
    <col min="15627" max="15627" width="26.42578125" style="641" customWidth="1"/>
    <col min="15628" max="15872" width="9.140625" style="641"/>
    <col min="15873" max="15873" width="85.5703125" style="641" customWidth="1"/>
    <col min="15874" max="15880" width="20.140625" style="641" customWidth="1"/>
    <col min="15881" max="15882" width="21" style="641" customWidth="1"/>
    <col min="15883" max="15883" width="26.42578125" style="641" customWidth="1"/>
    <col min="15884" max="16128" width="9.140625" style="641"/>
    <col min="16129" max="16129" width="85.5703125" style="641" customWidth="1"/>
    <col min="16130" max="16136" width="20.140625" style="641" customWidth="1"/>
    <col min="16137" max="16138" width="21" style="641" customWidth="1"/>
    <col min="16139" max="16139" width="26.42578125" style="641" customWidth="1"/>
    <col min="16140" max="16384" width="9.140625" style="641"/>
  </cols>
  <sheetData>
    <row r="1" spans="1:11" ht="30" customHeight="1">
      <c r="A1" s="760" t="s">
        <v>479</v>
      </c>
      <c r="B1" s="770"/>
      <c r="C1" s="770"/>
      <c r="D1" s="770"/>
      <c r="E1" s="770"/>
      <c r="F1" s="770"/>
      <c r="G1" s="770"/>
      <c r="H1" s="770"/>
      <c r="I1" s="770"/>
      <c r="J1" s="770"/>
      <c r="K1" s="770"/>
    </row>
    <row r="2" spans="1:11" ht="15" customHeight="1">
      <c r="A2" s="761" t="s">
        <v>743</v>
      </c>
      <c r="B2" s="771"/>
      <c r="C2" s="771"/>
      <c r="D2" s="771"/>
      <c r="E2" s="771"/>
      <c r="F2" s="771"/>
      <c r="G2" s="771"/>
      <c r="H2" s="771"/>
      <c r="I2" s="771"/>
      <c r="J2" s="771"/>
      <c r="K2" s="771"/>
    </row>
    <row r="3" spans="1:11" ht="15" customHeight="1">
      <c r="A3" s="772" t="s">
        <v>1595</v>
      </c>
      <c r="B3" s="773"/>
      <c r="C3" s="773"/>
      <c r="D3" s="773"/>
      <c r="E3" s="773"/>
      <c r="F3" s="773"/>
      <c r="G3" s="773"/>
      <c r="H3" s="773"/>
      <c r="I3" s="773"/>
      <c r="J3" s="773"/>
      <c r="K3" s="773"/>
    </row>
    <row r="4" spans="1:11" s="78" customFormat="1" ht="30" customHeight="1">
      <c r="A4" s="762" t="s">
        <v>744</v>
      </c>
      <c r="B4" s="774"/>
      <c r="C4" s="774"/>
      <c r="D4" s="774"/>
      <c r="E4" s="774"/>
      <c r="F4" s="774"/>
      <c r="G4" s="774"/>
      <c r="H4" s="774"/>
      <c r="I4" s="774"/>
      <c r="J4" s="774"/>
      <c r="K4" s="774"/>
    </row>
    <row r="5" spans="1:11" ht="3.75" customHeight="1">
      <c r="A5" s="47"/>
      <c r="B5" s="47"/>
      <c r="C5" s="47"/>
      <c r="D5" s="47"/>
      <c r="E5" s="47"/>
      <c r="F5" s="47"/>
      <c r="G5" s="47"/>
      <c r="H5" s="47"/>
      <c r="I5" s="47"/>
      <c r="J5" s="47"/>
      <c r="K5" s="47"/>
    </row>
    <row r="6" spans="1:11" s="342" customFormat="1" ht="30" customHeight="1" thickBot="1">
      <c r="A6" s="225"/>
      <c r="B6" s="224" t="s">
        <v>128</v>
      </c>
      <c r="C6" s="224" t="s">
        <v>130</v>
      </c>
      <c r="D6" s="224" t="s">
        <v>132</v>
      </c>
      <c r="E6" s="224" t="s">
        <v>134</v>
      </c>
      <c r="F6" s="224" t="s">
        <v>136</v>
      </c>
      <c r="G6" s="224" t="s">
        <v>138</v>
      </c>
      <c r="H6" s="224" t="s">
        <v>140</v>
      </c>
      <c r="I6" s="299" t="s">
        <v>142</v>
      </c>
      <c r="J6" s="299" t="s">
        <v>543</v>
      </c>
      <c r="K6" s="299" t="s">
        <v>551</v>
      </c>
    </row>
    <row r="7" spans="1:11" s="20" customFormat="1" ht="15" customHeight="1">
      <c r="A7" s="447" t="s">
        <v>745</v>
      </c>
      <c r="B7" s="443">
        <v>0.1215</v>
      </c>
      <c r="C7" s="443">
        <v>0.15429999999999999</v>
      </c>
      <c r="D7" s="443">
        <v>0.3014</v>
      </c>
      <c r="E7" s="443">
        <v>0.24709999999999999</v>
      </c>
      <c r="F7" s="443">
        <v>0.1593</v>
      </c>
      <c r="G7" s="443">
        <v>0.1414</v>
      </c>
      <c r="H7" s="443">
        <v>0.16400000000000001</v>
      </c>
      <c r="I7" s="443">
        <v>0.15709999999999999</v>
      </c>
      <c r="J7" s="443">
        <v>0.13300000000000001</v>
      </c>
      <c r="K7" s="443">
        <v>0.1807</v>
      </c>
    </row>
    <row r="8" spans="1:11" s="78" customFormat="1" ht="15" customHeight="1">
      <c r="A8" s="120" t="s">
        <v>746</v>
      </c>
      <c r="B8" s="121">
        <v>463671258.85000002</v>
      </c>
      <c r="C8" s="121">
        <v>579299928.72000003</v>
      </c>
      <c r="D8" s="121">
        <v>258001947.91999999</v>
      </c>
      <c r="E8" s="121">
        <v>150767.29999999999</v>
      </c>
      <c r="F8" s="121">
        <v>7902783.0499999998</v>
      </c>
      <c r="G8" s="121">
        <v>566658407.09000003</v>
      </c>
      <c r="H8" s="121">
        <v>7880596.1900000004</v>
      </c>
      <c r="I8" s="121">
        <v>64907079.32</v>
      </c>
      <c r="J8" s="121">
        <v>103969315.92</v>
      </c>
      <c r="K8" s="121">
        <v>2052442084.3599999</v>
      </c>
    </row>
    <row r="9" spans="1:11" s="78" customFormat="1" ht="15" customHeight="1">
      <c r="A9" s="120" t="s">
        <v>747</v>
      </c>
      <c r="B9" s="121">
        <v>0</v>
      </c>
      <c r="C9" s="121">
        <v>0</v>
      </c>
      <c r="D9" s="121">
        <v>0</v>
      </c>
      <c r="E9" s="121">
        <v>0</v>
      </c>
      <c r="F9" s="121">
        <v>0</v>
      </c>
      <c r="G9" s="121">
        <v>0</v>
      </c>
      <c r="H9" s="121">
        <v>0</v>
      </c>
      <c r="I9" s="121">
        <v>0</v>
      </c>
      <c r="J9" s="121">
        <v>0</v>
      </c>
      <c r="K9" s="121">
        <v>0</v>
      </c>
    </row>
    <row r="10" spans="1:11" s="21" customFormat="1" ht="15" customHeight="1">
      <c r="A10" s="120" t="s">
        <v>748</v>
      </c>
      <c r="B10" s="121">
        <v>86914102.909999996</v>
      </c>
      <c r="C10" s="121">
        <v>132582056.45</v>
      </c>
      <c r="D10" s="121">
        <v>111748524.59999999</v>
      </c>
      <c r="E10" s="121">
        <v>1760544.73</v>
      </c>
      <c r="F10" s="121">
        <v>19757390.379999999</v>
      </c>
      <c r="G10" s="121">
        <v>21596515.34</v>
      </c>
      <c r="H10" s="121">
        <v>1621240.27</v>
      </c>
      <c r="I10" s="121">
        <v>226132675.78999999</v>
      </c>
      <c r="J10" s="121">
        <v>2200568.41</v>
      </c>
      <c r="K10" s="121">
        <v>604313618.88</v>
      </c>
    </row>
    <row r="11" spans="1:11" s="21" customFormat="1" ht="15" customHeight="1">
      <c r="A11" s="120" t="s">
        <v>749</v>
      </c>
      <c r="B11" s="121">
        <v>52956283.229999997</v>
      </c>
      <c r="C11" s="121">
        <v>20551680.02</v>
      </c>
      <c r="D11" s="121">
        <v>226471004.13999999</v>
      </c>
      <c r="E11" s="121">
        <v>2995469.09</v>
      </c>
      <c r="F11" s="121">
        <v>134179.76999999999</v>
      </c>
      <c r="G11" s="121">
        <v>2474516.0499999998</v>
      </c>
      <c r="H11" s="121">
        <v>780262.44</v>
      </c>
      <c r="I11" s="121">
        <v>26080625.620000001</v>
      </c>
      <c r="J11" s="121">
        <v>21889009.390000001</v>
      </c>
      <c r="K11" s="121">
        <v>354333029.75</v>
      </c>
    </row>
    <row r="12" spans="1:11" s="21" customFormat="1" ht="15" customHeight="1">
      <c r="A12" s="120" t="s">
        <v>750</v>
      </c>
      <c r="B12" s="121">
        <v>122209679.43000001</v>
      </c>
      <c r="C12" s="121">
        <v>27262660.66</v>
      </c>
      <c r="D12" s="121">
        <v>1720167.16</v>
      </c>
      <c r="E12" s="121">
        <v>18106975.530000001</v>
      </c>
      <c r="F12" s="121">
        <v>206508.05</v>
      </c>
      <c r="G12" s="121">
        <v>4488736.05</v>
      </c>
      <c r="H12" s="121">
        <v>0</v>
      </c>
      <c r="I12" s="121">
        <v>0</v>
      </c>
      <c r="J12" s="121">
        <v>65968538.799999997</v>
      </c>
      <c r="K12" s="121">
        <v>239963265.68000001</v>
      </c>
    </row>
    <row r="13" spans="1:11" s="21" customFormat="1" ht="15" customHeight="1">
      <c r="A13" s="120" t="s">
        <v>751</v>
      </c>
      <c r="B13" s="121">
        <v>766475518</v>
      </c>
      <c r="C13" s="121">
        <v>2611798547.1700001</v>
      </c>
      <c r="D13" s="121">
        <v>1434998220.3599999</v>
      </c>
      <c r="E13" s="121">
        <v>39009703.020000003</v>
      </c>
      <c r="F13" s="121">
        <v>386364304.99000001</v>
      </c>
      <c r="G13" s="121">
        <v>367081410.06999999</v>
      </c>
      <c r="H13" s="121">
        <v>30162939.440000001</v>
      </c>
      <c r="I13" s="121">
        <v>1051639939.17</v>
      </c>
      <c r="J13" s="121">
        <v>344446574.89999998</v>
      </c>
      <c r="K13" s="121">
        <v>7031977157.1199999</v>
      </c>
    </row>
    <row r="14" spans="1:11" s="21" customFormat="1" ht="15" customHeight="1">
      <c r="A14" s="293" t="s">
        <v>752</v>
      </c>
      <c r="B14" s="294">
        <v>1492226842.4200001</v>
      </c>
      <c r="C14" s="294">
        <v>3371494873.02</v>
      </c>
      <c r="D14" s="294">
        <v>2032939864.1800001</v>
      </c>
      <c r="E14" s="294">
        <v>62023459.670000002</v>
      </c>
      <c r="F14" s="294">
        <v>414365166.24000001</v>
      </c>
      <c r="G14" s="294">
        <v>962299584.60000002</v>
      </c>
      <c r="H14" s="294">
        <v>40445038.340000004</v>
      </c>
      <c r="I14" s="294">
        <v>1368760319.9000001</v>
      </c>
      <c r="J14" s="294">
        <v>538474007.41999996</v>
      </c>
      <c r="K14" s="294">
        <v>10283029155.790001</v>
      </c>
    </row>
    <row r="15" spans="1:11" s="22" customFormat="1" ht="15" customHeight="1">
      <c r="A15" s="120" t="s">
        <v>753</v>
      </c>
      <c r="B15" s="121">
        <v>901993739.76950002</v>
      </c>
      <c r="C15" s="121">
        <v>2669037793.9650002</v>
      </c>
      <c r="D15" s="121">
        <v>1571873552.72</v>
      </c>
      <c r="E15" s="121">
        <v>54439778.158500001</v>
      </c>
      <c r="F15" s="121">
        <v>390537753.9885</v>
      </c>
      <c r="G15" s="121">
        <v>376004523.20050001</v>
      </c>
      <c r="H15" s="121">
        <v>30877318.714000002</v>
      </c>
      <c r="I15" s="121">
        <v>1109906787.138</v>
      </c>
      <c r="J15" s="121">
        <v>405307597.37699997</v>
      </c>
      <c r="K15" s="121">
        <v>7509978845.0310001</v>
      </c>
    </row>
    <row r="16" spans="1:11" s="23" customFormat="1" ht="15" customHeight="1">
      <c r="A16" s="244" t="s">
        <v>754</v>
      </c>
      <c r="B16" s="295">
        <v>0.60450000000000004</v>
      </c>
      <c r="C16" s="295">
        <v>0.79159999999999997</v>
      </c>
      <c r="D16" s="295">
        <v>0.7732</v>
      </c>
      <c r="E16" s="295">
        <v>0.87770000000000004</v>
      </c>
      <c r="F16" s="295">
        <v>0.9425</v>
      </c>
      <c r="G16" s="295">
        <v>0.39069999999999999</v>
      </c>
      <c r="H16" s="295">
        <v>0.76339999999999997</v>
      </c>
      <c r="I16" s="295">
        <v>0.81089999999999995</v>
      </c>
      <c r="J16" s="295">
        <v>0.75270000000000004</v>
      </c>
      <c r="K16" s="295">
        <v>0.73029999999999995</v>
      </c>
    </row>
    <row r="17" spans="1:11" s="21" customFormat="1" ht="15" customHeight="1">
      <c r="A17" s="293" t="s">
        <v>755</v>
      </c>
      <c r="B17" s="294">
        <v>90199373.976999998</v>
      </c>
      <c r="C17" s="294">
        <v>266903779.39649999</v>
      </c>
      <c r="D17" s="294">
        <v>157187355.27200001</v>
      </c>
      <c r="E17" s="294">
        <v>5443977.8158999998</v>
      </c>
      <c r="F17" s="294">
        <v>39053775.398900002</v>
      </c>
      <c r="G17" s="294">
        <v>37600452.320100002</v>
      </c>
      <c r="H17" s="294">
        <v>3087731.8714000001</v>
      </c>
      <c r="I17" s="294">
        <v>110990678.7138</v>
      </c>
      <c r="J17" s="294">
        <v>40530759.7377</v>
      </c>
      <c r="K17" s="294">
        <v>750997884.50310004</v>
      </c>
    </row>
    <row r="18" spans="1:11" s="21" customFormat="1" ht="15" customHeight="1">
      <c r="A18" s="120" t="s">
        <v>756</v>
      </c>
      <c r="B18" s="121">
        <v>82602245</v>
      </c>
      <c r="C18" s="121">
        <v>403766376</v>
      </c>
      <c r="D18" s="121">
        <v>474213516</v>
      </c>
      <c r="E18" s="121">
        <v>23522268</v>
      </c>
      <c r="F18" s="121">
        <v>65977732</v>
      </c>
      <c r="G18" s="121">
        <v>56637395</v>
      </c>
      <c r="H18" s="121">
        <v>5977634</v>
      </c>
      <c r="I18" s="121">
        <v>175069455</v>
      </c>
      <c r="J18" s="121">
        <v>72525628</v>
      </c>
      <c r="K18" s="121">
        <v>1360292249</v>
      </c>
    </row>
    <row r="19" spans="1:11" s="21" customFormat="1" ht="15" customHeight="1">
      <c r="A19" s="120" t="s">
        <v>757</v>
      </c>
      <c r="B19" s="121">
        <v>0</v>
      </c>
      <c r="C19" s="121">
        <v>0</v>
      </c>
      <c r="D19" s="121">
        <v>0</v>
      </c>
      <c r="E19" s="121">
        <v>0</v>
      </c>
      <c r="F19" s="121">
        <v>0</v>
      </c>
      <c r="G19" s="121">
        <v>0</v>
      </c>
      <c r="H19" s="121">
        <v>0</v>
      </c>
      <c r="I19" s="121">
        <v>0</v>
      </c>
      <c r="J19" s="121">
        <v>0</v>
      </c>
      <c r="K19" s="121">
        <v>0</v>
      </c>
    </row>
    <row r="20" spans="1:11" s="21" customFormat="1" ht="15" customHeight="1">
      <c r="A20" s="244" t="s">
        <v>758</v>
      </c>
      <c r="B20" s="121">
        <v>0</v>
      </c>
      <c r="C20" s="121">
        <v>0</v>
      </c>
      <c r="D20" s="121">
        <v>0</v>
      </c>
      <c r="E20" s="121">
        <v>0</v>
      </c>
      <c r="F20" s="121">
        <v>0</v>
      </c>
      <c r="G20" s="121">
        <v>0</v>
      </c>
      <c r="H20" s="121">
        <v>0</v>
      </c>
      <c r="I20" s="121">
        <v>0</v>
      </c>
      <c r="J20" s="121">
        <v>0</v>
      </c>
      <c r="K20" s="121">
        <v>0</v>
      </c>
    </row>
    <row r="21" spans="1:11" s="21" customFormat="1" ht="15" customHeight="1">
      <c r="A21" s="120" t="s">
        <v>759</v>
      </c>
      <c r="B21" s="121">
        <v>0</v>
      </c>
      <c r="C21" s="121">
        <v>0</v>
      </c>
      <c r="D21" s="121">
        <v>0</v>
      </c>
      <c r="E21" s="121">
        <v>10068692</v>
      </c>
      <c r="F21" s="121">
        <v>3752779</v>
      </c>
      <c r="G21" s="121">
        <v>3181657</v>
      </c>
      <c r="H21" s="121">
        <v>914837</v>
      </c>
      <c r="I21" s="121">
        <v>5853845</v>
      </c>
      <c r="J21" s="121">
        <v>18592057</v>
      </c>
      <c r="K21" s="121">
        <v>42363867</v>
      </c>
    </row>
    <row r="22" spans="1:11" s="21" customFormat="1" ht="15" customHeight="1">
      <c r="A22" s="293" t="s">
        <v>760</v>
      </c>
      <c r="B22" s="294">
        <v>82602245</v>
      </c>
      <c r="C22" s="294">
        <v>403766376</v>
      </c>
      <c r="D22" s="294">
        <v>474213516</v>
      </c>
      <c r="E22" s="294">
        <v>13453576</v>
      </c>
      <c r="F22" s="294">
        <v>62224953</v>
      </c>
      <c r="G22" s="294">
        <v>53455738</v>
      </c>
      <c r="H22" s="294">
        <v>5062797</v>
      </c>
      <c r="I22" s="294">
        <v>169215610</v>
      </c>
      <c r="J22" s="294">
        <v>53933571</v>
      </c>
      <c r="K22" s="294">
        <v>1317928382</v>
      </c>
    </row>
    <row r="23" spans="1:11" s="21" customFormat="1" ht="15" customHeight="1">
      <c r="A23" s="120" t="s">
        <v>761</v>
      </c>
      <c r="B23" s="121">
        <v>8528976</v>
      </c>
      <c r="C23" s="121">
        <v>0</v>
      </c>
      <c r="D23" s="121">
        <v>0</v>
      </c>
      <c r="E23" s="121">
        <v>0</v>
      </c>
      <c r="F23" s="121">
        <v>0</v>
      </c>
      <c r="G23" s="121">
        <v>0</v>
      </c>
      <c r="H23" s="121">
        <v>0</v>
      </c>
      <c r="I23" s="121">
        <v>0</v>
      </c>
      <c r="J23" s="121">
        <v>0</v>
      </c>
      <c r="K23" s="121">
        <v>8528976</v>
      </c>
    </row>
    <row r="24" spans="1:11" s="21" customFormat="1" ht="15" customHeight="1">
      <c r="A24" s="120" t="s">
        <v>762</v>
      </c>
      <c r="B24" s="121">
        <v>0</v>
      </c>
      <c r="C24" s="121">
        <v>0</v>
      </c>
      <c r="D24" s="121">
        <v>0</v>
      </c>
      <c r="E24" s="121">
        <v>0</v>
      </c>
      <c r="F24" s="121">
        <v>0</v>
      </c>
      <c r="G24" s="121">
        <v>0</v>
      </c>
      <c r="H24" s="121">
        <v>0</v>
      </c>
      <c r="I24" s="121">
        <v>0</v>
      </c>
      <c r="J24" s="121">
        <v>0</v>
      </c>
      <c r="K24" s="121">
        <v>0</v>
      </c>
    </row>
    <row r="25" spans="1:11" s="24" customFormat="1" ht="15" customHeight="1">
      <c r="A25" s="120" t="s">
        <v>763</v>
      </c>
      <c r="B25" s="121">
        <v>0</v>
      </c>
      <c r="C25" s="121">
        <v>0</v>
      </c>
      <c r="D25" s="121">
        <v>0</v>
      </c>
      <c r="E25" s="121">
        <v>0</v>
      </c>
      <c r="F25" s="121">
        <v>0</v>
      </c>
      <c r="G25" s="121">
        <v>0</v>
      </c>
      <c r="H25" s="121">
        <v>0</v>
      </c>
      <c r="I25" s="121">
        <v>0</v>
      </c>
      <c r="J25" s="121">
        <v>0</v>
      </c>
      <c r="K25" s="121">
        <v>0</v>
      </c>
    </row>
    <row r="26" spans="1:11" s="21" customFormat="1" ht="15" customHeight="1">
      <c r="A26" s="120" t="s">
        <v>764</v>
      </c>
      <c r="B26" s="121">
        <v>8528976</v>
      </c>
      <c r="C26" s="121">
        <v>0</v>
      </c>
      <c r="D26" s="121">
        <v>0</v>
      </c>
      <c r="E26" s="121">
        <v>0</v>
      </c>
      <c r="F26" s="121">
        <v>0</v>
      </c>
      <c r="G26" s="121">
        <v>0</v>
      </c>
      <c r="H26" s="121">
        <v>0</v>
      </c>
      <c r="I26" s="121">
        <v>0</v>
      </c>
      <c r="J26" s="121">
        <v>0</v>
      </c>
      <c r="K26" s="121">
        <v>0</v>
      </c>
    </row>
    <row r="27" spans="1:11" s="25" customFormat="1" ht="15" customHeight="1">
      <c r="A27" s="244" t="s">
        <v>765</v>
      </c>
      <c r="B27" s="121">
        <v>18500810</v>
      </c>
      <c r="C27" s="121">
        <v>8268621</v>
      </c>
      <c r="D27" s="121">
        <v>0</v>
      </c>
      <c r="E27" s="121">
        <v>0</v>
      </c>
      <c r="F27" s="121">
        <v>0</v>
      </c>
      <c r="G27" s="121">
        <v>0</v>
      </c>
      <c r="H27" s="121">
        <v>0</v>
      </c>
      <c r="I27" s="121">
        <v>5705399</v>
      </c>
      <c r="J27" s="121">
        <v>0</v>
      </c>
      <c r="K27" s="121">
        <v>32474830</v>
      </c>
    </row>
    <row r="28" spans="1:11" s="26" customFormat="1" ht="15" customHeight="1">
      <c r="A28" s="244" t="s">
        <v>766</v>
      </c>
      <c r="B28" s="121">
        <v>0</v>
      </c>
      <c r="C28" s="121">
        <v>0</v>
      </c>
      <c r="D28" s="121">
        <v>0</v>
      </c>
      <c r="E28" s="121">
        <v>0</v>
      </c>
      <c r="F28" s="121">
        <v>0</v>
      </c>
      <c r="G28" s="121">
        <v>0</v>
      </c>
      <c r="H28" s="121">
        <v>0</v>
      </c>
      <c r="I28" s="121">
        <v>0</v>
      </c>
      <c r="J28" s="121">
        <v>0</v>
      </c>
      <c r="K28" s="121">
        <v>0</v>
      </c>
    </row>
    <row r="29" spans="1:11" s="21" customFormat="1" ht="15" customHeight="1">
      <c r="A29" s="296" t="s">
        <v>767</v>
      </c>
      <c r="B29" s="294">
        <v>27029786</v>
      </c>
      <c r="C29" s="294">
        <v>8268621</v>
      </c>
      <c r="D29" s="294">
        <v>0</v>
      </c>
      <c r="E29" s="294">
        <v>0</v>
      </c>
      <c r="F29" s="294">
        <v>0</v>
      </c>
      <c r="G29" s="294">
        <v>0</v>
      </c>
      <c r="H29" s="294">
        <v>0</v>
      </c>
      <c r="I29" s="294">
        <v>5705399</v>
      </c>
      <c r="J29" s="294">
        <v>0</v>
      </c>
      <c r="K29" s="294">
        <v>41003806</v>
      </c>
    </row>
    <row r="30" spans="1:11" s="21" customFormat="1" ht="15" customHeight="1">
      <c r="A30" s="244" t="s">
        <v>768</v>
      </c>
      <c r="B30" s="121">
        <v>0</v>
      </c>
      <c r="C30" s="121">
        <v>0</v>
      </c>
      <c r="D30" s="121">
        <v>0</v>
      </c>
      <c r="E30" s="121">
        <v>0</v>
      </c>
      <c r="F30" s="121">
        <v>0</v>
      </c>
      <c r="G30" s="121">
        <v>0</v>
      </c>
      <c r="H30" s="121">
        <v>0</v>
      </c>
      <c r="I30" s="121">
        <v>0</v>
      </c>
      <c r="J30" s="121">
        <v>0</v>
      </c>
      <c r="K30" s="121">
        <v>0</v>
      </c>
    </row>
    <row r="31" spans="1:11" s="21" customFormat="1" ht="15" customHeight="1">
      <c r="A31" s="244" t="s">
        <v>769</v>
      </c>
      <c r="B31" s="121">
        <v>0</v>
      </c>
      <c r="C31" s="121">
        <v>315400</v>
      </c>
      <c r="D31" s="121">
        <v>495600</v>
      </c>
      <c r="E31" s="121">
        <v>0</v>
      </c>
      <c r="F31" s="121">
        <v>0</v>
      </c>
      <c r="G31" s="121">
        <v>292100</v>
      </c>
      <c r="H31" s="121">
        <v>0</v>
      </c>
      <c r="I31" s="121">
        <v>602300</v>
      </c>
      <c r="J31" s="121">
        <v>11845</v>
      </c>
      <c r="K31" s="121">
        <v>1717245</v>
      </c>
    </row>
    <row r="32" spans="1:11" s="21" customFormat="1" ht="15" customHeight="1">
      <c r="A32" s="293" t="s">
        <v>770</v>
      </c>
      <c r="B32" s="294">
        <v>109632031</v>
      </c>
      <c r="C32" s="294">
        <v>411719597</v>
      </c>
      <c r="D32" s="294">
        <v>473717916</v>
      </c>
      <c r="E32" s="294">
        <v>13453576</v>
      </c>
      <c r="F32" s="294">
        <v>62224953</v>
      </c>
      <c r="G32" s="294">
        <v>53163638</v>
      </c>
      <c r="H32" s="294">
        <v>5062797</v>
      </c>
      <c r="I32" s="294">
        <v>174318709</v>
      </c>
      <c r="J32" s="294">
        <v>53921726</v>
      </c>
      <c r="K32" s="294">
        <v>1357214943</v>
      </c>
    </row>
    <row r="33" spans="1:11" s="78" customFormat="1" ht="15" customHeight="1">
      <c r="A33" s="120" t="s">
        <v>771</v>
      </c>
      <c r="B33" s="121">
        <v>19432657.0231</v>
      </c>
      <c r="C33" s="121">
        <v>144815817.60350001</v>
      </c>
      <c r="D33" s="121">
        <v>316530560.72799999</v>
      </c>
      <c r="E33" s="121">
        <v>8009598.1842</v>
      </c>
      <c r="F33" s="121">
        <v>23171177.601199999</v>
      </c>
      <c r="G33" s="121">
        <v>15563185.68</v>
      </c>
      <c r="H33" s="121">
        <v>1975065.1285999999</v>
      </c>
      <c r="I33" s="121">
        <v>63328030.286200002</v>
      </c>
      <c r="J33" s="121">
        <v>13390966.2623</v>
      </c>
      <c r="K33" s="121">
        <v>606217058.49689996</v>
      </c>
    </row>
    <row r="34" spans="1:11" s="27" customFormat="1" ht="15" customHeight="1">
      <c r="A34" s="120" t="s">
        <v>772</v>
      </c>
      <c r="B34" s="246">
        <v>6.5600000000000006E-2</v>
      </c>
      <c r="C34" s="246">
        <v>0.13569999999999999</v>
      </c>
      <c r="D34" s="246">
        <v>0.15740000000000001</v>
      </c>
      <c r="E34" s="246">
        <v>0.3085</v>
      </c>
      <c r="F34" s="246">
        <v>6.5299999999999997E-2</v>
      </c>
      <c r="G34" s="246">
        <v>6.9699999999999998E-2</v>
      </c>
      <c r="H34" s="246">
        <v>0.28410000000000002</v>
      </c>
      <c r="I34" s="246">
        <v>0.11749999999999999</v>
      </c>
      <c r="J34" s="246">
        <v>0.22650000000000001</v>
      </c>
      <c r="K34" s="246">
        <v>0.1353</v>
      </c>
    </row>
    <row r="35" spans="1:11" ht="3.75" customHeight="1" thickBot="1">
      <c r="A35" s="118"/>
      <c r="B35" s="118"/>
      <c r="C35" s="118"/>
      <c r="D35" s="118"/>
      <c r="E35" s="118"/>
      <c r="F35" s="118"/>
      <c r="G35" s="118"/>
      <c r="H35" s="118"/>
      <c r="I35" s="118"/>
      <c r="J35" s="118"/>
      <c r="K35" s="118"/>
    </row>
    <row r="36" spans="1:11" ht="15" customHeight="1" thickTop="1">
      <c r="A36" s="124" t="s">
        <v>773</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1" customWidth="1"/>
    <col min="11" max="11" width="14.140625" style="641" customWidth="1"/>
    <col min="12" max="12" width="12.140625" style="641" customWidth="1"/>
    <col min="13" max="256" width="9.140625" style="641"/>
    <col min="257" max="257" width="38.28515625" style="641" customWidth="1"/>
    <col min="258" max="266" width="13.85546875" style="641" customWidth="1"/>
    <col min="267" max="267" width="14.140625" style="641" customWidth="1"/>
    <col min="268" max="268" width="12.140625" style="641" customWidth="1"/>
    <col min="269" max="512" width="9.140625" style="641"/>
    <col min="513" max="513" width="38.28515625" style="641" customWidth="1"/>
    <col min="514" max="522" width="13.85546875" style="641" customWidth="1"/>
    <col min="523" max="523" width="14.140625" style="641" customWidth="1"/>
    <col min="524" max="524" width="12.140625" style="641" customWidth="1"/>
    <col min="525" max="768" width="9.140625" style="641"/>
    <col min="769" max="769" width="38.28515625" style="641" customWidth="1"/>
    <col min="770" max="778" width="13.85546875" style="641" customWidth="1"/>
    <col min="779" max="779" width="14.140625" style="641" customWidth="1"/>
    <col min="780" max="780" width="12.140625" style="641" customWidth="1"/>
    <col min="781" max="1024" width="9.140625" style="641"/>
    <col min="1025" max="1025" width="38.28515625" style="641" customWidth="1"/>
    <col min="1026" max="1034" width="13.85546875" style="641" customWidth="1"/>
    <col min="1035" max="1035" width="14.140625" style="641" customWidth="1"/>
    <col min="1036" max="1036" width="12.140625" style="641" customWidth="1"/>
    <col min="1037" max="1280" width="9.140625" style="641"/>
    <col min="1281" max="1281" width="38.28515625" style="641" customWidth="1"/>
    <col min="1282" max="1290" width="13.85546875" style="641" customWidth="1"/>
    <col min="1291" max="1291" width="14.140625" style="641" customWidth="1"/>
    <col min="1292" max="1292" width="12.140625" style="641" customWidth="1"/>
    <col min="1293" max="1536" width="9.140625" style="641"/>
    <col min="1537" max="1537" width="38.28515625" style="641" customWidth="1"/>
    <col min="1538" max="1546" width="13.85546875" style="641" customWidth="1"/>
    <col min="1547" max="1547" width="14.140625" style="641" customWidth="1"/>
    <col min="1548" max="1548" width="12.140625" style="641" customWidth="1"/>
    <col min="1549" max="1792" width="9.140625" style="641"/>
    <col min="1793" max="1793" width="38.28515625" style="641" customWidth="1"/>
    <col min="1794" max="1802" width="13.85546875" style="641" customWidth="1"/>
    <col min="1803" max="1803" width="14.140625" style="641" customWidth="1"/>
    <col min="1804" max="1804" width="12.140625" style="641" customWidth="1"/>
    <col min="1805" max="2048" width="9.140625" style="641"/>
    <col min="2049" max="2049" width="38.28515625" style="641" customWidth="1"/>
    <col min="2050" max="2058" width="13.85546875" style="641" customWidth="1"/>
    <col min="2059" max="2059" width="14.140625" style="641" customWidth="1"/>
    <col min="2060" max="2060" width="12.140625" style="641" customWidth="1"/>
    <col min="2061" max="2304" width="9.140625" style="641"/>
    <col min="2305" max="2305" width="38.28515625" style="641" customWidth="1"/>
    <col min="2306" max="2314" width="13.85546875" style="641" customWidth="1"/>
    <col min="2315" max="2315" width="14.140625" style="641" customWidth="1"/>
    <col min="2316" max="2316" width="12.140625" style="641" customWidth="1"/>
    <col min="2317" max="2560" width="9.140625" style="641"/>
    <col min="2561" max="2561" width="38.28515625" style="641" customWidth="1"/>
    <col min="2562" max="2570" width="13.85546875" style="641" customWidth="1"/>
    <col min="2571" max="2571" width="14.140625" style="641" customWidth="1"/>
    <col min="2572" max="2572" width="12.140625" style="641" customWidth="1"/>
    <col min="2573" max="2816" width="9.140625" style="641"/>
    <col min="2817" max="2817" width="38.28515625" style="641" customWidth="1"/>
    <col min="2818" max="2826" width="13.85546875" style="641" customWidth="1"/>
    <col min="2827" max="2827" width="14.140625" style="641" customWidth="1"/>
    <col min="2828" max="2828" width="12.140625" style="641" customWidth="1"/>
    <col min="2829" max="3072" width="9.140625" style="641"/>
    <col min="3073" max="3073" width="38.28515625" style="641" customWidth="1"/>
    <col min="3074" max="3082" width="13.85546875" style="641" customWidth="1"/>
    <col min="3083" max="3083" width="14.140625" style="641" customWidth="1"/>
    <col min="3084" max="3084" width="12.140625" style="641" customWidth="1"/>
    <col min="3085" max="3328" width="9.140625" style="641"/>
    <col min="3329" max="3329" width="38.28515625" style="641" customWidth="1"/>
    <col min="3330" max="3338" width="13.85546875" style="641" customWidth="1"/>
    <col min="3339" max="3339" width="14.140625" style="641" customWidth="1"/>
    <col min="3340" max="3340" width="12.140625" style="641" customWidth="1"/>
    <col min="3341" max="3584" width="9.140625" style="641"/>
    <col min="3585" max="3585" width="38.28515625" style="641" customWidth="1"/>
    <col min="3586" max="3594" width="13.85546875" style="641" customWidth="1"/>
    <col min="3595" max="3595" width="14.140625" style="641" customWidth="1"/>
    <col min="3596" max="3596" width="12.140625" style="641" customWidth="1"/>
    <col min="3597" max="3840" width="9.140625" style="641"/>
    <col min="3841" max="3841" width="38.28515625" style="641" customWidth="1"/>
    <col min="3842" max="3850" width="13.85546875" style="641" customWidth="1"/>
    <col min="3851" max="3851" width="14.140625" style="641" customWidth="1"/>
    <col min="3852" max="3852" width="12.140625" style="641" customWidth="1"/>
    <col min="3853" max="4096" width="9.140625" style="641"/>
    <col min="4097" max="4097" width="38.28515625" style="641" customWidth="1"/>
    <col min="4098" max="4106" width="13.85546875" style="641" customWidth="1"/>
    <col min="4107" max="4107" width="14.140625" style="641" customWidth="1"/>
    <col min="4108" max="4108" width="12.140625" style="641" customWidth="1"/>
    <col min="4109" max="4352" width="9.140625" style="641"/>
    <col min="4353" max="4353" width="38.28515625" style="641" customWidth="1"/>
    <col min="4354" max="4362" width="13.85546875" style="641" customWidth="1"/>
    <col min="4363" max="4363" width="14.140625" style="641" customWidth="1"/>
    <col min="4364" max="4364" width="12.140625" style="641" customWidth="1"/>
    <col min="4365" max="4608" width="9.140625" style="641"/>
    <col min="4609" max="4609" width="38.28515625" style="641" customWidth="1"/>
    <col min="4610" max="4618" width="13.85546875" style="641" customWidth="1"/>
    <col min="4619" max="4619" width="14.140625" style="641" customWidth="1"/>
    <col min="4620" max="4620" width="12.140625" style="641" customWidth="1"/>
    <col min="4621" max="4864" width="9.140625" style="641"/>
    <col min="4865" max="4865" width="38.28515625" style="641" customWidth="1"/>
    <col min="4866" max="4874" width="13.85546875" style="641" customWidth="1"/>
    <col min="4875" max="4875" width="14.140625" style="641" customWidth="1"/>
    <col min="4876" max="4876" width="12.140625" style="641" customWidth="1"/>
    <col min="4877" max="5120" width="9.140625" style="641"/>
    <col min="5121" max="5121" width="38.28515625" style="641" customWidth="1"/>
    <col min="5122" max="5130" width="13.85546875" style="641" customWidth="1"/>
    <col min="5131" max="5131" width="14.140625" style="641" customWidth="1"/>
    <col min="5132" max="5132" width="12.140625" style="641" customWidth="1"/>
    <col min="5133" max="5376" width="9.140625" style="641"/>
    <col min="5377" max="5377" width="38.28515625" style="641" customWidth="1"/>
    <col min="5378" max="5386" width="13.85546875" style="641" customWidth="1"/>
    <col min="5387" max="5387" width="14.140625" style="641" customWidth="1"/>
    <col min="5388" max="5388" width="12.140625" style="641" customWidth="1"/>
    <col min="5389" max="5632" width="9.140625" style="641"/>
    <col min="5633" max="5633" width="38.28515625" style="641" customWidth="1"/>
    <col min="5634" max="5642" width="13.85546875" style="641" customWidth="1"/>
    <col min="5643" max="5643" width="14.140625" style="641" customWidth="1"/>
    <col min="5644" max="5644" width="12.140625" style="641" customWidth="1"/>
    <col min="5645" max="5888" width="9.140625" style="641"/>
    <col min="5889" max="5889" width="38.28515625" style="641" customWidth="1"/>
    <col min="5890" max="5898" width="13.85546875" style="641" customWidth="1"/>
    <col min="5899" max="5899" width="14.140625" style="641" customWidth="1"/>
    <col min="5900" max="5900" width="12.140625" style="641" customWidth="1"/>
    <col min="5901" max="6144" width="9.140625" style="641"/>
    <col min="6145" max="6145" width="38.28515625" style="641" customWidth="1"/>
    <col min="6146" max="6154" width="13.85546875" style="641" customWidth="1"/>
    <col min="6155" max="6155" width="14.140625" style="641" customWidth="1"/>
    <col min="6156" max="6156" width="12.140625" style="641" customWidth="1"/>
    <col min="6157" max="6400" width="9.140625" style="641"/>
    <col min="6401" max="6401" width="38.28515625" style="641" customWidth="1"/>
    <col min="6402" max="6410" width="13.85546875" style="641" customWidth="1"/>
    <col min="6411" max="6411" width="14.140625" style="641" customWidth="1"/>
    <col min="6412" max="6412" width="12.140625" style="641" customWidth="1"/>
    <col min="6413" max="6656" width="9.140625" style="641"/>
    <col min="6657" max="6657" width="38.28515625" style="641" customWidth="1"/>
    <col min="6658" max="6666" width="13.85546875" style="641" customWidth="1"/>
    <col min="6667" max="6667" width="14.140625" style="641" customWidth="1"/>
    <col min="6668" max="6668" width="12.140625" style="641" customWidth="1"/>
    <col min="6669" max="6912" width="9.140625" style="641"/>
    <col min="6913" max="6913" width="38.28515625" style="641" customWidth="1"/>
    <col min="6914" max="6922" width="13.85546875" style="641" customWidth="1"/>
    <col min="6923" max="6923" width="14.140625" style="641" customWidth="1"/>
    <col min="6924" max="6924" width="12.140625" style="641" customWidth="1"/>
    <col min="6925" max="7168" width="9.140625" style="641"/>
    <col min="7169" max="7169" width="38.28515625" style="641" customWidth="1"/>
    <col min="7170" max="7178" width="13.85546875" style="641" customWidth="1"/>
    <col min="7179" max="7179" width="14.140625" style="641" customWidth="1"/>
    <col min="7180" max="7180" width="12.140625" style="641" customWidth="1"/>
    <col min="7181" max="7424" width="9.140625" style="641"/>
    <col min="7425" max="7425" width="38.28515625" style="641" customWidth="1"/>
    <col min="7426" max="7434" width="13.85546875" style="641" customWidth="1"/>
    <col min="7435" max="7435" width="14.140625" style="641" customWidth="1"/>
    <col min="7436" max="7436" width="12.140625" style="641" customWidth="1"/>
    <col min="7437" max="7680" width="9.140625" style="641"/>
    <col min="7681" max="7681" width="38.28515625" style="641" customWidth="1"/>
    <col min="7682" max="7690" width="13.85546875" style="641" customWidth="1"/>
    <col min="7691" max="7691" width="14.140625" style="641" customWidth="1"/>
    <col min="7692" max="7692" width="12.140625" style="641" customWidth="1"/>
    <col min="7693" max="7936" width="9.140625" style="641"/>
    <col min="7937" max="7937" width="38.28515625" style="641" customWidth="1"/>
    <col min="7938" max="7946" width="13.85546875" style="641" customWidth="1"/>
    <col min="7947" max="7947" width="14.140625" style="641" customWidth="1"/>
    <col min="7948" max="7948" width="12.140625" style="641" customWidth="1"/>
    <col min="7949" max="8192" width="9.140625" style="641"/>
    <col min="8193" max="8193" width="38.28515625" style="641" customWidth="1"/>
    <col min="8194" max="8202" width="13.85546875" style="641" customWidth="1"/>
    <col min="8203" max="8203" width="14.140625" style="641" customWidth="1"/>
    <col min="8204" max="8204" width="12.140625" style="641" customWidth="1"/>
    <col min="8205" max="8448" width="9.140625" style="641"/>
    <col min="8449" max="8449" width="38.28515625" style="641" customWidth="1"/>
    <col min="8450" max="8458" width="13.85546875" style="641" customWidth="1"/>
    <col min="8459" max="8459" width="14.140625" style="641" customWidth="1"/>
    <col min="8460" max="8460" width="12.140625" style="641" customWidth="1"/>
    <col min="8461" max="8704" width="9.140625" style="641"/>
    <col min="8705" max="8705" width="38.28515625" style="641" customWidth="1"/>
    <col min="8706" max="8714" width="13.85546875" style="641" customWidth="1"/>
    <col min="8715" max="8715" width="14.140625" style="641" customWidth="1"/>
    <col min="8716" max="8716" width="12.140625" style="641" customWidth="1"/>
    <col min="8717" max="8960" width="9.140625" style="641"/>
    <col min="8961" max="8961" width="38.28515625" style="641" customWidth="1"/>
    <col min="8962" max="8970" width="13.85546875" style="641" customWidth="1"/>
    <col min="8971" max="8971" width="14.140625" style="641" customWidth="1"/>
    <col min="8972" max="8972" width="12.140625" style="641" customWidth="1"/>
    <col min="8973" max="9216" width="9.140625" style="641"/>
    <col min="9217" max="9217" width="38.28515625" style="641" customWidth="1"/>
    <col min="9218" max="9226" width="13.85546875" style="641" customWidth="1"/>
    <col min="9227" max="9227" width="14.140625" style="641" customWidth="1"/>
    <col min="9228" max="9228" width="12.140625" style="641" customWidth="1"/>
    <col min="9229" max="9472" width="9.140625" style="641"/>
    <col min="9473" max="9473" width="38.28515625" style="641" customWidth="1"/>
    <col min="9474" max="9482" width="13.85546875" style="641" customWidth="1"/>
    <col min="9483" max="9483" width="14.140625" style="641" customWidth="1"/>
    <col min="9484" max="9484" width="12.140625" style="641" customWidth="1"/>
    <col min="9485" max="9728" width="9.140625" style="641"/>
    <col min="9729" max="9729" width="38.28515625" style="641" customWidth="1"/>
    <col min="9730" max="9738" width="13.85546875" style="641" customWidth="1"/>
    <col min="9739" max="9739" width="14.140625" style="641" customWidth="1"/>
    <col min="9740" max="9740" width="12.140625" style="641" customWidth="1"/>
    <col min="9741" max="9984" width="9.140625" style="641"/>
    <col min="9985" max="9985" width="38.28515625" style="641" customWidth="1"/>
    <col min="9986" max="9994" width="13.85546875" style="641" customWidth="1"/>
    <col min="9995" max="9995" width="14.140625" style="641" customWidth="1"/>
    <col min="9996" max="9996" width="12.140625" style="641" customWidth="1"/>
    <col min="9997" max="10240" width="9.140625" style="641"/>
    <col min="10241" max="10241" width="38.28515625" style="641" customWidth="1"/>
    <col min="10242" max="10250" width="13.85546875" style="641" customWidth="1"/>
    <col min="10251" max="10251" width="14.140625" style="641" customWidth="1"/>
    <col min="10252" max="10252" width="12.140625" style="641" customWidth="1"/>
    <col min="10253" max="10496" width="9.140625" style="641"/>
    <col min="10497" max="10497" width="38.28515625" style="641" customWidth="1"/>
    <col min="10498" max="10506" width="13.85546875" style="641" customWidth="1"/>
    <col min="10507" max="10507" width="14.140625" style="641" customWidth="1"/>
    <col min="10508" max="10508" width="12.140625" style="641" customWidth="1"/>
    <col min="10509" max="10752" width="9.140625" style="641"/>
    <col min="10753" max="10753" width="38.28515625" style="641" customWidth="1"/>
    <col min="10754" max="10762" width="13.85546875" style="641" customWidth="1"/>
    <col min="10763" max="10763" width="14.140625" style="641" customWidth="1"/>
    <col min="10764" max="10764" width="12.140625" style="641" customWidth="1"/>
    <col min="10765" max="11008" width="9.140625" style="641"/>
    <col min="11009" max="11009" width="38.28515625" style="641" customWidth="1"/>
    <col min="11010" max="11018" width="13.85546875" style="641" customWidth="1"/>
    <col min="11019" max="11019" width="14.140625" style="641" customWidth="1"/>
    <col min="11020" max="11020" width="12.140625" style="641" customWidth="1"/>
    <col min="11021" max="11264" width="9.140625" style="641"/>
    <col min="11265" max="11265" width="38.28515625" style="641" customWidth="1"/>
    <col min="11266" max="11274" width="13.85546875" style="641" customWidth="1"/>
    <col min="11275" max="11275" width="14.140625" style="641" customWidth="1"/>
    <col min="11276" max="11276" width="12.140625" style="641" customWidth="1"/>
    <col min="11277" max="11520" width="9.140625" style="641"/>
    <col min="11521" max="11521" width="38.28515625" style="641" customWidth="1"/>
    <col min="11522" max="11530" width="13.85546875" style="641" customWidth="1"/>
    <col min="11531" max="11531" width="14.140625" style="641" customWidth="1"/>
    <col min="11532" max="11532" width="12.140625" style="641" customWidth="1"/>
    <col min="11533" max="11776" width="9.140625" style="641"/>
    <col min="11777" max="11777" width="38.28515625" style="641" customWidth="1"/>
    <col min="11778" max="11786" width="13.85546875" style="641" customWidth="1"/>
    <col min="11787" max="11787" width="14.140625" style="641" customWidth="1"/>
    <col min="11788" max="11788" width="12.140625" style="641" customWidth="1"/>
    <col min="11789" max="12032" width="9.140625" style="641"/>
    <col min="12033" max="12033" width="38.28515625" style="641" customWidth="1"/>
    <col min="12034" max="12042" width="13.85546875" style="641" customWidth="1"/>
    <col min="12043" max="12043" width="14.140625" style="641" customWidth="1"/>
    <col min="12044" max="12044" width="12.140625" style="641" customWidth="1"/>
    <col min="12045" max="12288" width="9.140625" style="641"/>
    <col min="12289" max="12289" width="38.28515625" style="641" customWidth="1"/>
    <col min="12290" max="12298" width="13.85546875" style="641" customWidth="1"/>
    <col min="12299" max="12299" width="14.140625" style="641" customWidth="1"/>
    <col min="12300" max="12300" width="12.140625" style="641" customWidth="1"/>
    <col min="12301" max="12544" width="9.140625" style="641"/>
    <col min="12545" max="12545" width="38.28515625" style="641" customWidth="1"/>
    <col min="12546" max="12554" width="13.85546875" style="641" customWidth="1"/>
    <col min="12555" max="12555" width="14.140625" style="641" customWidth="1"/>
    <col min="12556" max="12556" width="12.140625" style="641" customWidth="1"/>
    <col min="12557" max="12800" width="9.140625" style="641"/>
    <col min="12801" max="12801" width="38.28515625" style="641" customWidth="1"/>
    <col min="12802" max="12810" width="13.85546875" style="641" customWidth="1"/>
    <col min="12811" max="12811" width="14.140625" style="641" customWidth="1"/>
    <col min="12812" max="12812" width="12.140625" style="641" customWidth="1"/>
    <col min="12813" max="13056" width="9.140625" style="641"/>
    <col min="13057" max="13057" width="38.28515625" style="641" customWidth="1"/>
    <col min="13058" max="13066" width="13.85546875" style="641" customWidth="1"/>
    <col min="13067" max="13067" width="14.140625" style="641" customWidth="1"/>
    <col min="13068" max="13068" width="12.140625" style="641" customWidth="1"/>
    <col min="13069" max="13312" width="9.140625" style="641"/>
    <col min="13313" max="13313" width="38.28515625" style="641" customWidth="1"/>
    <col min="13314" max="13322" width="13.85546875" style="641" customWidth="1"/>
    <col min="13323" max="13323" width="14.140625" style="641" customWidth="1"/>
    <col min="13324" max="13324" width="12.140625" style="641" customWidth="1"/>
    <col min="13325" max="13568" width="9.140625" style="641"/>
    <col min="13569" max="13569" width="38.28515625" style="641" customWidth="1"/>
    <col min="13570" max="13578" width="13.85546875" style="641" customWidth="1"/>
    <col min="13579" max="13579" width="14.140625" style="641" customWidth="1"/>
    <col min="13580" max="13580" width="12.140625" style="641" customWidth="1"/>
    <col min="13581" max="13824" width="9.140625" style="641"/>
    <col min="13825" max="13825" width="38.28515625" style="641" customWidth="1"/>
    <col min="13826" max="13834" width="13.85546875" style="641" customWidth="1"/>
    <col min="13835" max="13835" width="14.140625" style="641" customWidth="1"/>
    <col min="13836" max="13836" width="12.140625" style="641" customWidth="1"/>
    <col min="13837" max="14080" width="9.140625" style="641"/>
    <col min="14081" max="14081" width="38.28515625" style="641" customWidth="1"/>
    <col min="14082" max="14090" width="13.85546875" style="641" customWidth="1"/>
    <col min="14091" max="14091" width="14.140625" style="641" customWidth="1"/>
    <col min="14092" max="14092" width="12.140625" style="641" customWidth="1"/>
    <col min="14093" max="14336" width="9.140625" style="641"/>
    <col min="14337" max="14337" width="38.28515625" style="641" customWidth="1"/>
    <col min="14338" max="14346" width="13.85546875" style="641" customWidth="1"/>
    <col min="14347" max="14347" width="14.140625" style="641" customWidth="1"/>
    <col min="14348" max="14348" width="12.140625" style="641" customWidth="1"/>
    <col min="14349" max="14592" width="9.140625" style="641"/>
    <col min="14593" max="14593" width="38.28515625" style="641" customWidth="1"/>
    <col min="14594" max="14602" width="13.85546875" style="641" customWidth="1"/>
    <col min="14603" max="14603" width="14.140625" style="641" customWidth="1"/>
    <col min="14604" max="14604" width="12.140625" style="641" customWidth="1"/>
    <col min="14605" max="14848" width="9.140625" style="641"/>
    <col min="14849" max="14849" width="38.28515625" style="641" customWidth="1"/>
    <col min="14850" max="14858" width="13.85546875" style="641" customWidth="1"/>
    <col min="14859" max="14859" width="14.140625" style="641" customWidth="1"/>
    <col min="14860" max="14860" width="12.140625" style="641" customWidth="1"/>
    <col min="14861" max="15104" width="9.140625" style="641"/>
    <col min="15105" max="15105" width="38.28515625" style="641" customWidth="1"/>
    <col min="15106" max="15114" width="13.85546875" style="641" customWidth="1"/>
    <col min="15115" max="15115" width="14.140625" style="641" customWidth="1"/>
    <col min="15116" max="15116" width="12.140625" style="641" customWidth="1"/>
    <col min="15117" max="15360" width="9.140625" style="641"/>
    <col min="15361" max="15361" width="38.28515625" style="641" customWidth="1"/>
    <col min="15362" max="15370" width="13.85546875" style="641" customWidth="1"/>
    <col min="15371" max="15371" width="14.140625" style="641" customWidth="1"/>
    <col min="15372" max="15372" width="12.140625" style="641" customWidth="1"/>
    <col min="15373" max="15616" width="9.140625" style="641"/>
    <col min="15617" max="15617" width="38.28515625" style="641" customWidth="1"/>
    <col min="15618" max="15626" width="13.85546875" style="641" customWidth="1"/>
    <col min="15627" max="15627" width="14.140625" style="641" customWidth="1"/>
    <col min="15628" max="15628" width="12.140625" style="641" customWidth="1"/>
    <col min="15629" max="15872" width="9.140625" style="641"/>
    <col min="15873" max="15873" width="38.28515625" style="641" customWidth="1"/>
    <col min="15874" max="15882" width="13.85546875" style="641" customWidth="1"/>
    <col min="15883" max="15883" width="14.140625" style="641" customWidth="1"/>
    <col min="15884" max="15884" width="12.140625" style="641" customWidth="1"/>
    <col min="15885" max="16128" width="9.140625" style="641"/>
    <col min="16129" max="16129" width="38.28515625" style="641" customWidth="1"/>
    <col min="16130" max="16138" width="13.85546875" style="641" customWidth="1"/>
    <col min="16139" max="16139" width="14.140625" style="641" customWidth="1"/>
    <col min="16140" max="16140" width="12.140625" style="641" customWidth="1"/>
    <col min="16141" max="16384" width="9.140625" style="641"/>
  </cols>
  <sheetData>
    <row r="1" spans="1:12" s="28" customFormat="1" ht="30" customHeight="1">
      <c r="A1" s="760" t="s">
        <v>479</v>
      </c>
      <c r="B1" s="760"/>
      <c r="C1" s="760"/>
      <c r="D1" s="760"/>
      <c r="E1" s="760"/>
      <c r="F1" s="760"/>
      <c r="G1" s="760"/>
      <c r="H1" s="760"/>
      <c r="I1" s="760"/>
      <c r="J1" s="760"/>
      <c r="K1" s="760"/>
      <c r="L1" s="760"/>
    </row>
    <row r="2" spans="1:12" s="28" customFormat="1" ht="15" customHeight="1">
      <c r="A2" s="761" t="s">
        <v>774</v>
      </c>
      <c r="B2" s="761"/>
      <c r="C2" s="761"/>
      <c r="D2" s="761"/>
      <c r="E2" s="761"/>
      <c r="F2" s="761"/>
      <c r="G2" s="761"/>
      <c r="H2" s="761"/>
      <c r="I2" s="761"/>
      <c r="J2" s="761"/>
      <c r="K2" s="761"/>
      <c r="L2" s="761"/>
    </row>
    <row r="3" spans="1:12" s="28" customFormat="1" ht="15" customHeight="1">
      <c r="A3" s="772" t="s">
        <v>1595</v>
      </c>
      <c r="B3" s="772"/>
      <c r="C3" s="772"/>
      <c r="D3" s="772"/>
      <c r="E3" s="772"/>
      <c r="F3" s="772"/>
      <c r="G3" s="772"/>
      <c r="H3" s="772"/>
      <c r="I3" s="772"/>
      <c r="J3" s="772"/>
      <c r="K3" s="772"/>
      <c r="L3" s="772"/>
    </row>
    <row r="4" spans="1:12" s="29" customFormat="1" ht="30" customHeight="1">
      <c r="A4" s="762" t="s">
        <v>544</v>
      </c>
      <c r="B4" s="762"/>
      <c r="C4" s="762"/>
      <c r="D4" s="762"/>
      <c r="E4" s="762"/>
      <c r="F4" s="762"/>
      <c r="G4" s="762"/>
      <c r="H4" s="762"/>
      <c r="I4" s="762"/>
      <c r="J4" s="762"/>
      <c r="K4" s="762"/>
      <c r="L4" s="762"/>
    </row>
    <row r="5" spans="1:12" ht="15" customHeight="1">
      <c r="A5" s="125"/>
      <c r="B5" s="126"/>
      <c r="C5" s="126"/>
      <c r="D5" s="126"/>
      <c r="E5" s="126"/>
      <c r="F5" s="47"/>
      <c r="G5" s="283"/>
      <c r="H5" s="47"/>
      <c r="I5" s="47"/>
      <c r="J5" s="47"/>
      <c r="K5" s="47"/>
      <c r="L5" s="47"/>
    </row>
    <row r="6" spans="1:12" s="339" customFormat="1" ht="30" customHeight="1">
      <c r="A6" s="127"/>
      <c r="B6" s="127" t="s">
        <v>128</v>
      </c>
      <c r="C6" s="127" t="s">
        <v>130</v>
      </c>
      <c r="D6" s="127" t="s">
        <v>132</v>
      </c>
      <c r="E6" s="127" t="s">
        <v>134</v>
      </c>
      <c r="F6" s="127" t="s">
        <v>136</v>
      </c>
      <c r="G6" s="127" t="s">
        <v>138</v>
      </c>
      <c r="H6" s="127" t="s">
        <v>140</v>
      </c>
      <c r="I6" s="127" t="s">
        <v>142</v>
      </c>
      <c r="J6" s="127" t="s">
        <v>543</v>
      </c>
      <c r="K6" s="128" t="s">
        <v>551</v>
      </c>
      <c r="L6" s="129" t="s">
        <v>775</v>
      </c>
    </row>
    <row r="7" spans="1:12" ht="15" customHeight="1">
      <c r="A7" s="179" t="s">
        <v>776</v>
      </c>
      <c r="B7" s="340">
        <v>792400.55798000004</v>
      </c>
      <c r="C7" s="340">
        <v>2491543.1811299999</v>
      </c>
      <c r="D7" s="340">
        <v>1447695.51822</v>
      </c>
      <c r="E7" s="340">
        <v>48169.755669999999</v>
      </c>
      <c r="F7" s="340">
        <v>360126.33126000001</v>
      </c>
      <c r="G7" s="340">
        <v>334465.83692999999</v>
      </c>
      <c r="H7" s="340">
        <v>26808.714789999998</v>
      </c>
      <c r="I7" s="340">
        <v>998591.90761999995</v>
      </c>
      <c r="J7" s="340">
        <v>376751.38799999998</v>
      </c>
      <c r="K7" s="340">
        <v>6876553.1916000005</v>
      </c>
      <c r="L7" s="130">
        <v>0.97962688885296789</v>
      </c>
    </row>
    <row r="8" spans="1:12" ht="15" customHeight="1">
      <c r="A8" s="179" t="s">
        <v>777</v>
      </c>
      <c r="B8" s="340">
        <v>3730.2713100000001</v>
      </c>
      <c r="C8" s="340">
        <v>6858.40931</v>
      </c>
      <c r="D8" s="340">
        <v>17155.726750000002</v>
      </c>
      <c r="E8" s="340">
        <v>165.17548000000002</v>
      </c>
      <c r="F8" s="340">
        <v>265.12644</v>
      </c>
      <c r="G8" s="340">
        <v>1042.2085099999999</v>
      </c>
      <c r="H8" s="340">
        <v>209.20454000000001</v>
      </c>
      <c r="I8" s="340">
        <v>1198.7133799999999</v>
      </c>
      <c r="J8" s="340">
        <v>272.5283</v>
      </c>
      <c r="K8" s="340">
        <v>30897.364020000005</v>
      </c>
      <c r="L8" s="130">
        <v>4.4016075707294369E-3</v>
      </c>
    </row>
    <row r="9" spans="1:12" ht="15" customHeight="1">
      <c r="A9" s="179" t="s">
        <v>778</v>
      </c>
      <c r="B9" s="340">
        <v>6855.9658099999997</v>
      </c>
      <c r="C9" s="340">
        <v>8288.6960999999992</v>
      </c>
      <c r="D9" s="340">
        <v>4483.8021399999998</v>
      </c>
      <c r="E9" s="340">
        <v>361.00360999999998</v>
      </c>
      <c r="F9" s="340">
        <v>538.83994999999993</v>
      </c>
      <c r="G9" s="340">
        <v>2059.2685500000002</v>
      </c>
      <c r="H9" s="340">
        <v>818.76656000000003</v>
      </c>
      <c r="I9" s="340">
        <v>8033.2595899999997</v>
      </c>
      <c r="J9" s="340">
        <v>1508.6222299999999</v>
      </c>
      <c r="K9" s="340">
        <v>32948.224540000003</v>
      </c>
      <c r="L9" s="130">
        <v>4.6937711088713583E-3</v>
      </c>
    </row>
    <row r="10" spans="1:12" ht="15" customHeight="1">
      <c r="A10" s="179" t="s">
        <v>779</v>
      </c>
      <c r="B10" s="340">
        <v>237.56310000000002</v>
      </c>
      <c r="C10" s="340">
        <v>305.29258000000004</v>
      </c>
      <c r="D10" s="340">
        <v>208.68716000000001</v>
      </c>
      <c r="E10" s="340">
        <v>4.9668400000000004</v>
      </c>
      <c r="F10" s="340">
        <v>20.924310000000002</v>
      </c>
      <c r="G10" s="340">
        <v>85.822450000000003</v>
      </c>
      <c r="H10" s="340">
        <v>39.26652</v>
      </c>
      <c r="I10" s="340">
        <v>377.69905999999997</v>
      </c>
      <c r="J10" s="340">
        <v>64.382149999999996</v>
      </c>
      <c r="K10" s="340">
        <v>1344.6041700000001</v>
      </c>
      <c r="L10" s="130">
        <v>1.9155096501032745E-4</v>
      </c>
    </row>
    <row r="11" spans="1:12" ht="15" customHeight="1">
      <c r="A11" s="179" t="s">
        <v>780</v>
      </c>
      <c r="B11" s="340">
        <v>415.36284999999998</v>
      </c>
      <c r="C11" s="340">
        <v>4090.5226600000001</v>
      </c>
      <c r="D11" s="340">
        <v>1397.2495100000001</v>
      </c>
      <c r="E11" s="340">
        <v>45.628910000000005</v>
      </c>
      <c r="F11" s="340">
        <v>222.74169000000001</v>
      </c>
      <c r="G11" s="340">
        <v>1322.7711899999999</v>
      </c>
      <c r="H11" s="340">
        <v>95.605270000000004</v>
      </c>
      <c r="I11" s="340">
        <v>4135.7703000000001</v>
      </c>
      <c r="J11" s="340">
        <v>476.91207000000003</v>
      </c>
      <c r="K11" s="340">
        <v>12202.56445</v>
      </c>
      <c r="L11" s="130">
        <v>1.7383651249558562E-3</v>
      </c>
    </row>
    <row r="12" spans="1:12" ht="15" customHeight="1">
      <c r="A12" s="179" t="s">
        <v>781</v>
      </c>
      <c r="B12" s="340">
        <v>78.920179999999988</v>
      </c>
      <c r="C12" s="340">
        <v>778.60669999999993</v>
      </c>
      <c r="D12" s="340">
        <v>279.24781999999999</v>
      </c>
      <c r="E12" s="340">
        <v>9.1257800000000007</v>
      </c>
      <c r="F12" s="340">
        <v>44.548339999999996</v>
      </c>
      <c r="G12" s="340">
        <v>206.15798999999998</v>
      </c>
      <c r="H12" s="340">
        <v>19.01362</v>
      </c>
      <c r="I12" s="340">
        <v>827.15409</v>
      </c>
      <c r="J12" s="340">
        <v>88.27788000000001</v>
      </c>
      <c r="K12" s="340">
        <v>2331.0524</v>
      </c>
      <c r="L12" s="130">
        <v>3.3207939308238185E-4</v>
      </c>
    </row>
    <row r="13" spans="1:12" ht="15" customHeight="1">
      <c r="A13" s="179" t="s">
        <v>782</v>
      </c>
      <c r="B13" s="340">
        <v>71.713789999999989</v>
      </c>
      <c r="C13" s="340">
        <v>2872.8689199999999</v>
      </c>
      <c r="D13" s="340">
        <v>168.55840000000001</v>
      </c>
      <c r="E13" s="340">
        <v>0</v>
      </c>
      <c r="F13" s="340">
        <v>45.857289999999999</v>
      </c>
      <c r="G13" s="340">
        <v>113.19344</v>
      </c>
      <c r="H13" s="340">
        <v>30.842490000000002</v>
      </c>
      <c r="I13" s="340">
        <v>3156.4396400000001</v>
      </c>
      <c r="J13" s="340">
        <v>50.331650000000003</v>
      </c>
      <c r="K13" s="340">
        <v>6509.8056199999992</v>
      </c>
      <c r="L13" s="130">
        <v>9.2738039667142542E-4</v>
      </c>
    </row>
    <row r="14" spans="1:12" ht="15" customHeight="1">
      <c r="A14" s="179" t="s">
        <v>783</v>
      </c>
      <c r="B14" s="340">
        <v>35.856879999999997</v>
      </c>
      <c r="C14" s="340">
        <v>1372.48377</v>
      </c>
      <c r="D14" s="340">
        <v>84.279200000000003</v>
      </c>
      <c r="E14" s="340">
        <v>0</v>
      </c>
      <c r="F14" s="340">
        <v>22.928650000000001</v>
      </c>
      <c r="G14" s="340">
        <v>56.596730000000001</v>
      </c>
      <c r="H14" s="340">
        <v>10.76516</v>
      </c>
      <c r="I14" s="340">
        <v>1578.21983</v>
      </c>
      <c r="J14" s="340">
        <v>25.165830000000003</v>
      </c>
      <c r="K14" s="340">
        <v>3186.2960499999999</v>
      </c>
      <c r="L14" s="130">
        <v>4.5391654793551213E-4</v>
      </c>
    </row>
    <row r="15" spans="1:12" ht="15" customHeight="1">
      <c r="A15" s="179" t="s">
        <v>784</v>
      </c>
      <c r="B15" s="340">
        <v>909.71854000000008</v>
      </c>
      <c r="C15" s="340">
        <v>2451.1127299999998</v>
      </c>
      <c r="D15" s="340">
        <v>1310.4908600000001</v>
      </c>
      <c r="E15" s="340">
        <v>0</v>
      </c>
      <c r="F15" s="340">
        <v>191.94839000000002</v>
      </c>
      <c r="G15" s="340">
        <v>379.18165000000005</v>
      </c>
      <c r="H15" s="340">
        <v>31.38579</v>
      </c>
      <c r="I15" s="340">
        <v>2423.72559</v>
      </c>
      <c r="J15" s="340">
        <v>157.62398999999999</v>
      </c>
      <c r="K15" s="340">
        <v>7855.1875400000008</v>
      </c>
      <c r="L15" s="130">
        <v>1.1190421591687463E-3</v>
      </c>
    </row>
    <row r="16" spans="1:12" ht="15" customHeight="1">
      <c r="A16" s="179" t="s">
        <v>785</v>
      </c>
      <c r="B16" s="340">
        <v>433.48157000000003</v>
      </c>
      <c r="C16" s="340">
        <v>1866.4824900000001</v>
      </c>
      <c r="D16" s="340">
        <v>927.58073999999999</v>
      </c>
      <c r="E16" s="340">
        <v>0</v>
      </c>
      <c r="F16" s="340">
        <v>153.55871999999999</v>
      </c>
      <c r="G16" s="340">
        <v>300.40967999999998</v>
      </c>
      <c r="H16" s="340">
        <v>21.193020000000001</v>
      </c>
      <c r="I16" s="340">
        <v>1938.9805100000001</v>
      </c>
      <c r="J16" s="340">
        <v>116.30786000000001</v>
      </c>
      <c r="K16" s="340">
        <v>5757.9945900000002</v>
      </c>
      <c r="L16" s="130">
        <v>8.2027814939674381E-4</v>
      </c>
    </row>
    <row r="17" spans="1:12" ht="15" customHeight="1">
      <c r="A17" s="179" t="s">
        <v>786</v>
      </c>
      <c r="B17" s="340">
        <v>20490.528289999998</v>
      </c>
      <c r="C17" s="340">
        <v>18491.497159999999</v>
      </c>
      <c r="D17" s="340">
        <v>12734.330400000001</v>
      </c>
      <c r="E17" s="340">
        <v>1386.17183</v>
      </c>
      <c r="F17" s="340">
        <v>4321.1396699999996</v>
      </c>
      <c r="G17" s="340">
        <v>2584.6717200000003</v>
      </c>
      <c r="H17" s="340">
        <v>80.263670000000005</v>
      </c>
      <c r="I17" s="340">
        <v>17297.748370000001</v>
      </c>
      <c r="J17" s="340">
        <v>6108.2149400000008</v>
      </c>
      <c r="K17" s="340">
        <v>83494.566049999994</v>
      </c>
      <c r="L17" s="130">
        <v>1.1894552357364786E-2</v>
      </c>
    </row>
    <row r="18" spans="1:12" ht="15" customHeight="1">
      <c r="A18" s="179" t="s">
        <v>787</v>
      </c>
      <c r="B18" s="340">
        <v>15638.11441</v>
      </c>
      <c r="C18" s="340">
        <v>15964.958289999999</v>
      </c>
      <c r="D18" s="340">
        <v>11466.930900000001</v>
      </c>
      <c r="E18" s="340">
        <v>745.89693</v>
      </c>
      <c r="F18" s="340">
        <v>4321.1396699999996</v>
      </c>
      <c r="G18" s="340">
        <v>2019.43019</v>
      </c>
      <c r="H18" s="340">
        <v>44.587139999999998</v>
      </c>
      <c r="I18" s="340">
        <v>17200.183410000001</v>
      </c>
      <c r="J18" s="340">
        <v>4571.1659800000007</v>
      </c>
      <c r="K18" s="340">
        <v>71972.406920000009</v>
      </c>
      <c r="L18" s="130">
        <v>1.0253117093666286E-2</v>
      </c>
    </row>
    <row r="19" spans="1:12" ht="15" customHeight="1">
      <c r="A19" s="180" t="s">
        <v>788</v>
      </c>
      <c r="B19" s="341">
        <v>821143.84726000007</v>
      </c>
      <c r="C19" s="341">
        <v>2527737.8786999993</v>
      </c>
      <c r="D19" s="341">
        <v>1467789.9495300001</v>
      </c>
      <c r="E19" s="341">
        <v>49962.560019999997</v>
      </c>
      <c r="F19" s="341">
        <v>365446.85824999999</v>
      </c>
      <c r="G19" s="341">
        <v>340924.92347999994</v>
      </c>
      <c r="H19" s="341">
        <v>27865.578569999998</v>
      </c>
      <c r="I19" s="341">
        <v>1033638.85111</v>
      </c>
      <c r="J19" s="341">
        <v>385053.09287999995</v>
      </c>
      <c r="K19" s="341">
        <v>7019563.5398000004</v>
      </c>
      <c r="L19" s="131">
        <v>1</v>
      </c>
    </row>
    <row r="20" spans="1:12" ht="15" customHeight="1">
      <c r="A20" s="179" t="s">
        <v>789</v>
      </c>
      <c r="B20" s="340">
        <v>20154.207450000002</v>
      </c>
      <c r="C20" s="340">
        <v>27146.23314</v>
      </c>
      <c r="D20" s="340">
        <v>30122.452570000009</v>
      </c>
      <c r="E20" s="340">
        <v>925.16503</v>
      </c>
      <c r="F20" s="340">
        <v>4828.2261299999991</v>
      </c>
      <c r="G20" s="340">
        <v>3710.6255499999997</v>
      </c>
      <c r="H20" s="340">
        <v>344.03</v>
      </c>
      <c r="I20" s="340">
        <v>23120.950280000001</v>
      </c>
      <c r="J20" s="340">
        <v>5137.8280000000004</v>
      </c>
      <c r="K20" s="340">
        <v>115489.71815</v>
      </c>
      <c r="L20" s="130"/>
    </row>
    <row r="21" spans="1:12" s="30" customFormat="1" ht="15" customHeight="1" thickBot="1">
      <c r="A21" s="222" t="s">
        <v>790</v>
      </c>
      <c r="B21" s="130">
        <v>0.11697933106584514</v>
      </c>
      <c r="C21" s="130">
        <v>0.36009900962760127</v>
      </c>
      <c r="D21" s="130">
        <v>0.20909988793574194</v>
      </c>
      <c r="E21" s="130">
        <v>7.1176163214021594E-3</v>
      </c>
      <c r="F21" s="130">
        <v>5.2061193858843849E-2</v>
      </c>
      <c r="G21" s="130">
        <v>4.8567823561536348E-2</v>
      </c>
      <c r="H21" s="130">
        <v>3.9697024483083369E-3</v>
      </c>
      <c r="I21" s="130">
        <v>0.14725115674919159</v>
      </c>
      <c r="J21" s="130">
        <v>5.4854278431529208E-2</v>
      </c>
      <c r="K21" s="130">
        <v>1</v>
      </c>
      <c r="L21" s="130"/>
    </row>
    <row r="22" spans="1:12" ht="15" customHeight="1" thickTop="1">
      <c r="A22" s="550" t="s">
        <v>791</v>
      </c>
      <c r="B22" s="551"/>
      <c r="C22" s="551"/>
      <c r="D22" s="551"/>
      <c r="E22" s="551"/>
      <c r="F22" s="552"/>
      <c r="G22" s="552"/>
      <c r="H22" s="552"/>
      <c r="I22" s="552"/>
      <c r="J22" s="552"/>
      <c r="K22" s="552"/>
      <c r="L22" s="552"/>
    </row>
    <row r="23" spans="1:12" ht="60.75" customHeight="1">
      <c r="A23" s="805" t="s">
        <v>596</v>
      </c>
      <c r="B23" s="807"/>
      <c r="C23" s="807"/>
      <c r="D23" s="807"/>
      <c r="E23" s="807"/>
      <c r="F23" s="807"/>
      <c r="G23" s="807"/>
      <c r="H23" s="807"/>
      <c r="I23" s="807"/>
      <c r="J23" s="807"/>
      <c r="K23" s="807"/>
      <c r="L23" s="807"/>
    </row>
    <row r="24" spans="1:12" ht="51.75" customHeight="1">
      <c r="A24" s="805" t="s">
        <v>597</v>
      </c>
      <c r="B24" s="806"/>
      <c r="C24" s="806"/>
      <c r="D24" s="806"/>
      <c r="E24" s="806"/>
      <c r="F24" s="806"/>
      <c r="G24" s="806"/>
      <c r="H24" s="806"/>
      <c r="I24" s="806"/>
      <c r="J24" s="806"/>
      <c r="K24" s="806"/>
      <c r="L24" s="806"/>
    </row>
    <row r="25" spans="1:12" ht="15" customHeight="1">
      <c r="A25" s="553" t="s">
        <v>792</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45" t="s">
        <v>479</v>
      </c>
      <c r="B1" s="745"/>
      <c r="C1" s="745"/>
      <c r="D1" s="745"/>
      <c r="E1" s="745"/>
      <c r="F1" s="745"/>
      <c r="G1" s="745"/>
      <c r="H1" s="745"/>
      <c r="I1" s="745"/>
      <c r="J1" s="745"/>
      <c r="K1" s="745"/>
      <c r="L1" s="745"/>
      <c r="M1" s="11"/>
      <c r="N1" s="11"/>
      <c r="O1" s="11"/>
      <c r="P1" s="11"/>
      <c r="Q1" s="11"/>
      <c r="R1" s="11"/>
      <c r="S1" s="11"/>
      <c r="T1" s="11"/>
    </row>
    <row r="2" spans="1:20" ht="18">
      <c r="A2" s="746" t="s">
        <v>820</v>
      </c>
      <c r="B2" s="746"/>
      <c r="C2" s="746"/>
      <c r="D2" s="746"/>
      <c r="E2" s="746"/>
      <c r="F2" s="746"/>
      <c r="G2" s="746"/>
      <c r="H2" s="746"/>
      <c r="I2" s="746"/>
      <c r="J2" s="746"/>
      <c r="K2" s="746"/>
      <c r="L2" s="746"/>
      <c r="M2" s="11"/>
      <c r="N2" s="11"/>
      <c r="O2" s="11"/>
      <c r="P2" s="11"/>
      <c r="Q2" s="11"/>
      <c r="R2" s="11"/>
      <c r="S2" s="11"/>
      <c r="T2" s="11"/>
    </row>
    <row r="3" spans="1:20" ht="18">
      <c r="A3" s="746" t="s">
        <v>1595</v>
      </c>
      <c r="B3" s="746"/>
      <c r="C3" s="746"/>
      <c r="D3" s="746"/>
      <c r="E3" s="746"/>
      <c r="F3" s="746"/>
      <c r="G3" s="746"/>
      <c r="H3" s="746"/>
      <c r="I3" s="746"/>
      <c r="J3" s="746"/>
      <c r="K3" s="746"/>
      <c r="L3" s="746"/>
      <c r="M3" s="11"/>
      <c r="N3" s="11"/>
      <c r="O3" s="11"/>
      <c r="P3" s="11"/>
      <c r="Q3" s="11"/>
      <c r="R3" s="11"/>
      <c r="S3" s="11"/>
      <c r="T3" s="11"/>
    </row>
    <row r="4" spans="1:20" ht="30" customHeight="1">
      <c r="A4" s="750" t="s">
        <v>544</v>
      </c>
      <c r="B4" s="750"/>
      <c r="C4" s="750"/>
      <c r="D4" s="750"/>
      <c r="E4" s="750"/>
      <c r="F4" s="750"/>
      <c r="G4" s="750"/>
      <c r="H4" s="750"/>
      <c r="I4" s="750"/>
      <c r="J4" s="750"/>
      <c r="K4" s="750"/>
      <c r="L4" s="750"/>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821</v>
      </c>
      <c r="B6" s="73" t="s">
        <v>128</v>
      </c>
      <c r="C6" s="73" t="s">
        <v>130</v>
      </c>
      <c r="D6" s="73" t="s">
        <v>132</v>
      </c>
      <c r="E6" s="73" t="s">
        <v>134</v>
      </c>
      <c r="F6" s="73" t="s">
        <v>136</v>
      </c>
      <c r="G6" s="73" t="s">
        <v>138</v>
      </c>
      <c r="H6" s="73" t="s">
        <v>140</v>
      </c>
      <c r="I6" s="73" t="s">
        <v>142</v>
      </c>
      <c r="J6" s="73" t="s">
        <v>543</v>
      </c>
      <c r="K6" s="176" t="s">
        <v>551</v>
      </c>
      <c r="L6" s="73" t="s">
        <v>822</v>
      </c>
      <c r="M6" s="11"/>
      <c r="N6" s="11"/>
      <c r="O6" s="11"/>
      <c r="P6" s="11"/>
      <c r="Q6" s="11"/>
      <c r="R6" s="11"/>
      <c r="S6" s="11"/>
      <c r="T6" s="11"/>
    </row>
    <row r="7" spans="1:20">
      <c r="A7" s="100" t="s">
        <v>823</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824</v>
      </c>
      <c r="B8" s="97">
        <v>7271.6</v>
      </c>
      <c r="C8" s="97">
        <v>42488.075270000001</v>
      </c>
      <c r="D8" s="97">
        <v>0</v>
      </c>
      <c r="E8" s="97">
        <v>0</v>
      </c>
      <c r="F8" s="97">
        <v>0</v>
      </c>
      <c r="G8" s="97">
        <v>0</v>
      </c>
      <c r="H8" s="97">
        <v>0</v>
      </c>
      <c r="I8" s="97">
        <v>0</v>
      </c>
      <c r="J8" s="97">
        <v>0</v>
      </c>
      <c r="K8" s="97">
        <v>49759.67527</v>
      </c>
      <c r="L8" s="160">
        <v>0.17666297493586677</v>
      </c>
      <c r="M8" s="11"/>
      <c r="N8" s="11"/>
      <c r="O8" s="11"/>
      <c r="P8" s="11"/>
      <c r="Q8" s="11"/>
      <c r="R8" s="11"/>
      <c r="S8" s="11"/>
      <c r="T8" s="11"/>
    </row>
    <row r="9" spans="1:20">
      <c r="A9" s="100" t="s">
        <v>825</v>
      </c>
      <c r="B9" s="97">
        <v>0</v>
      </c>
      <c r="C9" s="97">
        <v>83180</v>
      </c>
      <c r="D9" s="97">
        <v>7000</v>
      </c>
      <c r="E9" s="97">
        <v>0</v>
      </c>
      <c r="F9" s="97">
        <v>0</v>
      </c>
      <c r="G9" s="97">
        <v>0</v>
      </c>
      <c r="H9" s="97">
        <v>0</v>
      </c>
      <c r="I9" s="97">
        <v>0</v>
      </c>
      <c r="J9" s="97">
        <v>0</v>
      </c>
      <c r="K9" s="97">
        <v>90180</v>
      </c>
      <c r="L9" s="160">
        <v>0.3201682284554922</v>
      </c>
      <c r="M9" s="11"/>
      <c r="N9" s="11"/>
      <c r="O9" s="11"/>
      <c r="P9" s="11"/>
      <c r="Q9" s="11"/>
      <c r="R9" s="11"/>
      <c r="S9" s="11"/>
      <c r="T9" s="11"/>
    </row>
    <row r="10" spans="1:20">
      <c r="A10" s="100" t="s">
        <v>826</v>
      </c>
      <c r="B10" s="97">
        <v>3920.8</v>
      </c>
      <c r="C10" s="97">
        <v>15720</v>
      </c>
      <c r="D10" s="97">
        <v>0</v>
      </c>
      <c r="E10" s="97">
        <v>0</v>
      </c>
      <c r="F10" s="97">
        <v>0</v>
      </c>
      <c r="G10" s="97">
        <v>0</v>
      </c>
      <c r="H10" s="97">
        <v>0</v>
      </c>
      <c r="I10" s="97">
        <v>0</v>
      </c>
      <c r="J10" s="97">
        <v>0</v>
      </c>
      <c r="K10" s="97">
        <v>19640.8</v>
      </c>
      <c r="L10" s="160">
        <v>6.9731205826664797E-2</v>
      </c>
      <c r="M10" s="11"/>
      <c r="N10" s="11"/>
      <c r="O10" s="11"/>
      <c r="P10" s="11"/>
      <c r="Q10" s="11"/>
      <c r="R10" s="11"/>
      <c r="S10" s="11"/>
      <c r="T10" s="11"/>
    </row>
    <row r="11" spans="1:20">
      <c r="A11" s="100" t="s">
        <v>827</v>
      </c>
      <c r="B11" s="97">
        <v>980.98</v>
      </c>
      <c r="C11" s="97">
        <v>15250.4</v>
      </c>
      <c r="D11" s="97">
        <v>4000</v>
      </c>
      <c r="E11" s="97">
        <v>0</v>
      </c>
      <c r="F11" s="97">
        <v>0</v>
      </c>
      <c r="G11" s="97">
        <v>0</v>
      </c>
      <c r="H11" s="97">
        <v>0</v>
      </c>
      <c r="I11" s="97">
        <v>0</v>
      </c>
      <c r="J11" s="97">
        <v>0</v>
      </c>
      <c r="K11" s="97">
        <v>20231.379999999997</v>
      </c>
      <c r="L11" s="160">
        <v>7.1827956240961138E-2</v>
      </c>
      <c r="M11" s="11"/>
      <c r="N11" s="11"/>
      <c r="O11" s="11"/>
      <c r="P11" s="11"/>
      <c r="Q11" s="11"/>
      <c r="R11" s="11"/>
      <c r="S11" s="11"/>
      <c r="T11" s="11"/>
    </row>
    <row r="12" spans="1:20">
      <c r="A12" s="100" t="s">
        <v>828</v>
      </c>
      <c r="B12" s="97">
        <v>2650.07636</v>
      </c>
      <c r="C12" s="97">
        <v>7971.6852199999994</v>
      </c>
      <c r="D12" s="97">
        <v>0</v>
      </c>
      <c r="E12" s="97">
        <v>0</v>
      </c>
      <c r="F12" s="97">
        <v>0</v>
      </c>
      <c r="G12" s="97">
        <v>0</v>
      </c>
      <c r="H12" s="97">
        <v>0</v>
      </c>
      <c r="I12" s="97">
        <v>0</v>
      </c>
      <c r="J12" s="97">
        <v>0</v>
      </c>
      <c r="K12" s="97">
        <v>10621.761579999999</v>
      </c>
      <c r="L12" s="160">
        <v>3.7710696253550779E-2</v>
      </c>
      <c r="M12" s="11"/>
      <c r="N12" s="11"/>
      <c r="O12" s="11"/>
      <c r="P12" s="11"/>
      <c r="Q12" s="11"/>
      <c r="R12" s="11"/>
      <c r="S12" s="11"/>
      <c r="T12" s="11"/>
    </row>
    <row r="13" spans="1:20">
      <c r="A13" s="100" t="s">
        <v>829</v>
      </c>
      <c r="B13" s="97">
        <v>4647.6409800000001</v>
      </c>
      <c r="C13" s="97">
        <v>4337.7483200000006</v>
      </c>
      <c r="D13" s="97">
        <v>800</v>
      </c>
      <c r="E13" s="97">
        <v>0</v>
      </c>
      <c r="F13" s="97">
        <v>0</v>
      </c>
      <c r="G13" s="97">
        <v>0</v>
      </c>
      <c r="H13" s="97">
        <v>0</v>
      </c>
      <c r="I13" s="97">
        <v>0</v>
      </c>
      <c r="J13" s="97">
        <v>0</v>
      </c>
      <c r="K13" s="97">
        <v>9785.3893000000007</v>
      </c>
      <c r="L13" s="160">
        <v>3.4741303580930687E-2</v>
      </c>
      <c r="M13" s="11"/>
      <c r="N13" s="11"/>
      <c r="O13" s="11"/>
      <c r="P13" s="11"/>
      <c r="Q13" s="11"/>
      <c r="R13" s="11"/>
      <c r="S13" s="11"/>
      <c r="T13" s="11"/>
    </row>
    <row r="14" spans="1:20">
      <c r="A14" s="100" t="s">
        <v>830</v>
      </c>
      <c r="B14" s="97">
        <v>1984.5326599999999</v>
      </c>
      <c r="C14" s="97">
        <v>4713.05303</v>
      </c>
      <c r="D14" s="97">
        <v>1725.75476</v>
      </c>
      <c r="E14" s="97">
        <v>0</v>
      </c>
      <c r="F14" s="97">
        <v>0</v>
      </c>
      <c r="G14" s="97">
        <v>0</v>
      </c>
      <c r="H14" s="97">
        <v>0</v>
      </c>
      <c r="I14" s="97">
        <v>0</v>
      </c>
      <c r="J14" s="97">
        <v>0</v>
      </c>
      <c r="K14" s="97">
        <v>8423.3404499999997</v>
      </c>
      <c r="L14" s="160">
        <v>2.9905588706520166E-2</v>
      </c>
      <c r="M14" s="11"/>
      <c r="N14" s="11"/>
      <c r="O14" s="11"/>
      <c r="P14" s="11"/>
      <c r="Q14" s="11"/>
      <c r="R14" s="11"/>
      <c r="S14" s="11"/>
      <c r="T14" s="11"/>
    </row>
    <row r="15" spans="1:20">
      <c r="A15" s="100" t="s">
        <v>831</v>
      </c>
      <c r="B15" s="97">
        <v>1638.50505</v>
      </c>
      <c r="C15" s="97">
        <v>2497.5189</v>
      </c>
      <c r="D15" s="97">
        <v>257</v>
      </c>
      <c r="E15" s="97">
        <v>0</v>
      </c>
      <c r="F15" s="97">
        <v>0</v>
      </c>
      <c r="G15" s="97">
        <v>0</v>
      </c>
      <c r="H15" s="97">
        <v>0</v>
      </c>
      <c r="I15" s="97">
        <v>0</v>
      </c>
      <c r="J15" s="97">
        <v>0</v>
      </c>
      <c r="K15" s="97">
        <v>4393.0239499999998</v>
      </c>
      <c r="L15" s="160">
        <v>1.5596658855999652E-2</v>
      </c>
      <c r="M15" s="11"/>
      <c r="N15" s="11"/>
      <c r="O15" s="11"/>
      <c r="P15" s="11"/>
      <c r="Q15" s="11"/>
      <c r="R15" s="11"/>
      <c r="S15" s="11"/>
      <c r="T15" s="11"/>
    </row>
    <row r="16" spans="1:20">
      <c r="A16" s="100" t="s">
        <v>832</v>
      </c>
      <c r="B16" s="97">
        <v>3413.2121699999998</v>
      </c>
      <c r="C16" s="97">
        <v>5274.7074000000002</v>
      </c>
      <c r="D16" s="97">
        <v>2035.2654199999999</v>
      </c>
      <c r="E16" s="97">
        <v>0</v>
      </c>
      <c r="F16" s="97">
        <v>0</v>
      </c>
      <c r="G16" s="97">
        <v>0</v>
      </c>
      <c r="H16" s="97">
        <v>0</v>
      </c>
      <c r="I16" s="97">
        <v>0</v>
      </c>
      <c r="J16" s="97">
        <v>0</v>
      </c>
      <c r="K16" s="97">
        <v>10723.18499</v>
      </c>
      <c r="L16" s="160">
        <v>3.8070782231634785E-2</v>
      </c>
      <c r="M16" s="11"/>
      <c r="N16" s="11"/>
      <c r="O16" s="11"/>
      <c r="P16" s="11"/>
      <c r="Q16" s="11"/>
      <c r="R16" s="11"/>
      <c r="S16" s="11"/>
      <c r="T16" s="11"/>
    </row>
    <row r="17" spans="1:20">
      <c r="A17" s="100" t="s">
        <v>833</v>
      </c>
      <c r="B17" s="97">
        <v>4946.2804800000004</v>
      </c>
      <c r="C17" s="97">
        <v>9748.6375200000002</v>
      </c>
      <c r="D17" s="97">
        <v>2603.6461099999997</v>
      </c>
      <c r="E17" s="97">
        <v>0</v>
      </c>
      <c r="F17" s="97">
        <v>0</v>
      </c>
      <c r="G17" s="97">
        <v>0</v>
      </c>
      <c r="H17" s="97">
        <v>0</v>
      </c>
      <c r="I17" s="97">
        <v>53.55894</v>
      </c>
      <c r="J17" s="97">
        <v>0</v>
      </c>
      <c r="K17" s="97">
        <v>17352.123049999998</v>
      </c>
      <c r="L17" s="160">
        <v>6.1605660865604477E-2</v>
      </c>
      <c r="M17" s="11"/>
      <c r="N17" s="11"/>
      <c r="O17" s="11"/>
      <c r="P17" s="11"/>
      <c r="Q17" s="11"/>
      <c r="R17" s="11"/>
      <c r="S17" s="11"/>
      <c r="T17" s="11"/>
    </row>
    <row r="18" spans="1:20">
      <c r="A18" s="100" t="s">
        <v>834</v>
      </c>
      <c r="B18" s="97">
        <v>4791.2579000000005</v>
      </c>
      <c r="C18" s="97">
        <v>15733.638359999999</v>
      </c>
      <c r="D18" s="97">
        <v>10660.598749999999</v>
      </c>
      <c r="E18" s="97">
        <v>0</v>
      </c>
      <c r="F18" s="97">
        <v>0</v>
      </c>
      <c r="G18" s="97">
        <v>0</v>
      </c>
      <c r="H18" s="97">
        <v>0</v>
      </c>
      <c r="I18" s="97">
        <v>160.82724999999999</v>
      </c>
      <c r="J18" s="97">
        <v>0</v>
      </c>
      <c r="K18" s="97">
        <v>31346.322259999997</v>
      </c>
      <c r="L18" s="160">
        <v>0.1112896037544817</v>
      </c>
      <c r="M18" s="11"/>
      <c r="N18" s="11"/>
      <c r="O18" s="11"/>
      <c r="P18" s="11"/>
      <c r="Q18" s="11"/>
      <c r="R18" s="11"/>
      <c r="S18" s="11"/>
      <c r="T18" s="11"/>
    </row>
    <row r="19" spans="1:20">
      <c r="A19" s="100" t="s">
        <v>835</v>
      </c>
      <c r="B19" s="97">
        <v>808.30103000000008</v>
      </c>
      <c r="C19" s="97">
        <v>2917.8115400000002</v>
      </c>
      <c r="D19" s="97">
        <v>2256.3312099999998</v>
      </c>
      <c r="E19" s="97">
        <v>0</v>
      </c>
      <c r="F19" s="97">
        <v>0</v>
      </c>
      <c r="G19" s="97">
        <v>0</v>
      </c>
      <c r="H19" s="97">
        <v>0</v>
      </c>
      <c r="I19" s="97">
        <v>33.622320000000002</v>
      </c>
      <c r="J19" s="97">
        <v>0</v>
      </c>
      <c r="K19" s="97">
        <v>6016.0661</v>
      </c>
      <c r="L19" s="160">
        <v>2.1358984536572877E-2</v>
      </c>
      <c r="M19" s="11"/>
      <c r="N19" s="11"/>
      <c r="O19" s="11"/>
      <c r="P19" s="11"/>
      <c r="Q19" s="11"/>
      <c r="R19" s="11"/>
      <c r="S19" s="11"/>
      <c r="T19" s="11"/>
    </row>
    <row r="20" spans="1:20">
      <c r="A20" s="100" t="s">
        <v>836</v>
      </c>
      <c r="B20" s="97">
        <v>727.31351000000006</v>
      </c>
      <c r="C20" s="97">
        <v>1662.4593500000001</v>
      </c>
      <c r="D20" s="97">
        <v>740.85491999999999</v>
      </c>
      <c r="E20" s="97">
        <v>0</v>
      </c>
      <c r="F20" s="97">
        <v>0</v>
      </c>
      <c r="G20" s="97">
        <v>0</v>
      </c>
      <c r="H20" s="97">
        <v>0</v>
      </c>
      <c r="I20" s="97">
        <v>60.730359999999997</v>
      </c>
      <c r="J20" s="97">
        <v>0</v>
      </c>
      <c r="K20" s="97">
        <v>3191.3581399999998</v>
      </c>
      <c r="L20" s="160">
        <v>1.1330355755719834E-2</v>
      </c>
      <c r="M20" s="11"/>
      <c r="N20" s="11"/>
      <c r="O20" s="11"/>
      <c r="P20" s="11"/>
      <c r="Q20" s="11"/>
      <c r="R20" s="11"/>
      <c r="S20" s="11"/>
      <c r="T20" s="11"/>
    </row>
    <row r="21" spans="1:20">
      <c r="A21" s="72" t="s">
        <v>189</v>
      </c>
      <c r="B21" s="158">
        <v>37780.500140000004</v>
      </c>
      <c r="C21" s="158">
        <v>211495.73491</v>
      </c>
      <c r="D21" s="158">
        <v>32079.45117</v>
      </c>
      <c r="E21" s="158">
        <v>0</v>
      </c>
      <c r="F21" s="158">
        <v>0</v>
      </c>
      <c r="G21" s="158">
        <v>0</v>
      </c>
      <c r="H21" s="158">
        <v>0</v>
      </c>
      <c r="I21" s="158">
        <v>308.73887000000002</v>
      </c>
      <c r="J21" s="158">
        <v>0</v>
      </c>
      <c r="K21" s="158">
        <v>281664.42509000003</v>
      </c>
      <c r="L21" s="161">
        <v>1</v>
      </c>
      <c r="M21" s="11"/>
      <c r="N21" s="11"/>
      <c r="O21" s="11"/>
      <c r="P21" s="11"/>
      <c r="Q21" s="11"/>
      <c r="R21" s="11"/>
      <c r="S21" s="11"/>
      <c r="T21" s="11"/>
    </row>
    <row r="22" spans="1:20">
      <c r="A22" s="54" t="s">
        <v>837</v>
      </c>
      <c r="B22" s="160">
        <v>0.13413302062526367</v>
      </c>
      <c r="C22" s="160">
        <v>0.75087840731899647</v>
      </c>
      <c r="D22" s="160">
        <v>0.11389244900114623</v>
      </c>
      <c r="E22" s="160">
        <v>0</v>
      </c>
      <c r="F22" s="160">
        <v>0</v>
      </c>
      <c r="G22" s="160">
        <v>0</v>
      </c>
      <c r="H22" s="160">
        <v>0</v>
      </c>
      <c r="I22" s="160">
        <v>1.0961230545935962E-3</v>
      </c>
      <c r="J22" s="160">
        <v>0</v>
      </c>
      <c r="K22" s="160">
        <v>1</v>
      </c>
      <c r="L22" s="234"/>
      <c r="M22" s="11"/>
      <c r="N22" s="11"/>
      <c r="O22" s="11"/>
      <c r="P22" s="11"/>
      <c r="Q22" s="11"/>
      <c r="R22" s="11"/>
      <c r="S22" s="11"/>
      <c r="T22" s="11"/>
    </row>
    <row r="23" spans="1:20" ht="30" customHeight="1">
      <c r="A23" s="437" t="s">
        <v>838</v>
      </c>
      <c r="B23" s="73" t="s">
        <v>128</v>
      </c>
      <c r="C23" s="73" t="s">
        <v>130</v>
      </c>
      <c r="D23" s="73" t="s">
        <v>132</v>
      </c>
      <c r="E23" s="73" t="s">
        <v>134</v>
      </c>
      <c r="F23" s="73" t="s">
        <v>136</v>
      </c>
      <c r="G23" s="73" t="s">
        <v>138</v>
      </c>
      <c r="H23" s="73" t="s">
        <v>140</v>
      </c>
      <c r="I23" s="73" t="s">
        <v>142</v>
      </c>
      <c r="J23" s="73" t="s">
        <v>543</v>
      </c>
      <c r="K23" s="176" t="s">
        <v>551</v>
      </c>
      <c r="L23" s="73" t="s">
        <v>775</v>
      </c>
      <c r="M23" s="11"/>
      <c r="N23" s="11"/>
      <c r="O23" s="11"/>
      <c r="P23" s="11"/>
      <c r="Q23" s="11"/>
      <c r="R23" s="11"/>
      <c r="S23" s="11"/>
      <c r="T23" s="11"/>
    </row>
    <row r="24" spans="1:20">
      <c r="A24" s="100" t="s">
        <v>823</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824</v>
      </c>
      <c r="B25" s="97">
        <v>1</v>
      </c>
      <c r="C25" s="97">
        <v>6</v>
      </c>
      <c r="D25" s="97">
        <v>0</v>
      </c>
      <c r="E25" s="97">
        <v>0</v>
      </c>
      <c r="F25" s="97">
        <v>0</v>
      </c>
      <c r="G25" s="97">
        <v>0</v>
      </c>
      <c r="H25" s="97">
        <v>0</v>
      </c>
      <c r="I25" s="97">
        <v>0</v>
      </c>
      <c r="J25" s="97">
        <v>0</v>
      </c>
      <c r="K25" s="97">
        <v>7</v>
      </c>
      <c r="L25" s="160">
        <v>5.6910569105691057E-4</v>
      </c>
      <c r="M25" s="11"/>
      <c r="N25" s="11"/>
      <c r="O25" s="11"/>
      <c r="P25" s="11"/>
      <c r="Q25" s="11"/>
      <c r="R25" s="11"/>
      <c r="S25" s="11"/>
      <c r="T25" s="11"/>
    </row>
    <row r="26" spans="1:20">
      <c r="A26" s="100" t="s">
        <v>825</v>
      </c>
      <c r="B26" s="97">
        <v>0</v>
      </c>
      <c r="C26" s="97">
        <v>14</v>
      </c>
      <c r="D26" s="97">
        <v>2</v>
      </c>
      <c r="E26" s="97">
        <v>0</v>
      </c>
      <c r="F26" s="97">
        <v>0</v>
      </c>
      <c r="G26" s="97">
        <v>0</v>
      </c>
      <c r="H26" s="97">
        <v>0</v>
      </c>
      <c r="I26" s="97">
        <v>0</v>
      </c>
      <c r="J26" s="97">
        <v>0</v>
      </c>
      <c r="K26" s="97">
        <v>16</v>
      </c>
      <c r="L26" s="160">
        <v>1.3008130081300813E-3</v>
      </c>
      <c r="M26" s="11"/>
      <c r="N26" s="11"/>
      <c r="O26" s="11"/>
      <c r="P26" s="11"/>
      <c r="Q26" s="11"/>
      <c r="R26" s="11"/>
      <c r="S26" s="11"/>
      <c r="T26" s="11"/>
    </row>
    <row r="27" spans="1:20">
      <c r="A27" s="100" t="s">
        <v>826</v>
      </c>
      <c r="B27" s="97">
        <v>2</v>
      </c>
      <c r="C27" s="97">
        <v>8</v>
      </c>
      <c r="D27" s="97">
        <v>0</v>
      </c>
      <c r="E27" s="97">
        <v>0</v>
      </c>
      <c r="F27" s="97">
        <v>0</v>
      </c>
      <c r="G27" s="97">
        <v>0</v>
      </c>
      <c r="H27" s="97">
        <v>0</v>
      </c>
      <c r="I27" s="97">
        <v>0</v>
      </c>
      <c r="J27" s="97">
        <v>0</v>
      </c>
      <c r="K27" s="97">
        <v>10</v>
      </c>
      <c r="L27" s="160">
        <v>8.1300813008130081E-4</v>
      </c>
      <c r="M27" s="11"/>
      <c r="N27" s="11"/>
      <c r="O27" s="11"/>
      <c r="P27" s="11"/>
      <c r="Q27" s="11"/>
      <c r="R27" s="11"/>
      <c r="S27" s="11"/>
      <c r="T27" s="11"/>
    </row>
    <row r="28" spans="1:20">
      <c r="A28" s="100" t="s">
        <v>827</v>
      </c>
      <c r="B28" s="97">
        <v>1</v>
      </c>
      <c r="C28" s="97">
        <v>13</v>
      </c>
      <c r="D28" s="97">
        <v>4</v>
      </c>
      <c r="E28" s="97">
        <v>0</v>
      </c>
      <c r="F28" s="97">
        <v>0</v>
      </c>
      <c r="G28" s="97">
        <v>0</v>
      </c>
      <c r="H28" s="97">
        <v>0</v>
      </c>
      <c r="I28" s="97">
        <v>0</v>
      </c>
      <c r="J28" s="97">
        <v>0</v>
      </c>
      <c r="K28" s="97">
        <v>18</v>
      </c>
      <c r="L28" s="160">
        <v>1.4634146341463415E-3</v>
      </c>
      <c r="M28" s="11"/>
      <c r="N28" s="11"/>
      <c r="O28" s="11"/>
      <c r="P28" s="11"/>
      <c r="Q28" s="11"/>
      <c r="R28" s="11"/>
      <c r="S28" s="11"/>
      <c r="T28" s="11"/>
    </row>
    <row r="29" spans="1:20">
      <c r="A29" s="100" t="s">
        <v>828</v>
      </c>
      <c r="B29" s="97">
        <v>6</v>
      </c>
      <c r="C29" s="97">
        <v>13</v>
      </c>
      <c r="D29" s="97">
        <v>0</v>
      </c>
      <c r="E29" s="97">
        <v>0</v>
      </c>
      <c r="F29" s="97">
        <v>0</v>
      </c>
      <c r="G29" s="97">
        <v>0</v>
      </c>
      <c r="H29" s="97">
        <v>0</v>
      </c>
      <c r="I29" s="97">
        <v>0</v>
      </c>
      <c r="J29" s="97">
        <v>0</v>
      </c>
      <c r="K29" s="97">
        <v>19</v>
      </c>
      <c r="L29" s="160">
        <v>1.5447154471544715E-3</v>
      </c>
      <c r="M29" s="11"/>
      <c r="N29" s="11"/>
      <c r="O29" s="11"/>
      <c r="P29" s="11"/>
      <c r="Q29" s="11"/>
      <c r="R29" s="11"/>
      <c r="S29" s="11"/>
      <c r="T29" s="11"/>
    </row>
    <row r="30" spans="1:20">
      <c r="A30" s="100" t="s">
        <v>829</v>
      </c>
      <c r="B30" s="97">
        <v>16</v>
      </c>
      <c r="C30" s="97">
        <v>17</v>
      </c>
      <c r="D30" s="97">
        <v>3</v>
      </c>
      <c r="E30" s="97">
        <v>0</v>
      </c>
      <c r="F30" s="97">
        <v>0</v>
      </c>
      <c r="G30" s="97">
        <v>0</v>
      </c>
      <c r="H30" s="97">
        <v>0</v>
      </c>
      <c r="I30" s="97">
        <v>0</v>
      </c>
      <c r="J30" s="97">
        <v>0</v>
      </c>
      <c r="K30" s="97">
        <v>36</v>
      </c>
      <c r="L30" s="160">
        <v>2.9268292682926829E-3</v>
      </c>
      <c r="M30" s="11"/>
      <c r="N30" s="11"/>
      <c r="O30" s="11"/>
      <c r="P30" s="11"/>
      <c r="Q30" s="11"/>
      <c r="R30" s="11"/>
      <c r="S30" s="11"/>
      <c r="T30" s="11"/>
    </row>
    <row r="31" spans="1:20">
      <c r="A31" s="100" t="s">
        <v>830</v>
      </c>
      <c r="B31" s="97">
        <v>11</v>
      </c>
      <c r="C31" s="97">
        <v>29</v>
      </c>
      <c r="D31" s="97">
        <v>9</v>
      </c>
      <c r="E31" s="97">
        <v>0</v>
      </c>
      <c r="F31" s="97">
        <v>0</v>
      </c>
      <c r="G31" s="97">
        <v>0</v>
      </c>
      <c r="H31" s="97">
        <v>0</v>
      </c>
      <c r="I31" s="97">
        <v>0</v>
      </c>
      <c r="J31" s="97">
        <v>0</v>
      </c>
      <c r="K31" s="97">
        <v>49</v>
      </c>
      <c r="L31" s="160">
        <v>3.9837398373983738E-3</v>
      </c>
      <c r="M31" s="11"/>
      <c r="N31" s="11"/>
      <c r="O31" s="11"/>
      <c r="P31" s="11"/>
      <c r="Q31" s="11"/>
      <c r="R31" s="11"/>
      <c r="S31" s="11"/>
      <c r="T31" s="11"/>
    </row>
    <row r="32" spans="1:20">
      <c r="A32" s="100" t="s">
        <v>831</v>
      </c>
      <c r="B32" s="97">
        <v>13</v>
      </c>
      <c r="C32" s="97">
        <v>20</v>
      </c>
      <c r="D32" s="97">
        <v>2</v>
      </c>
      <c r="E32" s="97">
        <v>0</v>
      </c>
      <c r="F32" s="97">
        <v>0</v>
      </c>
      <c r="G32" s="97">
        <v>0</v>
      </c>
      <c r="H32" s="97">
        <v>0</v>
      </c>
      <c r="I32" s="97">
        <v>0</v>
      </c>
      <c r="J32" s="97">
        <v>0</v>
      </c>
      <c r="K32" s="97">
        <v>35</v>
      </c>
      <c r="L32" s="160">
        <v>2.8455284552845531E-3</v>
      </c>
      <c r="M32" s="11"/>
      <c r="N32" s="11"/>
      <c r="O32" s="11"/>
      <c r="P32" s="11"/>
      <c r="Q32" s="11"/>
      <c r="R32" s="11"/>
      <c r="S32" s="11"/>
      <c r="T32" s="11"/>
    </row>
    <row r="33" spans="1:20">
      <c r="A33" s="100" t="s">
        <v>832</v>
      </c>
      <c r="B33" s="97">
        <v>43</v>
      </c>
      <c r="C33" s="97">
        <v>64</v>
      </c>
      <c r="D33" s="97">
        <v>23</v>
      </c>
      <c r="E33" s="97">
        <v>0</v>
      </c>
      <c r="F33" s="97">
        <v>0</v>
      </c>
      <c r="G33" s="97">
        <v>0</v>
      </c>
      <c r="H33" s="97">
        <v>0</v>
      </c>
      <c r="I33" s="97">
        <v>0</v>
      </c>
      <c r="J33" s="97">
        <v>0</v>
      </c>
      <c r="K33" s="97">
        <v>130</v>
      </c>
      <c r="L33" s="160">
        <v>1.056910569105691E-2</v>
      </c>
      <c r="M33" s="11"/>
      <c r="N33" s="11"/>
      <c r="O33" s="11"/>
      <c r="P33" s="11"/>
      <c r="Q33" s="11"/>
      <c r="R33" s="11"/>
      <c r="S33" s="11"/>
      <c r="T33" s="11"/>
    </row>
    <row r="34" spans="1:20">
      <c r="A34" s="100" t="s">
        <v>833</v>
      </c>
      <c r="B34" s="97">
        <v>102</v>
      </c>
      <c r="C34" s="97">
        <v>204</v>
      </c>
      <c r="D34" s="97">
        <v>59</v>
      </c>
      <c r="E34" s="97">
        <v>0</v>
      </c>
      <c r="F34" s="97">
        <v>0</v>
      </c>
      <c r="G34" s="97">
        <v>0</v>
      </c>
      <c r="H34" s="97">
        <v>0</v>
      </c>
      <c r="I34" s="97">
        <v>1</v>
      </c>
      <c r="J34" s="97">
        <v>0</v>
      </c>
      <c r="K34" s="97">
        <v>366</v>
      </c>
      <c r="L34" s="160">
        <v>2.9756097560975608E-2</v>
      </c>
      <c r="M34" s="11"/>
      <c r="N34" s="11"/>
      <c r="O34" s="11"/>
      <c r="P34" s="11"/>
      <c r="Q34" s="11"/>
      <c r="R34" s="11"/>
      <c r="S34" s="11"/>
      <c r="T34" s="11"/>
    </row>
    <row r="35" spans="1:20">
      <c r="A35" s="100" t="s">
        <v>834</v>
      </c>
      <c r="B35" s="97">
        <v>314</v>
      </c>
      <c r="C35" s="97">
        <v>1078</v>
      </c>
      <c r="D35" s="97">
        <v>802</v>
      </c>
      <c r="E35" s="97">
        <v>0</v>
      </c>
      <c r="F35" s="97">
        <v>0</v>
      </c>
      <c r="G35" s="97">
        <v>0</v>
      </c>
      <c r="H35" s="97">
        <v>0</v>
      </c>
      <c r="I35" s="97">
        <v>11</v>
      </c>
      <c r="J35" s="97">
        <v>0</v>
      </c>
      <c r="K35" s="97">
        <v>2205</v>
      </c>
      <c r="L35" s="160">
        <v>0.17926829268292682</v>
      </c>
      <c r="M35" s="11"/>
      <c r="N35" s="11"/>
      <c r="O35" s="11"/>
      <c r="P35" s="11"/>
      <c r="Q35" s="11"/>
      <c r="R35" s="11"/>
      <c r="S35" s="11"/>
      <c r="T35" s="11"/>
    </row>
    <row r="36" spans="1:20">
      <c r="A36" s="100" t="s">
        <v>835</v>
      </c>
      <c r="B36" s="97">
        <v>160</v>
      </c>
      <c r="C36" s="97">
        <v>572</v>
      </c>
      <c r="D36" s="97">
        <v>442</v>
      </c>
      <c r="E36" s="97">
        <v>0</v>
      </c>
      <c r="F36" s="97">
        <v>0</v>
      </c>
      <c r="G36" s="97">
        <v>0</v>
      </c>
      <c r="H36" s="97">
        <v>0</v>
      </c>
      <c r="I36" s="97">
        <v>7</v>
      </c>
      <c r="J36" s="97">
        <v>0</v>
      </c>
      <c r="K36" s="97">
        <v>1181</v>
      </c>
      <c r="L36" s="160">
        <v>9.6016260162601633E-2</v>
      </c>
      <c r="M36" s="11"/>
      <c r="N36" s="11"/>
      <c r="O36" s="11"/>
      <c r="P36" s="11"/>
      <c r="Q36" s="11"/>
      <c r="R36" s="11"/>
      <c r="S36" s="11"/>
      <c r="T36" s="11"/>
    </row>
    <row r="37" spans="1:20">
      <c r="A37" s="100" t="s">
        <v>836</v>
      </c>
      <c r="B37" s="97">
        <v>898</v>
      </c>
      <c r="C37" s="97">
        <v>6319</v>
      </c>
      <c r="D37" s="97">
        <v>573</v>
      </c>
      <c r="E37" s="97">
        <v>0</v>
      </c>
      <c r="F37" s="97">
        <v>0</v>
      </c>
      <c r="G37" s="97">
        <v>0</v>
      </c>
      <c r="H37" s="97">
        <v>0</v>
      </c>
      <c r="I37" s="97">
        <v>438</v>
      </c>
      <c r="J37" s="97">
        <v>0</v>
      </c>
      <c r="K37" s="97">
        <v>8228</v>
      </c>
      <c r="L37" s="160">
        <v>0.66894308943089431</v>
      </c>
      <c r="M37" s="11"/>
      <c r="N37" s="11"/>
      <c r="O37" s="11"/>
      <c r="P37" s="11"/>
      <c r="Q37" s="11"/>
      <c r="R37" s="11"/>
      <c r="S37" s="11"/>
      <c r="T37" s="11"/>
    </row>
    <row r="38" spans="1:20">
      <c r="A38" s="72" t="s">
        <v>189</v>
      </c>
      <c r="B38" s="158">
        <v>1567</v>
      </c>
      <c r="C38" s="158">
        <v>8357</v>
      </c>
      <c r="D38" s="158">
        <v>1919</v>
      </c>
      <c r="E38" s="158">
        <v>0</v>
      </c>
      <c r="F38" s="158">
        <v>0</v>
      </c>
      <c r="G38" s="158">
        <v>0</v>
      </c>
      <c r="H38" s="158">
        <v>0</v>
      </c>
      <c r="I38" s="158">
        <v>457</v>
      </c>
      <c r="J38" s="158">
        <v>0</v>
      </c>
      <c r="K38" s="158">
        <v>12300</v>
      </c>
      <c r="L38" s="161">
        <v>1</v>
      </c>
      <c r="M38" s="11"/>
      <c r="N38" s="11"/>
      <c r="O38" s="11"/>
      <c r="P38" s="11"/>
      <c r="Q38" s="11"/>
      <c r="R38" s="11"/>
      <c r="S38" s="11"/>
      <c r="T38" s="11"/>
    </row>
    <row r="39" spans="1:20">
      <c r="A39" s="54" t="s">
        <v>837</v>
      </c>
      <c r="B39" s="160">
        <v>0.12739837398373985</v>
      </c>
      <c r="C39" s="160">
        <v>0.6794308943089431</v>
      </c>
      <c r="D39" s="160">
        <v>0.15601626016260162</v>
      </c>
      <c r="E39" s="160">
        <v>0</v>
      </c>
      <c r="F39" s="160">
        <v>0</v>
      </c>
      <c r="G39" s="160">
        <v>0</v>
      </c>
      <c r="H39" s="160">
        <v>0</v>
      </c>
      <c r="I39" s="160">
        <v>3.7154471544715448E-2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80" t="s">
        <v>1451</v>
      </c>
      <c r="B41" s="781"/>
      <c r="C41" s="781"/>
      <c r="D41" s="781"/>
      <c r="E41" s="781"/>
      <c r="F41" s="781"/>
      <c r="G41" s="781"/>
      <c r="H41" s="781"/>
      <c r="I41" s="781"/>
      <c r="J41" s="781"/>
      <c r="K41" s="781"/>
      <c r="L41" s="781"/>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45" t="s">
        <v>479</v>
      </c>
      <c r="B43" s="745"/>
      <c r="C43" s="745"/>
      <c r="D43" s="745"/>
      <c r="E43" s="745"/>
      <c r="F43" s="745"/>
      <c r="G43" s="745"/>
      <c r="H43" s="745"/>
      <c r="I43" s="745"/>
      <c r="J43" s="745"/>
      <c r="K43" s="745"/>
      <c r="L43" s="745"/>
      <c r="M43" s="11"/>
      <c r="N43" s="11"/>
      <c r="O43" s="11"/>
      <c r="P43" s="11"/>
      <c r="Q43" s="11"/>
      <c r="R43" s="11"/>
      <c r="S43" s="11"/>
      <c r="T43" s="11"/>
    </row>
    <row r="44" spans="1:20" ht="18">
      <c r="A44" s="746" t="s">
        <v>839</v>
      </c>
      <c r="B44" s="746"/>
      <c r="C44" s="746"/>
      <c r="D44" s="746"/>
      <c r="E44" s="746"/>
      <c r="F44" s="746"/>
      <c r="G44" s="746"/>
      <c r="H44" s="746"/>
      <c r="I44" s="746"/>
      <c r="J44" s="746"/>
      <c r="K44" s="746"/>
      <c r="L44" s="746"/>
      <c r="M44" s="11"/>
      <c r="N44" s="11"/>
      <c r="O44" s="11"/>
      <c r="P44" s="11"/>
      <c r="Q44" s="11"/>
      <c r="R44" s="11"/>
      <c r="S44" s="11"/>
      <c r="T44" s="11"/>
    </row>
    <row r="45" spans="1:20" ht="18">
      <c r="A45" s="746" t="s">
        <v>1595</v>
      </c>
      <c r="B45" s="746"/>
      <c r="C45" s="746"/>
      <c r="D45" s="746"/>
      <c r="E45" s="746"/>
      <c r="F45" s="746"/>
      <c r="G45" s="746"/>
      <c r="H45" s="746"/>
      <c r="I45" s="746"/>
      <c r="J45" s="746"/>
      <c r="K45" s="746"/>
      <c r="L45" s="746"/>
      <c r="M45" s="11"/>
      <c r="N45" s="11"/>
      <c r="O45" s="11"/>
      <c r="P45" s="11"/>
      <c r="Q45" s="11"/>
      <c r="R45" s="11"/>
      <c r="S45" s="11"/>
      <c r="T45" s="11"/>
    </row>
    <row r="46" spans="1:20" ht="30" customHeight="1">
      <c r="A46" s="750" t="s">
        <v>544</v>
      </c>
      <c r="B46" s="750"/>
      <c r="C46" s="750"/>
      <c r="D46" s="750"/>
      <c r="E46" s="750"/>
      <c r="F46" s="750"/>
      <c r="G46" s="750"/>
      <c r="H46" s="750"/>
      <c r="I46" s="750"/>
      <c r="J46" s="750"/>
      <c r="K46" s="750"/>
      <c r="L46" s="750"/>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821</v>
      </c>
      <c r="B48" s="73" t="s">
        <v>128</v>
      </c>
      <c r="C48" s="73" t="s">
        <v>130</v>
      </c>
      <c r="D48" s="73" t="s">
        <v>132</v>
      </c>
      <c r="E48" s="73" t="s">
        <v>134</v>
      </c>
      <c r="F48" s="73" t="s">
        <v>136</v>
      </c>
      <c r="G48" s="73" t="s">
        <v>138</v>
      </c>
      <c r="H48" s="73" t="s">
        <v>140</v>
      </c>
      <c r="I48" s="73" t="s">
        <v>142</v>
      </c>
      <c r="J48" s="73" t="s">
        <v>543</v>
      </c>
      <c r="K48" s="176" t="s">
        <v>551</v>
      </c>
      <c r="L48" s="73" t="s">
        <v>822</v>
      </c>
      <c r="M48" s="11"/>
      <c r="N48" s="11"/>
      <c r="O48" s="11"/>
      <c r="P48" s="11"/>
      <c r="Q48" s="11"/>
      <c r="R48" s="11"/>
      <c r="S48" s="11"/>
      <c r="T48" s="11"/>
    </row>
    <row r="49" spans="1:20">
      <c r="A49" s="100" t="s">
        <v>823</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824</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825</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826</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827</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828</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829</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830</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831</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832</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833</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834</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835</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836</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189</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837</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838</v>
      </c>
      <c r="B65" s="73" t="s">
        <v>128</v>
      </c>
      <c r="C65" s="73" t="s">
        <v>130</v>
      </c>
      <c r="D65" s="73" t="s">
        <v>132</v>
      </c>
      <c r="E65" s="73" t="s">
        <v>134</v>
      </c>
      <c r="F65" s="73" t="s">
        <v>136</v>
      </c>
      <c r="G65" s="73" t="s">
        <v>138</v>
      </c>
      <c r="H65" s="73" t="s">
        <v>140</v>
      </c>
      <c r="I65" s="73" t="s">
        <v>142</v>
      </c>
      <c r="J65" s="73" t="s">
        <v>543</v>
      </c>
      <c r="K65" s="176" t="s">
        <v>551</v>
      </c>
      <c r="L65" s="73" t="s">
        <v>775</v>
      </c>
      <c r="M65" s="11"/>
      <c r="N65" s="11"/>
      <c r="O65" s="11"/>
      <c r="P65" s="11"/>
      <c r="Q65" s="11"/>
      <c r="R65" s="11"/>
      <c r="S65" s="11"/>
      <c r="T65" s="11"/>
    </row>
    <row r="66" spans="1:20">
      <c r="A66" s="100" t="s">
        <v>823</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824</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825</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826</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827</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828</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829</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830</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831</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832</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833</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834</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835</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836</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189</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837</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80" t="s">
        <v>1452</v>
      </c>
      <c r="B83" s="781"/>
      <c r="C83" s="781"/>
      <c r="D83" s="781"/>
      <c r="E83" s="781"/>
      <c r="F83" s="781"/>
      <c r="G83" s="781"/>
      <c r="H83" s="781"/>
      <c r="I83" s="781"/>
      <c r="J83" s="781"/>
      <c r="K83" s="781"/>
      <c r="L83" s="781"/>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45" t="s">
        <v>479</v>
      </c>
      <c r="B85" s="745"/>
      <c r="C85" s="745"/>
      <c r="D85" s="745"/>
      <c r="E85" s="745"/>
      <c r="F85" s="745"/>
      <c r="G85" s="745"/>
      <c r="H85" s="745"/>
      <c r="I85" s="745"/>
      <c r="J85" s="745"/>
      <c r="K85" s="745"/>
      <c r="L85" s="745"/>
      <c r="M85" s="11"/>
      <c r="N85" s="11"/>
      <c r="O85" s="11"/>
      <c r="P85" s="11"/>
      <c r="Q85" s="11"/>
      <c r="R85" s="11"/>
      <c r="S85" s="11"/>
      <c r="T85" s="11"/>
    </row>
    <row r="86" spans="1:20" ht="18">
      <c r="A86" s="746" t="s">
        <v>843</v>
      </c>
      <c r="B86" s="746"/>
      <c r="C86" s="746"/>
      <c r="D86" s="746"/>
      <c r="E86" s="746"/>
      <c r="F86" s="746"/>
      <c r="G86" s="746"/>
      <c r="H86" s="746"/>
      <c r="I86" s="746"/>
      <c r="J86" s="746"/>
      <c r="K86" s="746"/>
      <c r="L86" s="746"/>
      <c r="M86" s="11"/>
      <c r="N86" s="11"/>
      <c r="O86" s="11"/>
      <c r="P86" s="11"/>
      <c r="Q86" s="11"/>
      <c r="R86" s="11"/>
      <c r="S86" s="11"/>
      <c r="T86" s="11"/>
    </row>
    <row r="87" spans="1:20" ht="18">
      <c r="A87" s="746" t="s">
        <v>1595</v>
      </c>
      <c r="B87" s="746"/>
      <c r="C87" s="746"/>
      <c r="D87" s="746"/>
      <c r="E87" s="746"/>
      <c r="F87" s="746"/>
      <c r="G87" s="746"/>
      <c r="H87" s="746"/>
      <c r="I87" s="746"/>
      <c r="J87" s="746"/>
      <c r="K87" s="746"/>
      <c r="L87" s="746"/>
      <c r="M87" s="11"/>
      <c r="N87" s="11"/>
      <c r="O87" s="11"/>
      <c r="P87" s="11"/>
      <c r="Q87" s="11"/>
      <c r="R87" s="11"/>
      <c r="S87" s="11"/>
      <c r="T87" s="11"/>
    </row>
    <row r="88" spans="1:20" ht="30" customHeight="1">
      <c r="A88" s="750" t="s">
        <v>544</v>
      </c>
      <c r="B88" s="750"/>
      <c r="C88" s="750"/>
      <c r="D88" s="750"/>
      <c r="E88" s="750"/>
      <c r="F88" s="750"/>
      <c r="G88" s="750"/>
      <c r="H88" s="750"/>
      <c r="I88" s="750"/>
      <c r="J88" s="750"/>
      <c r="K88" s="750"/>
      <c r="L88" s="750"/>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821</v>
      </c>
      <c r="B90" s="73" t="s">
        <v>128</v>
      </c>
      <c r="C90" s="73" t="s">
        <v>130</v>
      </c>
      <c r="D90" s="73" t="s">
        <v>132</v>
      </c>
      <c r="E90" s="73" t="s">
        <v>134</v>
      </c>
      <c r="F90" s="73" t="s">
        <v>136</v>
      </c>
      <c r="G90" s="73" t="s">
        <v>138</v>
      </c>
      <c r="H90" s="73" t="s">
        <v>140</v>
      </c>
      <c r="I90" s="73" t="s">
        <v>142</v>
      </c>
      <c r="J90" s="73" t="s">
        <v>543</v>
      </c>
      <c r="K90" s="176" t="s">
        <v>551</v>
      </c>
      <c r="L90" s="73" t="s">
        <v>822</v>
      </c>
      <c r="M90" s="11"/>
      <c r="N90" s="11"/>
      <c r="O90" s="11"/>
      <c r="P90" s="11"/>
      <c r="Q90" s="11"/>
      <c r="R90" s="11"/>
      <c r="S90" s="11"/>
      <c r="T90" s="11"/>
    </row>
    <row r="91" spans="1:20">
      <c r="A91" s="100" t="s">
        <v>823</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824</v>
      </c>
      <c r="B92" s="97">
        <v>0</v>
      </c>
      <c r="C92" s="97">
        <v>7488.0752699999994</v>
      </c>
      <c r="D92" s="97">
        <v>0</v>
      </c>
      <c r="E92" s="97">
        <v>0</v>
      </c>
      <c r="F92" s="97">
        <v>0</v>
      </c>
      <c r="G92" s="97">
        <v>0</v>
      </c>
      <c r="H92" s="97">
        <v>0</v>
      </c>
      <c r="I92" s="97">
        <v>0</v>
      </c>
      <c r="J92" s="97">
        <v>0</v>
      </c>
      <c r="K92" s="97">
        <v>7488.0752699999994</v>
      </c>
      <c r="L92" s="160">
        <v>0.11964101392061595</v>
      </c>
      <c r="M92" s="11"/>
      <c r="N92" s="11"/>
      <c r="O92" s="11"/>
      <c r="P92" s="11"/>
      <c r="Q92" s="11"/>
      <c r="R92" s="11"/>
      <c r="S92" s="11"/>
      <c r="T92" s="11"/>
    </row>
    <row r="93" spans="1:20">
      <c r="A93" s="100" t="s">
        <v>825</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826</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827</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828</v>
      </c>
      <c r="B96" s="97">
        <v>412.37743999999998</v>
      </c>
      <c r="C96" s="97">
        <v>417.9169</v>
      </c>
      <c r="D96" s="97">
        <v>0</v>
      </c>
      <c r="E96" s="97">
        <v>0</v>
      </c>
      <c r="F96" s="97">
        <v>0</v>
      </c>
      <c r="G96" s="97">
        <v>0</v>
      </c>
      <c r="H96" s="97">
        <v>0</v>
      </c>
      <c r="I96" s="97">
        <v>0</v>
      </c>
      <c r="J96" s="97">
        <v>0</v>
      </c>
      <c r="K96" s="97">
        <v>830.29433999999992</v>
      </c>
      <c r="L96" s="160">
        <v>1.3266060116693863E-2</v>
      </c>
      <c r="M96" s="11"/>
      <c r="N96" s="11"/>
      <c r="O96" s="11"/>
      <c r="P96" s="11"/>
      <c r="Q96" s="11"/>
      <c r="R96" s="11"/>
      <c r="S96" s="11"/>
      <c r="T96" s="11"/>
    </row>
    <row r="97" spans="1:20">
      <c r="A97" s="100" t="s">
        <v>829</v>
      </c>
      <c r="B97" s="97">
        <v>283.87097999999997</v>
      </c>
      <c r="C97" s="97">
        <v>1824.94832</v>
      </c>
      <c r="D97" s="97">
        <v>0</v>
      </c>
      <c r="E97" s="97">
        <v>0</v>
      </c>
      <c r="F97" s="97">
        <v>0</v>
      </c>
      <c r="G97" s="97">
        <v>0</v>
      </c>
      <c r="H97" s="97">
        <v>0</v>
      </c>
      <c r="I97" s="97">
        <v>0</v>
      </c>
      <c r="J97" s="97">
        <v>0</v>
      </c>
      <c r="K97" s="97">
        <v>2108.8193000000001</v>
      </c>
      <c r="L97" s="160">
        <v>3.3693742401091492E-2</v>
      </c>
      <c r="M97" s="11"/>
      <c r="N97" s="11"/>
      <c r="O97" s="11"/>
      <c r="P97" s="11"/>
      <c r="Q97" s="11"/>
      <c r="R97" s="11"/>
      <c r="S97" s="11"/>
      <c r="T97" s="11"/>
    </row>
    <row r="98" spans="1:20">
      <c r="A98" s="100" t="s">
        <v>830</v>
      </c>
      <c r="B98" s="97">
        <v>178.98597000000001</v>
      </c>
      <c r="C98" s="97">
        <v>2983.0521699999999</v>
      </c>
      <c r="D98" s="97">
        <v>0</v>
      </c>
      <c r="E98" s="97">
        <v>0</v>
      </c>
      <c r="F98" s="97">
        <v>0</v>
      </c>
      <c r="G98" s="97">
        <v>0</v>
      </c>
      <c r="H98" s="97">
        <v>0</v>
      </c>
      <c r="I98" s="97">
        <v>0</v>
      </c>
      <c r="J98" s="97">
        <v>0</v>
      </c>
      <c r="K98" s="97">
        <v>3162.0381400000001</v>
      </c>
      <c r="L98" s="160">
        <v>5.0521587388538444E-2</v>
      </c>
      <c r="M98" s="11"/>
      <c r="N98" s="11"/>
      <c r="O98" s="11"/>
      <c r="P98" s="11"/>
      <c r="Q98" s="11"/>
      <c r="R98" s="11"/>
      <c r="S98" s="11"/>
      <c r="T98" s="11"/>
    </row>
    <row r="99" spans="1:20">
      <c r="A99" s="100" t="s">
        <v>831</v>
      </c>
      <c r="B99" s="97">
        <v>126.50958</v>
      </c>
      <c r="C99" s="97">
        <v>1811.5188999999998</v>
      </c>
      <c r="D99" s="97">
        <v>0</v>
      </c>
      <c r="E99" s="97">
        <v>0</v>
      </c>
      <c r="F99" s="97">
        <v>0</v>
      </c>
      <c r="G99" s="97">
        <v>0</v>
      </c>
      <c r="H99" s="97">
        <v>0</v>
      </c>
      <c r="I99" s="97">
        <v>0</v>
      </c>
      <c r="J99" s="97">
        <v>0</v>
      </c>
      <c r="K99" s="97">
        <v>1938.0284799999997</v>
      </c>
      <c r="L99" s="160">
        <v>3.0964925430594682E-2</v>
      </c>
      <c r="M99" s="11"/>
      <c r="N99" s="11"/>
      <c r="O99" s="11"/>
      <c r="P99" s="11"/>
      <c r="Q99" s="11"/>
      <c r="R99" s="11"/>
      <c r="S99" s="11"/>
      <c r="T99" s="11"/>
    </row>
    <row r="100" spans="1:20">
      <c r="A100" s="100" t="s">
        <v>832</v>
      </c>
      <c r="B100" s="97">
        <v>594.16081999999994</v>
      </c>
      <c r="C100" s="97">
        <v>4822.6274000000003</v>
      </c>
      <c r="D100" s="97">
        <v>0</v>
      </c>
      <c r="E100" s="97">
        <v>0</v>
      </c>
      <c r="F100" s="97">
        <v>0</v>
      </c>
      <c r="G100" s="97">
        <v>0</v>
      </c>
      <c r="H100" s="97">
        <v>0</v>
      </c>
      <c r="I100" s="97">
        <v>0</v>
      </c>
      <c r="J100" s="97">
        <v>0</v>
      </c>
      <c r="K100" s="97">
        <v>5416.7882200000004</v>
      </c>
      <c r="L100" s="160">
        <v>8.6546944503944415E-2</v>
      </c>
      <c r="M100" s="11"/>
      <c r="N100" s="11"/>
      <c r="O100" s="11"/>
      <c r="P100" s="11"/>
      <c r="Q100" s="11"/>
      <c r="R100" s="11"/>
      <c r="S100" s="11"/>
      <c r="T100" s="11"/>
    </row>
    <row r="101" spans="1:20">
      <c r="A101" s="100" t="s">
        <v>833</v>
      </c>
      <c r="B101" s="97">
        <v>910.78092000000004</v>
      </c>
      <c r="C101" s="97">
        <v>8242.0908199999994</v>
      </c>
      <c r="D101" s="97">
        <v>419.57110999999998</v>
      </c>
      <c r="E101" s="97">
        <v>0</v>
      </c>
      <c r="F101" s="97">
        <v>0</v>
      </c>
      <c r="G101" s="97">
        <v>0</v>
      </c>
      <c r="H101" s="97">
        <v>0</v>
      </c>
      <c r="I101" s="97">
        <v>53.55894</v>
      </c>
      <c r="J101" s="97">
        <v>0</v>
      </c>
      <c r="K101" s="97">
        <v>9626.0017900000003</v>
      </c>
      <c r="L101" s="160">
        <v>0.15379981806155965</v>
      </c>
      <c r="M101" s="11"/>
      <c r="N101" s="11"/>
      <c r="O101" s="11"/>
      <c r="P101" s="11"/>
      <c r="Q101" s="11"/>
      <c r="R101" s="11"/>
      <c r="S101" s="11"/>
      <c r="T101" s="11"/>
    </row>
    <row r="102" spans="1:20">
      <c r="A102" s="100" t="s">
        <v>834</v>
      </c>
      <c r="B102" s="97">
        <v>1553.28026</v>
      </c>
      <c r="C102" s="97">
        <v>14504.891800000001</v>
      </c>
      <c r="D102" s="97">
        <v>7887.76746</v>
      </c>
      <c r="E102" s="97">
        <v>0</v>
      </c>
      <c r="F102" s="97">
        <v>0</v>
      </c>
      <c r="G102" s="97">
        <v>0</v>
      </c>
      <c r="H102" s="97">
        <v>0</v>
      </c>
      <c r="I102" s="97">
        <v>160.82724999999999</v>
      </c>
      <c r="J102" s="97">
        <v>0</v>
      </c>
      <c r="K102" s="97">
        <v>24106.766769999998</v>
      </c>
      <c r="L102" s="160">
        <v>0.38516680384685981</v>
      </c>
      <c r="M102" s="11"/>
      <c r="N102" s="11"/>
      <c r="O102" s="11"/>
      <c r="P102" s="11"/>
      <c r="Q102" s="11"/>
      <c r="R102" s="11"/>
      <c r="S102" s="11"/>
      <c r="T102" s="11"/>
    </row>
    <row r="103" spans="1:20">
      <c r="A103" s="100" t="s">
        <v>835</v>
      </c>
      <c r="B103" s="97">
        <v>500.78068000000002</v>
      </c>
      <c r="C103" s="97">
        <v>2826.41129</v>
      </c>
      <c r="D103" s="97">
        <v>1908.2978700000001</v>
      </c>
      <c r="E103" s="97">
        <v>0</v>
      </c>
      <c r="F103" s="97">
        <v>0</v>
      </c>
      <c r="G103" s="97">
        <v>0</v>
      </c>
      <c r="H103" s="97">
        <v>0</v>
      </c>
      <c r="I103" s="97">
        <v>33.622320000000002</v>
      </c>
      <c r="J103" s="97">
        <v>0</v>
      </c>
      <c r="K103" s="97">
        <v>5269.1121600000006</v>
      </c>
      <c r="L103" s="160">
        <v>8.4187444510536669E-2</v>
      </c>
      <c r="M103" s="11"/>
      <c r="N103" s="11"/>
      <c r="O103" s="11"/>
      <c r="P103" s="11"/>
      <c r="Q103" s="11"/>
      <c r="R103" s="11"/>
      <c r="S103" s="11"/>
      <c r="T103" s="11"/>
    </row>
    <row r="104" spans="1:20">
      <c r="A104" s="100" t="s">
        <v>836</v>
      </c>
      <c r="B104" s="97">
        <v>339.36241999999999</v>
      </c>
      <c r="C104" s="97">
        <v>1618.6179099999999</v>
      </c>
      <c r="D104" s="97">
        <v>623.22685000000001</v>
      </c>
      <c r="E104" s="97">
        <v>0</v>
      </c>
      <c r="F104" s="97">
        <v>0</v>
      </c>
      <c r="G104" s="97">
        <v>0</v>
      </c>
      <c r="H104" s="97">
        <v>0</v>
      </c>
      <c r="I104" s="97">
        <v>60.730359999999997</v>
      </c>
      <c r="J104" s="97">
        <v>0</v>
      </c>
      <c r="K104" s="97">
        <v>2641.9375399999999</v>
      </c>
      <c r="L104" s="160">
        <v>4.2211659819565067E-2</v>
      </c>
      <c r="M104" s="11"/>
      <c r="N104" s="11"/>
      <c r="O104" s="11"/>
      <c r="P104" s="11"/>
      <c r="Q104" s="11"/>
      <c r="R104" s="11"/>
      <c r="S104" s="11"/>
      <c r="T104" s="11"/>
    </row>
    <row r="105" spans="1:20">
      <c r="A105" s="72" t="s">
        <v>189</v>
      </c>
      <c r="B105" s="158">
        <v>4900.1090700000004</v>
      </c>
      <c r="C105" s="158">
        <v>46540.150780000011</v>
      </c>
      <c r="D105" s="158">
        <v>10838.863290000001</v>
      </c>
      <c r="E105" s="158">
        <v>0</v>
      </c>
      <c r="F105" s="158">
        <v>0</v>
      </c>
      <c r="G105" s="158">
        <v>0</v>
      </c>
      <c r="H105" s="158">
        <v>0</v>
      </c>
      <c r="I105" s="158">
        <v>308.73887000000002</v>
      </c>
      <c r="J105" s="158">
        <v>0</v>
      </c>
      <c r="K105" s="158">
        <v>62587.862009999997</v>
      </c>
      <c r="L105" s="161">
        <v>1</v>
      </c>
      <c r="M105" s="11"/>
      <c r="N105" s="11"/>
      <c r="O105" s="11"/>
      <c r="P105" s="11"/>
      <c r="Q105" s="11"/>
      <c r="R105" s="11"/>
      <c r="S105" s="11"/>
      <c r="T105" s="11"/>
    </row>
    <row r="106" spans="1:20">
      <c r="A106" s="54" t="s">
        <v>837</v>
      </c>
      <c r="B106" s="160">
        <v>7.8291683285444127E-2</v>
      </c>
      <c r="C106" s="160">
        <v>0.74359706954942861</v>
      </c>
      <c r="D106" s="160">
        <v>0.17317835985942798</v>
      </c>
      <c r="E106" s="160">
        <v>0</v>
      </c>
      <c r="F106" s="160">
        <v>0</v>
      </c>
      <c r="G106" s="160">
        <v>0</v>
      </c>
      <c r="H106" s="160">
        <v>0</v>
      </c>
      <c r="I106" s="160">
        <v>4.9328873056994843E-3</v>
      </c>
      <c r="J106" s="160">
        <v>0</v>
      </c>
      <c r="K106" s="160">
        <v>1</v>
      </c>
      <c r="L106" s="234"/>
      <c r="M106" s="11"/>
      <c r="N106" s="11"/>
      <c r="O106" s="11"/>
      <c r="P106" s="11"/>
      <c r="Q106" s="11"/>
      <c r="R106" s="11"/>
      <c r="S106" s="11"/>
      <c r="T106" s="11"/>
    </row>
    <row r="107" spans="1:20" ht="30" customHeight="1">
      <c r="A107" s="437" t="s">
        <v>838</v>
      </c>
      <c r="B107" s="73" t="s">
        <v>128</v>
      </c>
      <c r="C107" s="73" t="s">
        <v>130</v>
      </c>
      <c r="D107" s="73" t="s">
        <v>132</v>
      </c>
      <c r="E107" s="73" t="s">
        <v>134</v>
      </c>
      <c r="F107" s="73" t="s">
        <v>136</v>
      </c>
      <c r="G107" s="73" t="s">
        <v>138</v>
      </c>
      <c r="H107" s="73" t="s">
        <v>140</v>
      </c>
      <c r="I107" s="73" t="s">
        <v>142</v>
      </c>
      <c r="J107" s="73" t="s">
        <v>543</v>
      </c>
      <c r="K107" s="176" t="s">
        <v>551</v>
      </c>
      <c r="L107" s="73" t="s">
        <v>775</v>
      </c>
      <c r="M107" s="11"/>
      <c r="N107" s="11"/>
      <c r="O107" s="11"/>
      <c r="P107" s="11"/>
      <c r="Q107" s="11"/>
      <c r="R107" s="11"/>
      <c r="S107" s="11"/>
      <c r="T107" s="11"/>
    </row>
    <row r="108" spans="1:20">
      <c r="A108" s="100" t="s">
        <v>823</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824</v>
      </c>
      <c r="B109" s="97">
        <v>0</v>
      </c>
      <c r="C109" s="97">
        <v>1</v>
      </c>
      <c r="D109" s="97">
        <v>0</v>
      </c>
      <c r="E109" s="97">
        <v>0</v>
      </c>
      <c r="F109" s="97">
        <v>0</v>
      </c>
      <c r="G109" s="97">
        <v>0</v>
      </c>
      <c r="H109" s="97">
        <v>0</v>
      </c>
      <c r="I109" s="97">
        <v>0</v>
      </c>
      <c r="J109" s="97">
        <v>0</v>
      </c>
      <c r="K109" s="97">
        <v>1</v>
      </c>
      <c r="L109" s="160">
        <v>9.168423947923352E-5</v>
      </c>
      <c r="M109" s="11"/>
      <c r="N109" s="11"/>
      <c r="O109" s="11"/>
      <c r="P109" s="11"/>
      <c r="Q109" s="11"/>
      <c r="R109" s="11"/>
      <c r="S109" s="11"/>
      <c r="T109" s="11"/>
    </row>
    <row r="110" spans="1:20">
      <c r="A110" s="100" t="s">
        <v>825</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826</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827</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828</v>
      </c>
      <c r="B113" s="97">
        <v>1</v>
      </c>
      <c r="C113" s="97">
        <v>1</v>
      </c>
      <c r="D113" s="97">
        <v>0</v>
      </c>
      <c r="E113" s="97">
        <v>0</v>
      </c>
      <c r="F113" s="97">
        <v>0</v>
      </c>
      <c r="G113" s="97">
        <v>0</v>
      </c>
      <c r="H113" s="97">
        <v>0</v>
      </c>
      <c r="I113" s="97">
        <v>0</v>
      </c>
      <c r="J113" s="97">
        <v>0</v>
      </c>
      <c r="K113" s="97">
        <v>2</v>
      </c>
      <c r="L113" s="160">
        <v>1.8336847895846704E-4</v>
      </c>
      <c r="M113" s="11"/>
      <c r="N113" s="11"/>
      <c r="O113" s="11"/>
      <c r="P113" s="11"/>
      <c r="Q113" s="11"/>
      <c r="R113" s="11"/>
      <c r="S113" s="11"/>
      <c r="T113" s="11"/>
    </row>
    <row r="114" spans="1:20">
      <c r="A114" s="100" t="s">
        <v>829</v>
      </c>
      <c r="B114" s="97">
        <v>1</v>
      </c>
      <c r="C114" s="97">
        <v>8</v>
      </c>
      <c r="D114" s="97">
        <v>0</v>
      </c>
      <c r="E114" s="97">
        <v>0</v>
      </c>
      <c r="F114" s="97">
        <v>0</v>
      </c>
      <c r="G114" s="97">
        <v>0</v>
      </c>
      <c r="H114" s="97">
        <v>0</v>
      </c>
      <c r="I114" s="97">
        <v>0</v>
      </c>
      <c r="J114" s="97">
        <v>0</v>
      </c>
      <c r="K114" s="97">
        <v>9</v>
      </c>
      <c r="L114" s="160">
        <v>8.2515815531310167E-4</v>
      </c>
      <c r="M114" s="11"/>
      <c r="N114" s="11"/>
      <c r="O114" s="11"/>
      <c r="P114" s="11"/>
      <c r="Q114" s="11"/>
      <c r="R114" s="11"/>
      <c r="S114" s="11"/>
      <c r="T114" s="11"/>
    </row>
    <row r="115" spans="1:20">
      <c r="A115" s="100" t="s">
        <v>830</v>
      </c>
      <c r="B115" s="97">
        <v>1</v>
      </c>
      <c r="C115" s="97">
        <v>19</v>
      </c>
      <c r="D115" s="97">
        <v>0</v>
      </c>
      <c r="E115" s="97">
        <v>0</v>
      </c>
      <c r="F115" s="97">
        <v>0</v>
      </c>
      <c r="G115" s="97">
        <v>0</v>
      </c>
      <c r="H115" s="97">
        <v>0</v>
      </c>
      <c r="I115" s="97">
        <v>0</v>
      </c>
      <c r="J115" s="97">
        <v>0</v>
      </c>
      <c r="K115" s="97">
        <v>20</v>
      </c>
      <c r="L115" s="160">
        <v>1.8336847895846704E-3</v>
      </c>
      <c r="M115" s="11"/>
      <c r="N115" s="11"/>
      <c r="O115" s="11"/>
      <c r="P115" s="11"/>
      <c r="Q115" s="11"/>
      <c r="R115" s="11"/>
      <c r="S115" s="11"/>
      <c r="T115" s="11"/>
    </row>
    <row r="116" spans="1:20">
      <c r="A116" s="100" t="s">
        <v>831</v>
      </c>
      <c r="B116" s="97">
        <v>1</v>
      </c>
      <c r="C116" s="97">
        <v>15</v>
      </c>
      <c r="D116" s="97">
        <v>0</v>
      </c>
      <c r="E116" s="97">
        <v>0</v>
      </c>
      <c r="F116" s="97">
        <v>0</v>
      </c>
      <c r="G116" s="97">
        <v>0</v>
      </c>
      <c r="H116" s="97">
        <v>0</v>
      </c>
      <c r="I116" s="97">
        <v>0</v>
      </c>
      <c r="J116" s="97">
        <v>0</v>
      </c>
      <c r="K116" s="97">
        <v>16</v>
      </c>
      <c r="L116" s="160">
        <v>1.4669478316677363E-3</v>
      </c>
      <c r="M116" s="11"/>
      <c r="N116" s="11"/>
      <c r="O116" s="11"/>
      <c r="P116" s="11"/>
      <c r="Q116" s="11"/>
      <c r="R116" s="11"/>
      <c r="S116" s="11"/>
      <c r="T116" s="11"/>
    </row>
    <row r="117" spans="1:20">
      <c r="A117" s="100" t="s">
        <v>832</v>
      </c>
      <c r="B117" s="97">
        <v>8</v>
      </c>
      <c r="C117" s="97">
        <v>59</v>
      </c>
      <c r="D117" s="97">
        <v>0</v>
      </c>
      <c r="E117" s="97">
        <v>0</v>
      </c>
      <c r="F117" s="97">
        <v>0</v>
      </c>
      <c r="G117" s="97">
        <v>0</v>
      </c>
      <c r="H117" s="97">
        <v>0</v>
      </c>
      <c r="I117" s="97">
        <v>0</v>
      </c>
      <c r="J117" s="97">
        <v>0</v>
      </c>
      <c r="K117" s="97">
        <v>67</v>
      </c>
      <c r="L117" s="160">
        <v>6.1428440451086457E-3</v>
      </c>
      <c r="M117" s="11"/>
      <c r="N117" s="11"/>
      <c r="O117" s="11"/>
      <c r="P117" s="11"/>
      <c r="Q117" s="11"/>
      <c r="R117" s="11"/>
      <c r="S117" s="11"/>
      <c r="T117" s="11"/>
    </row>
    <row r="118" spans="1:20">
      <c r="A118" s="100" t="s">
        <v>833</v>
      </c>
      <c r="B118" s="97">
        <v>19</v>
      </c>
      <c r="C118" s="97">
        <v>176</v>
      </c>
      <c r="D118" s="97">
        <v>11</v>
      </c>
      <c r="E118" s="97">
        <v>0</v>
      </c>
      <c r="F118" s="97">
        <v>0</v>
      </c>
      <c r="G118" s="97">
        <v>0</v>
      </c>
      <c r="H118" s="97">
        <v>0</v>
      </c>
      <c r="I118" s="97">
        <v>1</v>
      </c>
      <c r="J118" s="97">
        <v>0</v>
      </c>
      <c r="K118" s="97">
        <v>207</v>
      </c>
      <c r="L118" s="160">
        <v>1.8978637572201338E-2</v>
      </c>
      <c r="M118" s="11"/>
      <c r="N118" s="11"/>
      <c r="O118" s="11"/>
      <c r="P118" s="11"/>
      <c r="Q118" s="11"/>
      <c r="R118" s="11"/>
      <c r="S118" s="11"/>
      <c r="T118" s="11"/>
    </row>
    <row r="119" spans="1:20">
      <c r="A119" s="100" t="s">
        <v>834</v>
      </c>
      <c r="B119" s="97">
        <v>106</v>
      </c>
      <c r="C119" s="97">
        <v>1016</v>
      </c>
      <c r="D119" s="97">
        <v>623</v>
      </c>
      <c r="E119" s="97">
        <v>0</v>
      </c>
      <c r="F119" s="97">
        <v>0</v>
      </c>
      <c r="G119" s="97">
        <v>0</v>
      </c>
      <c r="H119" s="97">
        <v>0</v>
      </c>
      <c r="I119" s="97">
        <v>11</v>
      </c>
      <c r="J119" s="97">
        <v>0</v>
      </c>
      <c r="K119" s="97">
        <v>1756</v>
      </c>
      <c r="L119" s="160">
        <v>0.16099752452553406</v>
      </c>
      <c r="M119" s="11"/>
      <c r="N119" s="11"/>
      <c r="O119" s="11"/>
      <c r="P119" s="11"/>
      <c r="Q119" s="11"/>
      <c r="R119" s="11"/>
      <c r="S119" s="11"/>
      <c r="T119" s="11"/>
    </row>
    <row r="120" spans="1:20">
      <c r="A120" s="100" t="s">
        <v>835</v>
      </c>
      <c r="B120" s="97">
        <v>100</v>
      </c>
      <c r="C120" s="97">
        <v>554</v>
      </c>
      <c r="D120" s="97">
        <v>373</v>
      </c>
      <c r="E120" s="97">
        <v>0</v>
      </c>
      <c r="F120" s="97">
        <v>0</v>
      </c>
      <c r="G120" s="97">
        <v>0</v>
      </c>
      <c r="H120" s="97">
        <v>0</v>
      </c>
      <c r="I120" s="97">
        <v>7</v>
      </c>
      <c r="J120" s="97">
        <v>0</v>
      </c>
      <c r="K120" s="97">
        <v>1034</v>
      </c>
      <c r="L120" s="160">
        <v>9.4801503621527464E-2</v>
      </c>
      <c r="M120" s="11"/>
      <c r="N120" s="11"/>
      <c r="O120" s="11"/>
      <c r="P120" s="11"/>
      <c r="Q120" s="11"/>
      <c r="R120" s="11"/>
      <c r="S120" s="11"/>
      <c r="T120" s="11"/>
    </row>
    <row r="121" spans="1:20">
      <c r="A121" s="100" t="s">
        <v>836</v>
      </c>
      <c r="B121" s="97">
        <v>609</v>
      </c>
      <c r="C121" s="97">
        <v>6282</v>
      </c>
      <c r="D121" s="97">
        <v>466</v>
      </c>
      <c r="E121" s="97">
        <v>0</v>
      </c>
      <c r="F121" s="97">
        <v>0</v>
      </c>
      <c r="G121" s="97">
        <v>0</v>
      </c>
      <c r="H121" s="97">
        <v>0</v>
      </c>
      <c r="I121" s="97">
        <v>438</v>
      </c>
      <c r="J121" s="97">
        <v>0</v>
      </c>
      <c r="K121" s="97">
        <v>7795</v>
      </c>
      <c r="L121" s="160">
        <v>0.71467864674062531</v>
      </c>
      <c r="M121" s="11"/>
      <c r="N121" s="11"/>
      <c r="O121" s="11"/>
      <c r="P121" s="11"/>
      <c r="Q121" s="11"/>
      <c r="R121" s="11"/>
      <c r="S121" s="11"/>
      <c r="T121" s="11"/>
    </row>
    <row r="122" spans="1:20">
      <c r="A122" s="72" t="s">
        <v>189</v>
      </c>
      <c r="B122" s="158">
        <v>846</v>
      </c>
      <c r="C122" s="158">
        <v>8131</v>
      </c>
      <c r="D122" s="158">
        <v>1473</v>
      </c>
      <c r="E122" s="158">
        <v>0</v>
      </c>
      <c r="F122" s="158">
        <v>0</v>
      </c>
      <c r="G122" s="158">
        <v>0</v>
      </c>
      <c r="H122" s="158">
        <v>0</v>
      </c>
      <c r="I122" s="158">
        <v>457</v>
      </c>
      <c r="J122" s="158">
        <v>0</v>
      </c>
      <c r="K122" s="158">
        <v>10907</v>
      </c>
      <c r="L122" s="161">
        <v>1</v>
      </c>
      <c r="M122" s="11"/>
      <c r="N122" s="11"/>
      <c r="O122" s="11"/>
      <c r="P122" s="11"/>
      <c r="Q122" s="11"/>
      <c r="R122" s="11"/>
      <c r="S122" s="11"/>
      <c r="T122" s="11"/>
    </row>
    <row r="123" spans="1:20">
      <c r="A123" s="54" t="s">
        <v>837</v>
      </c>
      <c r="B123" s="160">
        <v>7.7564866599431556E-2</v>
      </c>
      <c r="C123" s="160">
        <v>0.74548455120564772</v>
      </c>
      <c r="D123" s="160">
        <v>0.13505088475291097</v>
      </c>
      <c r="E123" s="160">
        <v>0</v>
      </c>
      <c r="F123" s="160">
        <v>0</v>
      </c>
      <c r="G123" s="160">
        <v>0</v>
      </c>
      <c r="H123" s="160">
        <v>0</v>
      </c>
      <c r="I123" s="160">
        <v>4.189969744200972E-2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80" t="s">
        <v>1456</v>
      </c>
      <c r="B125" s="781"/>
      <c r="C125" s="781"/>
      <c r="D125" s="781"/>
      <c r="E125" s="781"/>
      <c r="F125" s="781"/>
      <c r="G125" s="781"/>
      <c r="H125" s="781"/>
      <c r="I125" s="781"/>
      <c r="J125" s="781"/>
      <c r="K125" s="781"/>
      <c r="L125" s="781"/>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45" t="s">
        <v>479</v>
      </c>
      <c r="B127" s="745"/>
      <c r="C127" s="745"/>
      <c r="D127" s="745"/>
      <c r="E127" s="745"/>
      <c r="F127" s="745"/>
      <c r="G127" s="745"/>
      <c r="H127" s="745"/>
      <c r="I127" s="745"/>
      <c r="J127" s="745"/>
      <c r="K127" s="745"/>
      <c r="L127" s="745"/>
      <c r="M127" s="11"/>
      <c r="N127" s="11"/>
      <c r="O127" s="11"/>
      <c r="P127" s="11"/>
      <c r="Q127" s="11"/>
      <c r="R127" s="11"/>
      <c r="S127" s="11"/>
      <c r="T127" s="11"/>
    </row>
    <row r="128" spans="1:20" ht="18">
      <c r="A128" s="746" t="s">
        <v>841</v>
      </c>
      <c r="B128" s="746"/>
      <c r="C128" s="746"/>
      <c r="D128" s="746"/>
      <c r="E128" s="746"/>
      <c r="F128" s="746"/>
      <c r="G128" s="746"/>
      <c r="H128" s="746"/>
      <c r="I128" s="746"/>
      <c r="J128" s="746"/>
      <c r="K128" s="746"/>
      <c r="L128" s="746"/>
      <c r="M128" s="11"/>
      <c r="N128" s="11"/>
      <c r="O128" s="11"/>
      <c r="P128" s="11"/>
      <c r="Q128" s="11"/>
      <c r="R128" s="11"/>
      <c r="S128" s="11"/>
      <c r="T128" s="11"/>
    </row>
    <row r="129" spans="1:20" ht="18">
      <c r="A129" s="746" t="s">
        <v>1595</v>
      </c>
      <c r="B129" s="746"/>
      <c r="C129" s="746"/>
      <c r="D129" s="746"/>
      <c r="E129" s="746"/>
      <c r="F129" s="746"/>
      <c r="G129" s="746"/>
      <c r="H129" s="746"/>
      <c r="I129" s="746"/>
      <c r="J129" s="746"/>
      <c r="K129" s="746"/>
      <c r="L129" s="746"/>
      <c r="M129" s="11"/>
      <c r="N129" s="11"/>
      <c r="O129" s="11"/>
      <c r="P129" s="11"/>
      <c r="Q129" s="11"/>
      <c r="R129" s="11"/>
      <c r="S129" s="11"/>
      <c r="T129" s="11"/>
    </row>
    <row r="130" spans="1:20" ht="30" customHeight="1">
      <c r="A130" s="750" t="s">
        <v>544</v>
      </c>
      <c r="B130" s="750"/>
      <c r="C130" s="750"/>
      <c r="D130" s="750"/>
      <c r="E130" s="750"/>
      <c r="F130" s="750"/>
      <c r="G130" s="750"/>
      <c r="H130" s="750"/>
      <c r="I130" s="750"/>
      <c r="J130" s="750"/>
      <c r="K130" s="750"/>
      <c r="L130" s="750"/>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821</v>
      </c>
      <c r="B132" s="73" t="s">
        <v>128</v>
      </c>
      <c r="C132" s="73" t="s">
        <v>130</v>
      </c>
      <c r="D132" s="73" t="s">
        <v>132</v>
      </c>
      <c r="E132" s="73" t="s">
        <v>134</v>
      </c>
      <c r="F132" s="73" t="s">
        <v>136</v>
      </c>
      <c r="G132" s="73" t="s">
        <v>138</v>
      </c>
      <c r="H132" s="73" t="s">
        <v>140</v>
      </c>
      <c r="I132" s="73" t="s">
        <v>142</v>
      </c>
      <c r="J132" s="73" t="s">
        <v>543</v>
      </c>
      <c r="K132" s="176" t="s">
        <v>551</v>
      </c>
      <c r="L132" s="73" t="s">
        <v>822</v>
      </c>
      <c r="M132" s="11"/>
      <c r="N132" s="11"/>
      <c r="O132" s="11"/>
      <c r="P132" s="11"/>
      <c r="Q132" s="11"/>
      <c r="R132" s="11"/>
      <c r="S132" s="11"/>
      <c r="T132" s="11"/>
    </row>
    <row r="133" spans="1:20">
      <c r="A133" s="100" t="s">
        <v>823</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824</v>
      </c>
      <c r="B134" s="97">
        <v>7271.6</v>
      </c>
      <c r="C134" s="97">
        <v>35000</v>
      </c>
      <c r="D134" s="97">
        <v>0</v>
      </c>
      <c r="E134" s="97">
        <v>0</v>
      </c>
      <c r="F134" s="97">
        <v>0</v>
      </c>
      <c r="G134" s="97">
        <v>0</v>
      </c>
      <c r="H134" s="97">
        <v>0</v>
      </c>
      <c r="I134" s="97">
        <v>0</v>
      </c>
      <c r="J134" s="97">
        <v>0</v>
      </c>
      <c r="K134" s="97">
        <v>42271.6</v>
      </c>
      <c r="L134" s="160">
        <v>0.1929535474069114</v>
      </c>
      <c r="M134" s="11"/>
      <c r="N134" s="11"/>
      <c r="O134" s="11"/>
      <c r="P134" s="11"/>
      <c r="Q134" s="11"/>
      <c r="R134" s="11"/>
      <c r="S134" s="11"/>
      <c r="T134" s="11"/>
    </row>
    <row r="135" spans="1:20">
      <c r="A135" s="100" t="s">
        <v>825</v>
      </c>
      <c r="B135" s="97">
        <v>0</v>
      </c>
      <c r="C135" s="97">
        <v>83180</v>
      </c>
      <c r="D135" s="97">
        <v>7000</v>
      </c>
      <c r="E135" s="97">
        <v>0</v>
      </c>
      <c r="F135" s="97">
        <v>0</v>
      </c>
      <c r="G135" s="97">
        <v>0</v>
      </c>
      <c r="H135" s="97">
        <v>0</v>
      </c>
      <c r="I135" s="97">
        <v>0</v>
      </c>
      <c r="J135" s="97">
        <v>0</v>
      </c>
      <c r="K135" s="97">
        <v>90180</v>
      </c>
      <c r="L135" s="160">
        <v>0.41163691237509981</v>
      </c>
      <c r="M135" s="11"/>
      <c r="N135" s="11"/>
      <c r="O135" s="11"/>
      <c r="P135" s="11"/>
      <c r="Q135" s="11"/>
      <c r="R135" s="11"/>
      <c r="S135" s="11"/>
      <c r="T135" s="11"/>
    </row>
    <row r="136" spans="1:20">
      <c r="A136" s="100" t="s">
        <v>826</v>
      </c>
      <c r="B136" s="97">
        <v>3920.8</v>
      </c>
      <c r="C136" s="97">
        <v>15720</v>
      </c>
      <c r="D136" s="97">
        <v>0</v>
      </c>
      <c r="E136" s="97">
        <v>0</v>
      </c>
      <c r="F136" s="97">
        <v>0</v>
      </c>
      <c r="G136" s="97">
        <v>0</v>
      </c>
      <c r="H136" s="97">
        <v>0</v>
      </c>
      <c r="I136" s="97">
        <v>0</v>
      </c>
      <c r="J136" s="97">
        <v>0</v>
      </c>
      <c r="K136" s="97">
        <v>19640.8</v>
      </c>
      <c r="L136" s="160">
        <v>8.9652675411142829E-2</v>
      </c>
      <c r="M136" s="11"/>
      <c r="N136" s="11"/>
      <c r="O136" s="11"/>
      <c r="P136" s="11"/>
      <c r="Q136" s="11"/>
      <c r="R136" s="11"/>
      <c r="S136" s="11"/>
      <c r="T136" s="11"/>
    </row>
    <row r="137" spans="1:20">
      <c r="A137" s="100" t="s">
        <v>827</v>
      </c>
      <c r="B137" s="97">
        <v>980.98</v>
      </c>
      <c r="C137" s="97">
        <v>15250.4</v>
      </c>
      <c r="D137" s="97">
        <v>4000</v>
      </c>
      <c r="E137" s="97">
        <v>0</v>
      </c>
      <c r="F137" s="97">
        <v>0</v>
      </c>
      <c r="G137" s="97">
        <v>0</v>
      </c>
      <c r="H137" s="97">
        <v>0</v>
      </c>
      <c r="I137" s="97">
        <v>0</v>
      </c>
      <c r="J137" s="97">
        <v>0</v>
      </c>
      <c r="K137" s="97">
        <v>20231.379999999997</v>
      </c>
      <c r="L137" s="160">
        <v>9.2348445290389727E-2</v>
      </c>
      <c r="M137" s="11"/>
      <c r="N137" s="11"/>
      <c r="O137" s="11"/>
      <c r="P137" s="11"/>
      <c r="Q137" s="11"/>
      <c r="R137" s="11"/>
      <c r="S137" s="11"/>
      <c r="T137" s="11"/>
    </row>
    <row r="138" spans="1:20">
      <c r="A138" s="100" t="s">
        <v>828</v>
      </c>
      <c r="B138" s="97">
        <v>2237.6989199999998</v>
      </c>
      <c r="C138" s="97">
        <v>7553.7683200000001</v>
      </c>
      <c r="D138" s="97">
        <v>0</v>
      </c>
      <c r="E138" s="97">
        <v>0</v>
      </c>
      <c r="F138" s="97">
        <v>0</v>
      </c>
      <c r="G138" s="97">
        <v>0</v>
      </c>
      <c r="H138" s="97">
        <v>0</v>
      </c>
      <c r="I138" s="97">
        <v>0</v>
      </c>
      <c r="J138" s="97">
        <v>0</v>
      </c>
      <c r="K138" s="97">
        <v>9791.4672399999999</v>
      </c>
      <c r="L138" s="160">
        <v>4.469427081720493E-2</v>
      </c>
      <c r="M138" s="11"/>
      <c r="N138" s="11"/>
      <c r="O138" s="11"/>
      <c r="P138" s="11"/>
      <c r="Q138" s="11"/>
      <c r="R138" s="11"/>
      <c r="S138" s="11"/>
      <c r="T138" s="11"/>
    </row>
    <row r="139" spans="1:20">
      <c r="A139" s="100" t="s">
        <v>829</v>
      </c>
      <c r="B139" s="97">
        <v>4363.7700000000004</v>
      </c>
      <c r="C139" s="97">
        <v>2512.8000000000002</v>
      </c>
      <c r="D139" s="97">
        <v>800</v>
      </c>
      <c r="E139" s="97">
        <v>0</v>
      </c>
      <c r="F139" s="97">
        <v>0</v>
      </c>
      <c r="G139" s="97">
        <v>0</v>
      </c>
      <c r="H139" s="97">
        <v>0</v>
      </c>
      <c r="I139" s="97">
        <v>0</v>
      </c>
      <c r="J139" s="97">
        <v>0</v>
      </c>
      <c r="K139" s="97">
        <v>7676.5700000000006</v>
      </c>
      <c r="L139" s="160">
        <v>3.5040580754394771E-2</v>
      </c>
      <c r="M139" s="11"/>
      <c r="N139" s="11"/>
      <c r="O139" s="11"/>
      <c r="P139" s="11"/>
      <c r="Q139" s="11"/>
      <c r="R139" s="11"/>
      <c r="S139" s="11"/>
      <c r="T139" s="11"/>
    </row>
    <row r="140" spans="1:20">
      <c r="A140" s="100" t="s">
        <v>830</v>
      </c>
      <c r="B140" s="97">
        <v>1805.5466899999999</v>
      </c>
      <c r="C140" s="97">
        <v>1730.0008600000001</v>
      </c>
      <c r="D140" s="97">
        <v>1725.75476</v>
      </c>
      <c r="E140" s="97">
        <v>0</v>
      </c>
      <c r="F140" s="97">
        <v>0</v>
      </c>
      <c r="G140" s="97">
        <v>0</v>
      </c>
      <c r="H140" s="97">
        <v>0</v>
      </c>
      <c r="I140" s="97">
        <v>0</v>
      </c>
      <c r="J140" s="97">
        <v>0</v>
      </c>
      <c r="K140" s="97">
        <v>5261.30231</v>
      </c>
      <c r="L140" s="160">
        <v>2.4015815457533604E-2</v>
      </c>
      <c r="M140" s="11"/>
      <c r="N140" s="11"/>
      <c r="O140" s="11"/>
      <c r="P140" s="11"/>
      <c r="Q140" s="11"/>
      <c r="R140" s="11"/>
      <c r="S140" s="11"/>
      <c r="T140" s="11"/>
    </row>
    <row r="141" spans="1:20">
      <c r="A141" s="100" t="s">
        <v>831</v>
      </c>
      <c r="B141" s="97">
        <v>1511.9954700000001</v>
      </c>
      <c r="C141" s="97">
        <v>686</v>
      </c>
      <c r="D141" s="97">
        <v>257</v>
      </c>
      <c r="E141" s="97">
        <v>0</v>
      </c>
      <c r="F141" s="97">
        <v>0</v>
      </c>
      <c r="G141" s="97">
        <v>0</v>
      </c>
      <c r="H141" s="97">
        <v>0</v>
      </c>
      <c r="I141" s="97">
        <v>0</v>
      </c>
      <c r="J141" s="97">
        <v>0</v>
      </c>
      <c r="K141" s="97">
        <v>2454.9954699999998</v>
      </c>
      <c r="L141" s="160">
        <v>1.1206107287266101E-2</v>
      </c>
      <c r="M141" s="11"/>
      <c r="N141" s="11"/>
      <c r="O141" s="11"/>
      <c r="P141" s="11"/>
      <c r="Q141" s="11"/>
      <c r="R141" s="11"/>
      <c r="S141" s="11"/>
      <c r="T141" s="11"/>
    </row>
    <row r="142" spans="1:20">
      <c r="A142" s="100" t="s">
        <v>832</v>
      </c>
      <c r="B142" s="97">
        <v>2819.0513500000002</v>
      </c>
      <c r="C142" s="97">
        <v>452.08</v>
      </c>
      <c r="D142" s="97">
        <v>2035.2654199999999</v>
      </c>
      <c r="E142" s="97">
        <v>0</v>
      </c>
      <c r="F142" s="97">
        <v>0</v>
      </c>
      <c r="G142" s="97">
        <v>0</v>
      </c>
      <c r="H142" s="97">
        <v>0</v>
      </c>
      <c r="I142" s="97">
        <v>0</v>
      </c>
      <c r="J142" s="97">
        <v>0</v>
      </c>
      <c r="K142" s="97">
        <v>5306.3967700000003</v>
      </c>
      <c r="L142" s="160">
        <v>2.4221654271900674E-2</v>
      </c>
      <c r="M142" s="11"/>
      <c r="N142" s="11"/>
      <c r="O142" s="11"/>
      <c r="P142" s="11"/>
      <c r="Q142" s="11"/>
      <c r="R142" s="11"/>
      <c r="S142" s="11"/>
      <c r="T142" s="11"/>
    </row>
    <row r="143" spans="1:20">
      <c r="A143" s="100" t="s">
        <v>833</v>
      </c>
      <c r="B143" s="97">
        <v>4035.4995600000002</v>
      </c>
      <c r="C143" s="97">
        <v>1506.5466999999999</v>
      </c>
      <c r="D143" s="97">
        <v>2184.0749999999998</v>
      </c>
      <c r="E143" s="97">
        <v>0</v>
      </c>
      <c r="F143" s="97">
        <v>0</v>
      </c>
      <c r="G143" s="97">
        <v>0</v>
      </c>
      <c r="H143" s="97">
        <v>0</v>
      </c>
      <c r="I143" s="97">
        <v>0</v>
      </c>
      <c r="J143" s="97">
        <v>0</v>
      </c>
      <c r="K143" s="97">
        <v>7726.1212599999999</v>
      </c>
      <c r="L143" s="160">
        <v>3.5266763141517145E-2</v>
      </c>
      <c r="M143" s="11"/>
      <c r="N143" s="11"/>
      <c r="O143" s="11"/>
      <c r="P143" s="11"/>
      <c r="Q143" s="11"/>
      <c r="R143" s="11"/>
      <c r="S143" s="11"/>
      <c r="T143" s="11"/>
    </row>
    <row r="144" spans="1:20">
      <c r="A144" s="100" t="s">
        <v>834</v>
      </c>
      <c r="B144" s="97">
        <v>3237.9776400000001</v>
      </c>
      <c r="C144" s="97">
        <v>1228.74656</v>
      </c>
      <c r="D144" s="97">
        <v>2772.8312900000001</v>
      </c>
      <c r="E144" s="97">
        <v>0</v>
      </c>
      <c r="F144" s="97">
        <v>0</v>
      </c>
      <c r="G144" s="97">
        <v>0</v>
      </c>
      <c r="H144" s="97">
        <v>0</v>
      </c>
      <c r="I144" s="97">
        <v>0</v>
      </c>
      <c r="J144" s="97">
        <v>0</v>
      </c>
      <c r="K144" s="97">
        <v>7239.5554900000006</v>
      </c>
      <c r="L144" s="160">
        <v>3.3045778097935276E-2</v>
      </c>
      <c r="M144" s="11"/>
      <c r="N144" s="11"/>
      <c r="O144" s="11"/>
      <c r="P144" s="11"/>
      <c r="Q144" s="11"/>
      <c r="R144" s="11"/>
      <c r="S144" s="11"/>
      <c r="T144" s="11"/>
    </row>
    <row r="145" spans="1:20">
      <c r="A145" s="100" t="s">
        <v>835</v>
      </c>
      <c r="B145" s="97">
        <v>307.52034999999995</v>
      </c>
      <c r="C145" s="97">
        <v>91.40025</v>
      </c>
      <c r="D145" s="97">
        <v>348.03334000000001</v>
      </c>
      <c r="E145" s="97">
        <v>0</v>
      </c>
      <c r="F145" s="97">
        <v>0</v>
      </c>
      <c r="G145" s="97">
        <v>0</v>
      </c>
      <c r="H145" s="97">
        <v>0</v>
      </c>
      <c r="I145" s="97">
        <v>0</v>
      </c>
      <c r="J145" s="97">
        <v>0</v>
      </c>
      <c r="K145" s="97">
        <v>746.95393999999987</v>
      </c>
      <c r="L145" s="160">
        <v>3.4095565929032549E-3</v>
      </c>
      <c r="M145" s="11"/>
      <c r="N145" s="11"/>
      <c r="O145" s="11"/>
      <c r="P145" s="11"/>
      <c r="Q145" s="11"/>
      <c r="R145" s="11"/>
      <c r="S145" s="11"/>
      <c r="T145" s="11"/>
    </row>
    <row r="146" spans="1:20">
      <c r="A146" s="100" t="s">
        <v>836</v>
      </c>
      <c r="B146" s="97">
        <v>387.95109000000002</v>
      </c>
      <c r="C146" s="97">
        <v>43.841440000000006</v>
      </c>
      <c r="D146" s="97">
        <v>117.62807000000001</v>
      </c>
      <c r="E146" s="97">
        <v>0</v>
      </c>
      <c r="F146" s="97">
        <v>0</v>
      </c>
      <c r="G146" s="97">
        <v>0</v>
      </c>
      <c r="H146" s="97">
        <v>0</v>
      </c>
      <c r="I146" s="97">
        <v>0</v>
      </c>
      <c r="J146" s="97">
        <v>0</v>
      </c>
      <c r="K146" s="97">
        <v>549.42060000000004</v>
      </c>
      <c r="L146" s="160">
        <v>2.5078930958003414E-3</v>
      </c>
      <c r="M146" s="11"/>
      <c r="N146" s="11"/>
      <c r="O146" s="11"/>
      <c r="P146" s="11"/>
      <c r="Q146" s="11"/>
      <c r="R146" s="11"/>
      <c r="S146" s="11"/>
      <c r="T146" s="11"/>
    </row>
    <row r="147" spans="1:20">
      <c r="A147" s="72" t="s">
        <v>189</v>
      </c>
      <c r="B147" s="158">
        <v>32880.391070000005</v>
      </c>
      <c r="C147" s="158">
        <v>164955.58412999997</v>
      </c>
      <c r="D147" s="158">
        <v>21240.587879999999</v>
      </c>
      <c r="E147" s="158">
        <v>0</v>
      </c>
      <c r="F147" s="158">
        <v>0</v>
      </c>
      <c r="G147" s="158">
        <v>0</v>
      </c>
      <c r="H147" s="158">
        <v>0</v>
      </c>
      <c r="I147" s="158">
        <v>0</v>
      </c>
      <c r="J147" s="158">
        <v>0</v>
      </c>
      <c r="K147" s="158">
        <v>219076.56308000002</v>
      </c>
      <c r="L147" s="161">
        <v>1</v>
      </c>
      <c r="M147" s="11"/>
      <c r="N147" s="11"/>
      <c r="O147" s="11"/>
      <c r="P147" s="11"/>
      <c r="Q147" s="11"/>
      <c r="R147" s="11"/>
      <c r="S147" s="11"/>
      <c r="T147" s="11"/>
    </row>
    <row r="148" spans="1:20">
      <c r="A148" s="54" t="s">
        <v>837</v>
      </c>
      <c r="B148" s="160">
        <v>0.15008630137215134</v>
      </c>
      <c r="C148" s="160">
        <v>0.75295860867491915</v>
      </c>
      <c r="D148" s="160">
        <v>9.6955089952929327E-2</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838</v>
      </c>
      <c r="B149" s="73" t="s">
        <v>128</v>
      </c>
      <c r="C149" s="73" t="s">
        <v>130</v>
      </c>
      <c r="D149" s="73" t="s">
        <v>132</v>
      </c>
      <c r="E149" s="73" t="s">
        <v>134</v>
      </c>
      <c r="F149" s="73" t="s">
        <v>136</v>
      </c>
      <c r="G149" s="73" t="s">
        <v>138</v>
      </c>
      <c r="H149" s="73" t="s">
        <v>140</v>
      </c>
      <c r="I149" s="73" t="s">
        <v>142</v>
      </c>
      <c r="J149" s="73" t="s">
        <v>543</v>
      </c>
      <c r="K149" s="176" t="s">
        <v>551</v>
      </c>
      <c r="L149" s="73" t="s">
        <v>775</v>
      </c>
      <c r="M149" s="11"/>
      <c r="N149" s="11"/>
      <c r="O149" s="11"/>
      <c r="P149" s="11"/>
      <c r="Q149" s="11"/>
      <c r="R149" s="11"/>
      <c r="S149" s="11"/>
      <c r="T149" s="11"/>
    </row>
    <row r="150" spans="1:20">
      <c r="A150" s="100" t="s">
        <v>823</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824</v>
      </c>
      <c r="B151" s="97">
        <v>1</v>
      </c>
      <c r="C151" s="97">
        <v>5</v>
      </c>
      <c r="D151" s="97">
        <v>0</v>
      </c>
      <c r="E151" s="97">
        <v>0</v>
      </c>
      <c r="F151" s="97">
        <v>0</v>
      </c>
      <c r="G151" s="97">
        <v>0</v>
      </c>
      <c r="H151" s="97">
        <v>0</v>
      </c>
      <c r="I151" s="97">
        <v>0</v>
      </c>
      <c r="J151" s="97">
        <v>0</v>
      </c>
      <c r="K151" s="97">
        <v>6</v>
      </c>
      <c r="L151" s="160">
        <v>4.3072505384063172E-3</v>
      </c>
      <c r="M151" s="11"/>
      <c r="N151" s="11"/>
      <c r="O151" s="11"/>
      <c r="P151" s="11"/>
      <c r="Q151" s="11"/>
      <c r="R151" s="11"/>
      <c r="S151" s="11"/>
      <c r="T151" s="11"/>
    </row>
    <row r="152" spans="1:20">
      <c r="A152" s="100" t="s">
        <v>825</v>
      </c>
      <c r="B152" s="97">
        <v>0</v>
      </c>
      <c r="C152" s="97">
        <v>14</v>
      </c>
      <c r="D152" s="97">
        <v>2</v>
      </c>
      <c r="E152" s="97">
        <v>0</v>
      </c>
      <c r="F152" s="97">
        <v>0</v>
      </c>
      <c r="G152" s="97">
        <v>0</v>
      </c>
      <c r="H152" s="97">
        <v>0</v>
      </c>
      <c r="I152" s="97">
        <v>0</v>
      </c>
      <c r="J152" s="97">
        <v>0</v>
      </c>
      <c r="K152" s="97">
        <v>16</v>
      </c>
      <c r="L152" s="160">
        <v>1.148600143575018E-2</v>
      </c>
      <c r="M152" s="11"/>
      <c r="N152" s="11"/>
      <c r="O152" s="11"/>
      <c r="P152" s="11"/>
      <c r="Q152" s="11"/>
      <c r="R152" s="11"/>
      <c r="S152" s="11"/>
      <c r="T152" s="11"/>
    </row>
    <row r="153" spans="1:20">
      <c r="A153" s="100" t="s">
        <v>826</v>
      </c>
      <c r="B153" s="97">
        <v>2</v>
      </c>
      <c r="C153" s="97">
        <v>8</v>
      </c>
      <c r="D153" s="97">
        <v>0</v>
      </c>
      <c r="E153" s="97">
        <v>0</v>
      </c>
      <c r="F153" s="97">
        <v>0</v>
      </c>
      <c r="G153" s="97">
        <v>0</v>
      </c>
      <c r="H153" s="97">
        <v>0</v>
      </c>
      <c r="I153" s="97">
        <v>0</v>
      </c>
      <c r="J153" s="97">
        <v>0</v>
      </c>
      <c r="K153" s="97">
        <v>10</v>
      </c>
      <c r="L153" s="160">
        <v>7.1787508973438618E-3</v>
      </c>
      <c r="M153" s="11"/>
      <c r="N153" s="11"/>
      <c r="O153" s="11"/>
      <c r="P153" s="11"/>
      <c r="Q153" s="11"/>
      <c r="R153" s="11"/>
      <c r="S153" s="11"/>
      <c r="T153" s="11"/>
    </row>
    <row r="154" spans="1:20">
      <c r="A154" s="100" t="s">
        <v>827</v>
      </c>
      <c r="B154" s="97">
        <v>1</v>
      </c>
      <c r="C154" s="97">
        <v>13</v>
      </c>
      <c r="D154" s="97">
        <v>4</v>
      </c>
      <c r="E154" s="97">
        <v>0</v>
      </c>
      <c r="F154" s="97">
        <v>0</v>
      </c>
      <c r="G154" s="97">
        <v>0</v>
      </c>
      <c r="H154" s="97">
        <v>0</v>
      </c>
      <c r="I154" s="97">
        <v>0</v>
      </c>
      <c r="J154" s="97">
        <v>0</v>
      </c>
      <c r="K154" s="97">
        <v>18</v>
      </c>
      <c r="L154" s="160">
        <v>1.2921751615218953E-2</v>
      </c>
      <c r="M154" s="11"/>
      <c r="N154" s="11"/>
      <c r="O154" s="11"/>
      <c r="P154" s="11"/>
      <c r="Q154" s="11"/>
      <c r="R154" s="11"/>
      <c r="S154" s="11"/>
      <c r="T154" s="11"/>
    </row>
    <row r="155" spans="1:20">
      <c r="A155" s="100" t="s">
        <v>828</v>
      </c>
      <c r="B155" s="97">
        <v>5</v>
      </c>
      <c r="C155" s="97">
        <v>12</v>
      </c>
      <c r="D155" s="97">
        <v>0</v>
      </c>
      <c r="E155" s="97">
        <v>0</v>
      </c>
      <c r="F155" s="97">
        <v>0</v>
      </c>
      <c r="G155" s="97">
        <v>0</v>
      </c>
      <c r="H155" s="97">
        <v>0</v>
      </c>
      <c r="I155" s="97">
        <v>0</v>
      </c>
      <c r="J155" s="97">
        <v>0</v>
      </c>
      <c r="K155" s="97">
        <v>17</v>
      </c>
      <c r="L155" s="160">
        <v>1.2203876525484566E-2</v>
      </c>
      <c r="M155" s="11"/>
      <c r="N155" s="11"/>
      <c r="O155" s="11"/>
      <c r="P155" s="11"/>
      <c r="Q155" s="11"/>
      <c r="R155" s="11"/>
      <c r="S155" s="11"/>
      <c r="T155" s="11"/>
    </row>
    <row r="156" spans="1:20">
      <c r="A156" s="100" t="s">
        <v>829</v>
      </c>
      <c r="B156" s="97">
        <v>15</v>
      </c>
      <c r="C156" s="97">
        <v>9</v>
      </c>
      <c r="D156" s="97">
        <v>3</v>
      </c>
      <c r="E156" s="97">
        <v>0</v>
      </c>
      <c r="F156" s="97">
        <v>0</v>
      </c>
      <c r="G156" s="97">
        <v>0</v>
      </c>
      <c r="H156" s="97">
        <v>0</v>
      </c>
      <c r="I156" s="97">
        <v>0</v>
      </c>
      <c r="J156" s="97">
        <v>0</v>
      </c>
      <c r="K156" s="97">
        <v>27</v>
      </c>
      <c r="L156" s="160">
        <v>1.9382627422828428E-2</v>
      </c>
      <c r="M156" s="11"/>
      <c r="N156" s="11"/>
      <c r="O156" s="11"/>
      <c r="P156" s="11"/>
      <c r="Q156" s="11"/>
      <c r="R156" s="11"/>
      <c r="S156" s="11"/>
      <c r="T156" s="11"/>
    </row>
    <row r="157" spans="1:20">
      <c r="A157" s="100" t="s">
        <v>830</v>
      </c>
      <c r="B157" s="97">
        <v>10</v>
      </c>
      <c r="C157" s="97">
        <v>10</v>
      </c>
      <c r="D157" s="97">
        <v>9</v>
      </c>
      <c r="E157" s="97">
        <v>0</v>
      </c>
      <c r="F157" s="97">
        <v>0</v>
      </c>
      <c r="G157" s="97">
        <v>0</v>
      </c>
      <c r="H157" s="97">
        <v>0</v>
      </c>
      <c r="I157" s="97">
        <v>0</v>
      </c>
      <c r="J157" s="97">
        <v>0</v>
      </c>
      <c r="K157" s="97">
        <v>29</v>
      </c>
      <c r="L157" s="160">
        <v>2.0818377602297201E-2</v>
      </c>
      <c r="M157" s="11"/>
      <c r="N157" s="11"/>
      <c r="O157" s="11"/>
      <c r="P157" s="11"/>
      <c r="Q157" s="11"/>
      <c r="R157" s="11"/>
      <c r="S157" s="11"/>
      <c r="T157" s="11"/>
    </row>
    <row r="158" spans="1:20">
      <c r="A158" s="100" t="s">
        <v>831</v>
      </c>
      <c r="B158" s="97">
        <v>12</v>
      </c>
      <c r="C158" s="97">
        <v>5</v>
      </c>
      <c r="D158" s="97">
        <v>2</v>
      </c>
      <c r="E158" s="97">
        <v>0</v>
      </c>
      <c r="F158" s="97">
        <v>0</v>
      </c>
      <c r="G158" s="97">
        <v>0</v>
      </c>
      <c r="H158" s="97">
        <v>0</v>
      </c>
      <c r="I158" s="97">
        <v>0</v>
      </c>
      <c r="J158" s="97">
        <v>0</v>
      </c>
      <c r="K158" s="97">
        <v>19</v>
      </c>
      <c r="L158" s="160">
        <v>1.3639626704953339E-2</v>
      </c>
      <c r="M158" s="11"/>
      <c r="N158" s="11"/>
      <c r="O158" s="11"/>
      <c r="P158" s="11"/>
      <c r="Q158" s="11"/>
      <c r="R158" s="11"/>
      <c r="S158" s="11"/>
      <c r="T158" s="11"/>
    </row>
    <row r="159" spans="1:20">
      <c r="A159" s="100" t="s">
        <v>832</v>
      </c>
      <c r="B159" s="97">
        <v>35</v>
      </c>
      <c r="C159" s="97">
        <v>5</v>
      </c>
      <c r="D159" s="97">
        <v>23</v>
      </c>
      <c r="E159" s="97">
        <v>0</v>
      </c>
      <c r="F159" s="97">
        <v>0</v>
      </c>
      <c r="G159" s="97">
        <v>0</v>
      </c>
      <c r="H159" s="97">
        <v>0</v>
      </c>
      <c r="I159" s="97">
        <v>0</v>
      </c>
      <c r="J159" s="97">
        <v>0</v>
      </c>
      <c r="K159" s="97">
        <v>63</v>
      </c>
      <c r="L159" s="160">
        <v>4.5226130653266333E-2</v>
      </c>
      <c r="M159" s="11"/>
      <c r="N159" s="11"/>
      <c r="O159" s="11"/>
      <c r="P159" s="11"/>
      <c r="Q159" s="11"/>
      <c r="R159" s="11"/>
      <c r="S159" s="11"/>
      <c r="T159" s="11"/>
    </row>
    <row r="160" spans="1:20">
      <c r="A160" s="100" t="s">
        <v>833</v>
      </c>
      <c r="B160" s="97">
        <v>83</v>
      </c>
      <c r="C160" s="97">
        <v>28</v>
      </c>
      <c r="D160" s="97">
        <v>48</v>
      </c>
      <c r="E160" s="97">
        <v>0</v>
      </c>
      <c r="F160" s="97">
        <v>0</v>
      </c>
      <c r="G160" s="97">
        <v>0</v>
      </c>
      <c r="H160" s="97">
        <v>0</v>
      </c>
      <c r="I160" s="97">
        <v>0</v>
      </c>
      <c r="J160" s="97">
        <v>0</v>
      </c>
      <c r="K160" s="97">
        <v>159</v>
      </c>
      <c r="L160" s="160">
        <v>0.11414213926776741</v>
      </c>
      <c r="M160" s="11"/>
      <c r="N160" s="11"/>
      <c r="O160" s="11"/>
      <c r="P160" s="11"/>
      <c r="Q160" s="11"/>
      <c r="R160" s="11"/>
      <c r="S160" s="11"/>
      <c r="T160" s="11"/>
    </row>
    <row r="161" spans="1:20">
      <c r="A161" s="100" t="s">
        <v>834</v>
      </c>
      <c r="B161" s="97">
        <v>208</v>
      </c>
      <c r="C161" s="97">
        <v>62</v>
      </c>
      <c r="D161" s="97">
        <v>179</v>
      </c>
      <c r="E161" s="97">
        <v>0</v>
      </c>
      <c r="F161" s="97">
        <v>0</v>
      </c>
      <c r="G161" s="97">
        <v>0</v>
      </c>
      <c r="H161" s="97">
        <v>0</v>
      </c>
      <c r="I161" s="97">
        <v>0</v>
      </c>
      <c r="J161" s="97">
        <v>0</v>
      </c>
      <c r="K161" s="97">
        <v>449</v>
      </c>
      <c r="L161" s="160">
        <v>0.3223259152907394</v>
      </c>
      <c r="M161" s="11"/>
      <c r="N161" s="11"/>
      <c r="O161" s="11"/>
      <c r="P161" s="11"/>
      <c r="Q161" s="11"/>
      <c r="R161" s="11"/>
      <c r="S161" s="11"/>
      <c r="T161" s="11"/>
    </row>
    <row r="162" spans="1:20">
      <c r="A162" s="100" t="s">
        <v>835</v>
      </c>
      <c r="B162" s="97">
        <v>60</v>
      </c>
      <c r="C162" s="97">
        <v>18</v>
      </c>
      <c r="D162" s="97">
        <v>69</v>
      </c>
      <c r="E162" s="97">
        <v>0</v>
      </c>
      <c r="F162" s="97">
        <v>0</v>
      </c>
      <c r="G162" s="97">
        <v>0</v>
      </c>
      <c r="H162" s="97">
        <v>0</v>
      </c>
      <c r="I162" s="97">
        <v>0</v>
      </c>
      <c r="J162" s="97">
        <v>0</v>
      </c>
      <c r="K162" s="97">
        <v>147</v>
      </c>
      <c r="L162" s="160">
        <v>0.10552763819095477</v>
      </c>
      <c r="M162" s="11"/>
      <c r="N162" s="11"/>
      <c r="O162" s="11"/>
      <c r="P162" s="11"/>
      <c r="Q162" s="11"/>
      <c r="R162" s="11"/>
      <c r="S162" s="11"/>
      <c r="T162" s="11"/>
    </row>
    <row r="163" spans="1:20">
      <c r="A163" s="100" t="s">
        <v>836</v>
      </c>
      <c r="B163" s="97">
        <v>289</v>
      </c>
      <c r="C163" s="97">
        <v>37</v>
      </c>
      <c r="D163" s="97">
        <v>107</v>
      </c>
      <c r="E163" s="97">
        <v>0</v>
      </c>
      <c r="F163" s="97">
        <v>0</v>
      </c>
      <c r="G163" s="97">
        <v>0</v>
      </c>
      <c r="H163" s="97">
        <v>0</v>
      </c>
      <c r="I163" s="97">
        <v>0</v>
      </c>
      <c r="J163" s="97">
        <v>0</v>
      </c>
      <c r="K163" s="97">
        <v>433</v>
      </c>
      <c r="L163" s="160">
        <v>0.31083991385498921</v>
      </c>
      <c r="M163" s="11"/>
      <c r="N163" s="11"/>
      <c r="O163" s="11"/>
      <c r="P163" s="11"/>
      <c r="Q163" s="11"/>
      <c r="R163" s="11"/>
      <c r="S163" s="11"/>
      <c r="T163" s="11"/>
    </row>
    <row r="164" spans="1:20">
      <c r="A164" s="72" t="s">
        <v>189</v>
      </c>
      <c r="B164" s="158">
        <v>721</v>
      </c>
      <c r="C164" s="158">
        <v>226</v>
      </c>
      <c r="D164" s="158">
        <v>446</v>
      </c>
      <c r="E164" s="158">
        <v>0</v>
      </c>
      <c r="F164" s="158">
        <v>0</v>
      </c>
      <c r="G164" s="158">
        <v>0</v>
      </c>
      <c r="H164" s="158">
        <v>0</v>
      </c>
      <c r="I164" s="158">
        <v>0</v>
      </c>
      <c r="J164" s="158">
        <v>0</v>
      </c>
      <c r="K164" s="158">
        <v>1393</v>
      </c>
      <c r="L164" s="161">
        <v>1</v>
      </c>
      <c r="M164" s="11"/>
      <c r="N164" s="11"/>
      <c r="O164" s="11"/>
      <c r="P164" s="11"/>
      <c r="Q164" s="11"/>
      <c r="R164" s="11"/>
      <c r="S164" s="11"/>
      <c r="T164" s="11"/>
    </row>
    <row r="165" spans="1:20">
      <c r="A165" s="54" t="s">
        <v>837</v>
      </c>
      <c r="B165" s="160">
        <v>0.51758793969849248</v>
      </c>
      <c r="C165" s="160">
        <v>0.16223977027997127</v>
      </c>
      <c r="D165" s="160">
        <v>0.32017229002153624</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80" t="s">
        <v>1457</v>
      </c>
      <c r="B167" s="781"/>
      <c r="C167" s="781"/>
      <c r="D167" s="781"/>
      <c r="E167" s="781"/>
      <c r="F167" s="781"/>
      <c r="G167" s="781"/>
      <c r="H167" s="781"/>
      <c r="I167" s="781"/>
      <c r="J167" s="781"/>
      <c r="K167" s="781"/>
      <c r="L167" s="781"/>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45" t="s">
        <v>479</v>
      </c>
      <c r="B169" s="745"/>
      <c r="C169" s="745"/>
      <c r="D169" s="745"/>
      <c r="E169" s="745"/>
      <c r="F169" s="745"/>
      <c r="G169" s="745"/>
      <c r="H169" s="745"/>
      <c r="I169" s="745"/>
      <c r="J169" s="745"/>
      <c r="K169" s="745"/>
      <c r="L169" s="745"/>
      <c r="M169" s="11"/>
      <c r="N169" s="11"/>
      <c r="O169" s="11"/>
      <c r="P169" s="11"/>
      <c r="Q169" s="11"/>
      <c r="R169" s="11"/>
      <c r="S169" s="11"/>
      <c r="T169" s="11"/>
    </row>
    <row r="170" spans="1:20" ht="18">
      <c r="A170" s="746" t="s">
        <v>842</v>
      </c>
      <c r="B170" s="746"/>
      <c r="C170" s="746"/>
      <c r="D170" s="746"/>
      <c r="E170" s="746"/>
      <c r="F170" s="746"/>
      <c r="G170" s="746"/>
      <c r="H170" s="746"/>
      <c r="I170" s="746"/>
      <c r="J170" s="746"/>
      <c r="K170" s="746"/>
      <c r="L170" s="746"/>
      <c r="M170" s="11"/>
      <c r="N170" s="11"/>
      <c r="O170" s="11"/>
      <c r="P170" s="11"/>
      <c r="Q170" s="11"/>
      <c r="R170" s="11"/>
      <c r="S170" s="11"/>
      <c r="T170" s="11"/>
    </row>
    <row r="171" spans="1:20" ht="18">
      <c r="A171" s="746" t="s">
        <v>1595</v>
      </c>
      <c r="B171" s="746"/>
      <c r="C171" s="746"/>
      <c r="D171" s="746"/>
      <c r="E171" s="746"/>
      <c r="F171" s="746"/>
      <c r="G171" s="746"/>
      <c r="H171" s="746"/>
      <c r="I171" s="746"/>
      <c r="J171" s="746"/>
      <c r="K171" s="746"/>
      <c r="L171" s="746"/>
      <c r="M171" s="11"/>
      <c r="N171" s="11"/>
      <c r="O171" s="11"/>
      <c r="P171" s="11"/>
      <c r="Q171" s="11"/>
      <c r="R171" s="11"/>
      <c r="S171" s="11"/>
      <c r="T171" s="11"/>
    </row>
    <row r="172" spans="1:20" ht="30" customHeight="1">
      <c r="A172" s="750" t="s">
        <v>544</v>
      </c>
      <c r="B172" s="750"/>
      <c r="C172" s="750"/>
      <c r="D172" s="750"/>
      <c r="E172" s="750"/>
      <c r="F172" s="750"/>
      <c r="G172" s="750"/>
      <c r="H172" s="750"/>
      <c r="I172" s="750"/>
      <c r="J172" s="750"/>
      <c r="K172" s="750"/>
      <c r="L172" s="750"/>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821</v>
      </c>
      <c r="B174" s="73" t="s">
        <v>128</v>
      </c>
      <c r="C174" s="73" t="s">
        <v>130</v>
      </c>
      <c r="D174" s="73" t="s">
        <v>132</v>
      </c>
      <c r="E174" s="73" t="s">
        <v>134</v>
      </c>
      <c r="F174" s="73" t="s">
        <v>136</v>
      </c>
      <c r="G174" s="73" t="s">
        <v>138</v>
      </c>
      <c r="H174" s="73" t="s">
        <v>140</v>
      </c>
      <c r="I174" s="73" t="s">
        <v>142</v>
      </c>
      <c r="J174" s="73" t="s">
        <v>543</v>
      </c>
      <c r="K174" s="176" t="s">
        <v>551</v>
      </c>
      <c r="L174" s="73" t="s">
        <v>822</v>
      </c>
      <c r="M174" s="11"/>
      <c r="N174" s="11"/>
      <c r="O174" s="11"/>
      <c r="P174" s="11"/>
      <c r="Q174" s="11"/>
      <c r="R174" s="11"/>
      <c r="S174" s="11"/>
      <c r="T174" s="11"/>
    </row>
    <row r="175" spans="1:20">
      <c r="A175" s="100" t="s">
        <v>823</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824</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825</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826</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827</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828</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829</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830</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831</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832</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833</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834</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835</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836</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189</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837</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838</v>
      </c>
      <c r="B191" s="73" t="s">
        <v>128</v>
      </c>
      <c r="C191" s="73" t="s">
        <v>130</v>
      </c>
      <c r="D191" s="73" t="s">
        <v>132</v>
      </c>
      <c r="E191" s="73" t="s">
        <v>134</v>
      </c>
      <c r="F191" s="73" t="s">
        <v>136</v>
      </c>
      <c r="G191" s="73" t="s">
        <v>138</v>
      </c>
      <c r="H191" s="73" t="s">
        <v>140</v>
      </c>
      <c r="I191" s="73" t="s">
        <v>142</v>
      </c>
      <c r="J191" s="73" t="s">
        <v>543</v>
      </c>
      <c r="K191" s="176" t="s">
        <v>551</v>
      </c>
      <c r="L191" s="73" t="s">
        <v>775</v>
      </c>
      <c r="M191" s="11"/>
      <c r="N191" s="11"/>
      <c r="O191" s="11"/>
      <c r="P191" s="11"/>
      <c r="Q191" s="11"/>
      <c r="R191" s="11"/>
      <c r="S191" s="11"/>
      <c r="T191" s="11"/>
    </row>
    <row r="192" spans="1:20">
      <c r="A192" s="100" t="s">
        <v>823</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824</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825</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826</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827</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828</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829</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830</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831</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832</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833</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834</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835</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836</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189</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837</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80" t="s">
        <v>1458</v>
      </c>
      <c r="B209" s="781"/>
      <c r="C209" s="781"/>
      <c r="D209" s="781"/>
      <c r="E209" s="781"/>
      <c r="F209" s="781"/>
      <c r="G209" s="781"/>
      <c r="H209" s="781"/>
      <c r="I209" s="781"/>
      <c r="J209" s="781"/>
      <c r="K209" s="781"/>
      <c r="L209" s="781"/>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45" t="s">
        <v>1152</v>
      </c>
      <c r="B1" s="745"/>
      <c r="C1" s="745"/>
      <c r="D1" s="745"/>
      <c r="E1" s="745"/>
      <c r="F1" s="745"/>
    </row>
    <row r="2" spans="1:6" ht="18">
      <c r="A2" s="746" t="s">
        <v>520</v>
      </c>
      <c r="B2" s="746"/>
      <c r="C2" s="746"/>
      <c r="D2" s="746"/>
      <c r="E2" s="746"/>
      <c r="F2" s="746"/>
    </row>
    <row r="3" spans="1:6" ht="18">
      <c r="A3" s="746" t="s">
        <v>1595</v>
      </c>
      <c r="B3" s="746"/>
      <c r="C3" s="746"/>
      <c r="D3" s="746"/>
      <c r="E3" s="746"/>
      <c r="F3" s="746"/>
    </row>
    <row r="4" spans="1:6" ht="30" customHeight="1">
      <c r="A4" s="750" t="s">
        <v>544</v>
      </c>
      <c r="B4" s="750"/>
      <c r="C4" s="750"/>
      <c r="D4" s="750"/>
      <c r="E4" s="750"/>
      <c r="F4" s="750"/>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7646764.9465600001</v>
      </c>
      <c r="C7" s="388">
        <v>71701.922720000002</v>
      </c>
      <c r="D7" s="388">
        <v>0</v>
      </c>
      <c r="E7" s="388">
        <v>1.0769300000000002</v>
      </c>
      <c r="F7" s="388">
        <v>7718467.9462099997</v>
      </c>
    </row>
    <row r="8" spans="1:6">
      <c r="A8" s="187" t="s">
        <v>191</v>
      </c>
      <c r="B8" s="57">
        <v>417526.44352999999</v>
      </c>
      <c r="C8" s="57">
        <v>48678.709259999996</v>
      </c>
      <c r="D8" s="57">
        <v>0</v>
      </c>
      <c r="E8" s="57">
        <v>0</v>
      </c>
      <c r="F8" s="57">
        <v>466205.15279000002</v>
      </c>
    </row>
    <row r="9" spans="1:6">
      <c r="A9" s="58" t="s">
        <v>192</v>
      </c>
      <c r="B9" s="95">
        <v>0</v>
      </c>
      <c r="C9" s="95">
        <v>0</v>
      </c>
      <c r="D9" s="95">
        <v>0</v>
      </c>
      <c r="E9" s="95">
        <v>0</v>
      </c>
      <c r="F9" s="95">
        <v>0</v>
      </c>
    </row>
    <row r="10" spans="1:6">
      <c r="A10" s="58" t="s">
        <v>193</v>
      </c>
      <c r="B10" s="95">
        <v>220022.36835</v>
      </c>
      <c r="C10" s="95">
        <v>47593.138909999994</v>
      </c>
      <c r="D10" s="95">
        <v>0</v>
      </c>
      <c r="E10" s="95">
        <v>0</v>
      </c>
      <c r="F10" s="95">
        <v>267615.50725999998</v>
      </c>
    </row>
    <row r="11" spans="1:6">
      <c r="A11" s="58" t="s">
        <v>194</v>
      </c>
      <c r="B11" s="95">
        <v>197504.07518000001</v>
      </c>
      <c r="C11" s="95">
        <v>1085.5703500000002</v>
      </c>
      <c r="D11" s="95">
        <v>0</v>
      </c>
      <c r="E11" s="95">
        <v>0</v>
      </c>
      <c r="F11" s="95">
        <v>198589.64553000001</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724553.12664000003</v>
      </c>
      <c r="C17" s="57">
        <v>16911.262730000002</v>
      </c>
      <c r="D17" s="57">
        <v>0</v>
      </c>
      <c r="E17" s="57">
        <v>1.0769300000000002</v>
      </c>
      <c r="F17" s="57">
        <v>741465.46629999997</v>
      </c>
    </row>
    <row r="18" spans="1:6">
      <c r="A18" s="58" t="s">
        <v>201</v>
      </c>
      <c r="B18" s="95">
        <v>0</v>
      </c>
      <c r="C18" s="95">
        <v>0</v>
      </c>
      <c r="D18" s="95">
        <v>0</v>
      </c>
      <c r="E18" s="95">
        <v>0</v>
      </c>
      <c r="F18" s="95">
        <v>0</v>
      </c>
    </row>
    <row r="19" spans="1:6">
      <c r="A19" s="58" t="s">
        <v>202</v>
      </c>
      <c r="B19" s="95">
        <v>621346.12988999998</v>
      </c>
      <c r="C19" s="95">
        <v>0</v>
      </c>
      <c r="D19" s="95">
        <v>0</v>
      </c>
      <c r="E19" s="95">
        <v>0</v>
      </c>
      <c r="F19" s="95">
        <v>621346.12988999998</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95726.549790000005</v>
      </c>
      <c r="C22" s="95">
        <v>835.72403000000008</v>
      </c>
      <c r="D22" s="95">
        <v>0</v>
      </c>
      <c r="E22" s="95">
        <v>1.0769300000000002</v>
      </c>
      <c r="F22" s="95">
        <v>96563.350749999998</v>
      </c>
    </row>
    <row r="23" spans="1:6">
      <c r="A23" s="58" t="s">
        <v>206</v>
      </c>
      <c r="B23" s="95">
        <v>0</v>
      </c>
      <c r="C23" s="95">
        <v>16075.538699999999</v>
      </c>
      <c r="D23" s="95">
        <v>0</v>
      </c>
      <c r="E23" s="95">
        <v>0</v>
      </c>
      <c r="F23" s="95">
        <v>16075.538699999999</v>
      </c>
    </row>
    <row r="24" spans="1:6">
      <c r="A24" s="58" t="s">
        <v>207</v>
      </c>
      <c r="B24" s="95">
        <v>7480.4469600000002</v>
      </c>
      <c r="C24" s="95">
        <v>0</v>
      </c>
      <c r="D24" s="95">
        <v>0</v>
      </c>
      <c r="E24" s="95">
        <v>0</v>
      </c>
      <c r="F24" s="95">
        <v>7480.4469600000002</v>
      </c>
    </row>
    <row r="25" spans="1:6">
      <c r="A25" s="58" t="s">
        <v>208</v>
      </c>
      <c r="B25" s="95">
        <v>0</v>
      </c>
      <c r="C25" s="95">
        <v>0</v>
      </c>
      <c r="D25" s="95">
        <v>0</v>
      </c>
      <c r="E25" s="95">
        <v>0</v>
      </c>
      <c r="F25" s="95">
        <v>0</v>
      </c>
    </row>
    <row r="26" spans="1:6">
      <c r="A26" s="187" t="s">
        <v>209</v>
      </c>
      <c r="B26" s="57">
        <v>4693904.1573799998</v>
      </c>
      <c r="C26" s="57">
        <v>2335.1617299999998</v>
      </c>
      <c r="D26" s="57">
        <v>0</v>
      </c>
      <c r="E26" s="57">
        <v>0</v>
      </c>
      <c r="F26" s="57">
        <v>4696239.3191099996</v>
      </c>
    </row>
    <row r="27" spans="1:6">
      <c r="A27" s="60" t="s">
        <v>210</v>
      </c>
      <c r="B27" s="95">
        <v>4534400.9541800003</v>
      </c>
      <c r="C27" s="95">
        <v>2307.8996499999998</v>
      </c>
      <c r="D27" s="95">
        <v>0</v>
      </c>
      <c r="E27" s="95">
        <v>0</v>
      </c>
      <c r="F27" s="95">
        <v>4536708.8538300004</v>
      </c>
    </row>
    <row r="28" spans="1:6">
      <c r="A28" s="58" t="s">
        <v>211</v>
      </c>
      <c r="B28" s="95">
        <v>4157488.1918099998</v>
      </c>
      <c r="C28" s="95">
        <v>2307.8996499999998</v>
      </c>
      <c r="D28" s="95">
        <v>0</v>
      </c>
      <c r="E28" s="95">
        <v>0</v>
      </c>
      <c r="F28" s="95">
        <v>4159796.0914600003</v>
      </c>
    </row>
    <row r="29" spans="1:6">
      <c r="A29" s="58" t="s">
        <v>212</v>
      </c>
      <c r="B29" s="95">
        <v>323128.11452</v>
      </c>
      <c r="C29" s="95">
        <v>0</v>
      </c>
      <c r="D29" s="95">
        <v>0</v>
      </c>
      <c r="E29" s="95">
        <v>0</v>
      </c>
      <c r="F29" s="95">
        <v>323128.11452</v>
      </c>
    </row>
    <row r="30" spans="1:6">
      <c r="A30" s="58" t="s">
        <v>213</v>
      </c>
      <c r="B30" s="95">
        <v>53784.647850000001</v>
      </c>
      <c r="C30" s="95">
        <v>0</v>
      </c>
      <c r="D30" s="95">
        <v>0</v>
      </c>
      <c r="E30" s="95">
        <v>0</v>
      </c>
      <c r="F30" s="95">
        <v>53784.647850000001</v>
      </c>
    </row>
    <row r="31" spans="1:6">
      <c r="A31" s="60" t="s">
        <v>214</v>
      </c>
      <c r="B31" s="95">
        <v>35103.383090000003</v>
      </c>
      <c r="C31" s="95">
        <v>0</v>
      </c>
      <c r="D31" s="95">
        <v>0</v>
      </c>
      <c r="E31" s="95">
        <v>0</v>
      </c>
      <c r="F31" s="95">
        <v>35103.383090000003</v>
      </c>
    </row>
    <row r="32" spans="1:6">
      <c r="A32" s="58" t="s">
        <v>215</v>
      </c>
      <c r="B32" s="95">
        <v>34998.154350000004</v>
      </c>
      <c r="C32" s="95">
        <v>0</v>
      </c>
      <c r="D32" s="95">
        <v>0</v>
      </c>
      <c r="E32" s="95">
        <v>0</v>
      </c>
      <c r="F32" s="95">
        <v>34998.154350000004</v>
      </c>
    </row>
    <row r="33" spans="1:6">
      <c r="A33" s="58" t="s">
        <v>216</v>
      </c>
      <c r="B33" s="95">
        <v>92.751710000000003</v>
      </c>
      <c r="C33" s="95">
        <v>0</v>
      </c>
      <c r="D33" s="95">
        <v>0</v>
      </c>
      <c r="E33" s="95">
        <v>0</v>
      </c>
      <c r="F33" s="95">
        <v>92.751710000000003</v>
      </c>
    </row>
    <row r="34" spans="1:6">
      <c r="A34" s="58" t="s">
        <v>217</v>
      </c>
      <c r="B34" s="95">
        <v>12.477030000000001</v>
      </c>
      <c r="C34" s="95">
        <v>0</v>
      </c>
      <c r="D34" s="95">
        <v>0</v>
      </c>
      <c r="E34" s="95">
        <v>0</v>
      </c>
      <c r="F34" s="95">
        <v>12.477030000000001</v>
      </c>
    </row>
    <row r="35" spans="1:6">
      <c r="A35" s="60" t="s">
        <v>218</v>
      </c>
      <c r="B35" s="95">
        <v>13849.36643</v>
      </c>
      <c r="C35" s="95">
        <v>0</v>
      </c>
      <c r="D35" s="95">
        <v>0</v>
      </c>
      <c r="E35" s="95">
        <v>0</v>
      </c>
      <c r="F35" s="95">
        <v>13849.36643</v>
      </c>
    </row>
    <row r="36" spans="1:6">
      <c r="A36" s="58" t="s">
        <v>219</v>
      </c>
      <c r="B36" s="95">
        <v>13684.610140000001</v>
      </c>
      <c r="C36" s="95">
        <v>0</v>
      </c>
      <c r="D36" s="95">
        <v>0</v>
      </c>
      <c r="E36" s="95">
        <v>0</v>
      </c>
      <c r="F36" s="95">
        <v>13684.610140000001</v>
      </c>
    </row>
    <row r="37" spans="1:6">
      <c r="A37" s="58" t="s">
        <v>220</v>
      </c>
      <c r="B37" s="95">
        <v>163.32651000000001</v>
      </c>
      <c r="C37" s="95">
        <v>0</v>
      </c>
      <c r="D37" s="95">
        <v>0</v>
      </c>
      <c r="E37" s="95">
        <v>0</v>
      </c>
      <c r="F37" s="95">
        <v>163.32651000000001</v>
      </c>
    </row>
    <row r="38" spans="1:6">
      <c r="A38" s="58" t="s">
        <v>221</v>
      </c>
      <c r="B38" s="95">
        <v>1.4297800000000001</v>
      </c>
      <c r="C38" s="95">
        <v>0</v>
      </c>
      <c r="D38" s="95">
        <v>0</v>
      </c>
      <c r="E38" s="95">
        <v>0</v>
      </c>
      <c r="F38" s="95">
        <v>1.4297800000000001</v>
      </c>
    </row>
    <row r="39" spans="1:6">
      <c r="A39" s="60" t="s">
        <v>222</v>
      </c>
      <c r="B39" s="95">
        <v>194240.77496000001</v>
      </c>
      <c r="C39" s="95">
        <v>27.262080000000001</v>
      </c>
      <c r="D39" s="95">
        <v>0</v>
      </c>
      <c r="E39" s="95">
        <v>0</v>
      </c>
      <c r="F39" s="95">
        <v>194268.03704</v>
      </c>
    </row>
    <row r="40" spans="1:6">
      <c r="A40" s="58" t="s">
        <v>223</v>
      </c>
      <c r="B40" s="95">
        <v>65375.155630000001</v>
      </c>
      <c r="C40" s="95">
        <v>27.262080000000001</v>
      </c>
      <c r="D40" s="95">
        <v>0</v>
      </c>
      <c r="E40" s="95">
        <v>0</v>
      </c>
      <c r="F40" s="95">
        <v>65402.417710000002</v>
      </c>
    </row>
    <row r="41" spans="1:6">
      <c r="A41" s="58" t="s">
        <v>224</v>
      </c>
      <c r="B41" s="95">
        <v>27711.278719999998</v>
      </c>
      <c r="C41" s="95">
        <v>0</v>
      </c>
      <c r="D41" s="95">
        <v>0</v>
      </c>
      <c r="E41" s="95">
        <v>0</v>
      </c>
      <c r="F41" s="95">
        <v>27711.278719999998</v>
      </c>
    </row>
    <row r="42" spans="1:6">
      <c r="A42" s="58" t="s">
        <v>225</v>
      </c>
      <c r="B42" s="95">
        <v>0</v>
      </c>
      <c r="C42" s="95">
        <v>0</v>
      </c>
      <c r="D42" s="95">
        <v>0</v>
      </c>
      <c r="E42" s="95">
        <v>0</v>
      </c>
      <c r="F42" s="95">
        <v>0</v>
      </c>
    </row>
    <row r="43" spans="1:6">
      <c r="A43" s="58" t="s">
        <v>226</v>
      </c>
      <c r="B43" s="95">
        <v>0</v>
      </c>
      <c r="C43" s="95">
        <v>0</v>
      </c>
      <c r="D43" s="95">
        <v>0</v>
      </c>
      <c r="E43" s="95">
        <v>0</v>
      </c>
      <c r="F43" s="95">
        <v>0</v>
      </c>
    </row>
    <row r="44" spans="1:6">
      <c r="A44" s="58" t="s">
        <v>227</v>
      </c>
      <c r="B44" s="95">
        <v>26.91255</v>
      </c>
      <c r="C44" s="95">
        <v>0</v>
      </c>
      <c r="D44" s="95">
        <v>0</v>
      </c>
      <c r="E44" s="95">
        <v>0</v>
      </c>
      <c r="F44" s="95">
        <v>26.91255</v>
      </c>
    </row>
    <row r="45" spans="1:6">
      <c r="A45" s="58" t="s">
        <v>228</v>
      </c>
      <c r="B45" s="95">
        <v>0</v>
      </c>
      <c r="C45" s="95">
        <v>0</v>
      </c>
      <c r="D45" s="95">
        <v>0</v>
      </c>
      <c r="E45" s="95">
        <v>0</v>
      </c>
      <c r="F45" s="95">
        <v>0</v>
      </c>
    </row>
    <row r="46" spans="1:6">
      <c r="A46" s="58" t="s">
        <v>1333</v>
      </c>
      <c r="B46" s="95">
        <v>78820.386870000002</v>
      </c>
      <c r="C46" s="95">
        <v>0</v>
      </c>
      <c r="D46" s="95">
        <v>0</v>
      </c>
      <c r="E46" s="95">
        <v>0</v>
      </c>
      <c r="F46" s="95">
        <v>78820.386870000002</v>
      </c>
    </row>
    <row r="47" spans="1:6">
      <c r="A47" s="58" t="s">
        <v>1334</v>
      </c>
      <c r="B47" s="95">
        <v>21912.776550000002</v>
      </c>
      <c r="C47" s="95">
        <v>0</v>
      </c>
      <c r="D47" s="95">
        <v>0</v>
      </c>
      <c r="E47" s="95">
        <v>0</v>
      </c>
      <c r="F47" s="95">
        <v>21912.776550000002</v>
      </c>
    </row>
    <row r="48" spans="1:6">
      <c r="A48" s="58" t="s">
        <v>1339</v>
      </c>
      <c r="B48" s="95">
        <v>339.06195000000002</v>
      </c>
      <c r="C48" s="95">
        <v>0</v>
      </c>
      <c r="D48" s="95">
        <v>0</v>
      </c>
      <c r="E48" s="95">
        <v>0</v>
      </c>
      <c r="F48" s="95">
        <v>339.06195000000002</v>
      </c>
    </row>
    <row r="49" spans="1:6">
      <c r="A49" s="58" t="s">
        <v>1340</v>
      </c>
      <c r="B49" s="95">
        <v>7.9817900000000002</v>
      </c>
      <c r="C49" s="95">
        <v>0</v>
      </c>
      <c r="D49" s="95">
        <v>0</v>
      </c>
      <c r="E49" s="95">
        <v>0</v>
      </c>
      <c r="F49" s="95">
        <v>7.9817900000000002</v>
      </c>
    </row>
    <row r="50" spans="1:6">
      <c r="A50" s="58" t="s">
        <v>1358</v>
      </c>
      <c r="B50" s="95">
        <v>45.323970000000003</v>
      </c>
      <c r="C50" s="95">
        <v>0</v>
      </c>
      <c r="D50" s="95">
        <v>0</v>
      </c>
      <c r="E50" s="95">
        <v>0</v>
      </c>
      <c r="F50" s="95">
        <v>45.323970000000003</v>
      </c>
    </row>
    <row r="51" spans="1:6">
      <c r="A51" s="58" t="s">
        <v>1379</v>
      </c>
      <c r="B51" s="95">
        <v>1.89693</v>
      </c>
      <c r="C51" s="95">
        <v>0</v>
      </c>
      <c r="D51" s="95">
        <v>0</v>
      </c>
      <c r="E51" s="95">
        <v>0</v>
      </c>
      <c r="F51" s="95">
        <v>1.89693</v>
      </c>
    </row>
    <row r="52" spans="1:6">
      <c r="A52" s="60" t="s">
        <v>229</v>
      </c>
      <c r="B52" s="95">
        <v>-83690.321280000004</v>
      </c>
      <c r="C52" s="95">
        <v>0</v>
      </c>
      <c r="D52" s="95">
        <v>0</v>
      </c>
      <c r="E52" s="95">
        <v>0</v>
      </c>
      <c r="F52" s="95">
        <v>-83690.321280000004</v>
      </c>
    </row>
    <row r="53" spans="1:6">
      <c r="A53" s="61" t="s">
        <v>1420</v>
      </c>
      <c r="B53" s="95">
        <v>-1825.3523600000001</v>
      </c>
      <c r="C53" s="95">
        <v>0</v>
      </c>
      <c r="D53" s="95">
        <v>0</v>
      </c>
      <c r="E53" s="95">
        <v>0</v>
      </c>
      <c r="F53" s="95">
        <v>-1825.3523600000001</v>
      </c>
    </row>
    <row r="54" spans="1:6">
      <c r="A54" s="58" t="s">
        <v>1447</v>
      </c>
      <c r="B54" s="95">
        <v>-253.65196</v>
      </c>
      <c r="C54" s="95">
        <v>0</v>
      </c>
      <c r="D54" s="95">
        <v>0</v>
      </c>
      <c r="E54" s="95">
        <v>0</v>
      </c>
      <c r="F54" s="95">
        <v>-253.65196</v>
      </c>
    </row>
    <row r="55" spans="1:6">
      <c r="A55" s="58" t="s">
        <v>1421</v>
      </c>
      <c r="B55" s="95">
        <v>-18194.70335</v>
      </c>
      <c r="C55" s="95">
        <v>0</v>
      </c>
      <c r="D55" s="95">
        <v>0</v>
      </c>
      <c r="E55" s="95">
        <v>0</v>
      </c>
      <c r="F55" s="95">
        <v>-18194.70335</v>
      </c>
    </row>
    <row r="56" spans="1:6">
      <c r="A56" s="58" t="s">
        <v>1448</v>
      </c>
      <c r="B56" s="95">
        <v>-42.73433</v>
      </c>
      <c r="C56" s="95">
        <v>0</v>
      </c>
      <c r="D56" s="95">
        <v>0</v>
      </c>
      <c r="E56" s="95">
        <v>0</v>
      </c>
      <c r="F56" s="95">
        <v>-42.73433</v>
      </c>
    </row>
    <row r="57" spans="1:6">
      <c r="A57" s="58" t="s">
        <v>1422</v>
      </c>
      <c r="B57" s="95">
        <v>-11730.259890000001</v>
      </c>
      <c r="C57" s="95">
        <v>0</v>
      </c>
      <c r="D57" s="95">
        <v>0</v>
      </c>
      <c r="E57" s="95">
        <v>0</v>
      </c>
      <c r="F57" s="95">
        <v>-11730.259890000001</v>
      </c>
    </row>
    <row r="58" spans="1:6">
      <c r="A58" s="58" t="s">
        <v>230</v>
      </c>
      <c r="B58" s="95">
        <v>-163.32651000000001</v>
      </c>
      <c r="C58" s="95">
        <v>0</v>
      </c>
      <c r="D58" s="95">
        <v>0</v>
      </c>
      <c r="E58" s="95">
        <v>0</v>
      </c>
      <c r="F58" s="95">
        <v>-163.32651000000001</v>
      </c>
    </row>
    <row r="59" spans="1:6">
      <c r="A59" s="61" t="s">
        <v>231</v>
      </c>
      <c r="B59" s="95">
        <v>-27928.014420000003</v>
      </c>
      <c r="C59" s="95">
        <v>0</v>
      </c>
      <c r="D59" s="95">
        <v>0</v>
      </c>
      <c r="E59" s="95">
        <v>0</v>
      </c>
      <c r="F59" s="95">
        <v>-27928.014420000003</v>
      </c>
    </row>
    <row r="60" spans="1:6">
      <c r="A60" s="58" t="s">
        <v>232</v>
      </c>
      <c r="B60" s="95">
        <v>-22717.191989999999</v>
      </c>
      <c r="C60" s="95">
        <v>0</v>
      </c>
      <c r="D60" s="95">
        <v>0</v>
      </c>
      <c r="E60" s="95">
        <v>0</v>
      </c>
      <c r="F60" s="95">
        <v>-22717.191989999999</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1138</v>
      </c>
      <c r="B63" s="95">
        <v>-213.30204000000001</v>
      </c>
      <c r="C63" s="95">
        <v>0</v>
      </c>
      <c r="D63" s="95">
        <v>0</v>
      </c>
      <c r="E63" s="95">
        <v>0</v>
      </c>
      <c r="F63" s="95">
        <v>-213.30204000000001</v>
      </c>
    </row>
    <row r="64" spans="1:6">
      <c r="A64" s="58" t="s">
        <v>1139</v>
      </c>
      <c r="B64" s="95">
        <v>-53.461750000000002</v>
      </c>
      <c r="C64" s="95">
        <v>0</v>
      </c>
      <c r="D64" s="95">
        <v>0</v>
      </c>
      <c r="E64" s="95">
        <v>0</v>
      </c>
      <c r="F64" s="95">
        <v>-53.461750000000002</v>
      </c>
    </row>
    <row r="65" spans="1:6">
      <c r="A65" s="61" t="s">
        <v>1341</v>
      </c>
      <c r="B65" s="95">
        <v>-517.11919999999998</v>
      </c>
      <c r="C65" s="95">
        <v>0</v>
      </c>
      <c r="D65" s="95">
        <v>0</v>
      </c>
      <c r="E65" s="95">
        <v>0</v>
      </c>
      <c r="F65" s="95">
        <v>-517.11919999999998</v>
      </c>
    </row>
    <row r="66" spans="1:6">
      <c r="A66" s="58" t="s">
        <v>1342</v>
      </c>
      <c r="B66" s="95">
        <v>-7.5453100000000006</v>
      </c>
      <c r="C66" s="95">
        <v>0</v>
      </c>
      <c r="D66" s="95">
        <v>0</v>
      </c>
      <c r="E66" s="95">
        <v>0</v>
      </c>
      <c r="F66" s="95">
        <v>-7.5453100000000006</v>
      </c>
    </row>
    <row r="67" spans="1:6">
      <c r="A67" s="58" t="s">
        <v>1343</v>
      </c>
      <c r="B67" s="95">
        <v>-42.228389999999997</v>
      </c>
      <c r="C67" s="95">
        <v>0</v>
      </c>
      <c r="D67" s="95">
        <v>0</v>
      </c>
      <c r="E67" s="95">
        <v>0</v>
      </c>
      <c r="F67" s="95">
        <v>-42.228389999999997</v>
      </c>
    </row>
    <row r="68" spans="1:6">
      <c r="A68" s="58" t="s">
        <v>1344</v>
      </c>
      <c r="B68" s="95">
        <v>-1.4297800000000001</v>
      </c>
      <c r="C68" s="95">
        <v>0</v>
      </c>
      <c r="D68" s="95">
        <v>0</v>
      </c>
      <c r="E68" s="95">
        <v>0</v>
      </c>
      <c r="F68" s="95">
        <v>-1.4297800000000001</v>
      </c>
    </row>
    <row r="69" spans="1:6">
      <c r="A69" s="187" t="s">
        <v>235</v>
      </c>
      <c r="B69" s="57">
        <v>4946.2349100000001</v>
      </c>
      <c r="C69" s="57">
        <v>2089.59944</v>
      </c>
      <c r="D69" s="57">
        <v>0</v>
      </c>
      <c r="E69" s="57">
        <v>0</v>
      </c>
      <c r="F69" s="57">
        <v>7035.8343499999992</v>
      </c>
    </row>
    <row r="70" spans="1:6">
      <c r="A70" s="58" t="s">
        <v>236</v>
      </c>
      <c r="B70" s="95">
        <v>0</v>
      </c>
      <c r="C70" s="95">
        <v>0</v>
      </c>
      <c r="D70" s="95">
        <v>0</v>
      </c>
      <c r="E70" s="95">
        <v>0</v>
      </c>
      <c r="F70" s="95">
        <v>0</v>
      </c>
    </row>
    <row r="71" spans="1:6">
      <c r="A71" s="61" t="s">
        <v>237</v>
      </c>
      <c r="B71" s="95">
        <v>3492.0289600000001</v>
      </c>
      <c r="C71" s="95">
        <v>101.6195</v>
      </c>
      <c r="D71" s="95">
        <v>0</v>
      </c>
      <c r="E71" s="95">
        <v>0</v>
      </c>
      <c r="F71" s="95">
        <v>3593.6484599999999</v>
      </c>
    </row>
    <row r="72" spans="1:6">
      <c r="A72" s="58" t="s">
        <v>238</v>
      </c>
      <c r="B72" s="95">
        <v>1479.4664499999999</v>
      </c>
      <c r="C72" s="95">
        <v>1987.9799399999999</v>
      </c>
      <c r="D72" s="95">
        <v>0</v>
      </c>
      <c r="E72" s="95">
        <v>0</v>
      </c>
      <c r="F72" s="95">
        <v>3467.4463900000001</v>
      </c>
    </row>
    <row r="73" spans="1:6">
      <c r="A73" s="58" t="s">
        <v>239</v>
      </c>
      <c r="B73" s="95">
        <v>0</v>
      </c>
      <c r="C73" s="95">
        <v>0</v>
      </c>
      <c r="D73" s="95">
        <v>0</v>
      </c>
      <c r="E73" s="95">
        <v>0</v>
      </c>
      <c r="F73" s="95">
        <v>0</v>
      </c>
    </row>
    <row r="74" spans="1:6">
      <c r="A74" s="58" t="s">
        <v>240</v>
      </c>
      <c r="B74" s="95">
        <v>-25.2605</v>
      </c>
      <c r="C74" s="95">
        <v>0</v>
      </c>
      <c r="D74" s="95">
        <v>0</v>
      </c>
      <c r="E74" s="95">
        <v>0</v>
      </c>
      <c r="F74" s="95">
        <v>-25.2605</v>
      </c>
    </row>
    <row r="75" spans="1:6">
      <c r="A75" s="187" t="s">
        <v>241</v>
      </c>
      <c r="B75" s="57">
        <v>130.96244999999999</v>
      </c>
      <c r="C75" s="57">
        <v>0</v>
      </c>
      <c r="D75" s="57">
        <v>0</v>
      </c>
      <c r="E75" s="57">
        <v>0</v>
      </c>
      <c r="F75" s="57">
        <v>130.96244999999999</v>
      </c>
    </row>
    <row r="76" spans="1:6">
      <c r="A76" s="58" t="s">
        <v>242</v>
      </c>
      <c r="B76" s="95">
        <v>0</v>
      </c>
      <c r="C76" s="95">
        <v>0</v>
      </c>
      <c r="D76" s="95">
        <v>0</v>
      </c>
      <c r="E76" s="95">
        <v>0</v>
      </c>
      <c r="F76" s="95">
        <v>0</v>
      </c>
    </row>
    <row r="77" spans="1:6">
      <c r="A77" s="58" t="s">
        <v>243</v>
      </c>
      <c r="B77" s="95">
        <v>4300.5637699999997</v>
      </c>
      <c r="C77" s="95">
        <v>0</v>
      </c>
      <c r="D77" s="95">
        <v>0</v>
      </c>
      <c r="E77" s="95">
        <v>0</v>
      </c>
      <c r="F77" s="95">
        <v>4300.5637699999997</v>
      </c>
    </row>
    <row r="78" spans="1:6">
      <c r="A78" s="58" t="s">
        <v>244</v>
      </c>
      <c r="B78" s="95">
        <v>0.34399999999999997</v>
      </c>
      <c r="C78" s="95">
        <v>0</v>
      </c>
      <c r="D78" s="95">
        <v>0</v>
      </c>
      <c r="E78" s="95">
        <v>0</v>
      </c>
      <c r="F78" s="95">
        <v>0.34399999999999997</v>
      </c>
    </row>
    <row r="79" spans="1:6">
      <c r="A79" s="58" t="s">
        <v>245</v>
      </c>
      <c r="B79" s="95">
        <v>0</v>
      </c>
      <c r="C79" s="95">
        <v>0</v>
      </c>
      <c r="D79" s="95">
        <v>0</v>
      </c>
      <c r="E79" s="95">
        <v>0</v>
      </c>
      <c r="F79" s="95">
        <v>0</v>
      </c>
    </row>
    <row r="80" spans="1:6">
      <c r="A80" s="58" t="s">
        <v>246</v>
      </c>
      <c r="B80" s="95">
        <v>-4169.9453199999998</v>
      </c>
      <c r="C80" s="95">
        <v>0</v>
      </c>
      <c r="D80" s="95">
        <v>0</v>
      </c>
      <c r="E80" s="95">
        <v>0</v>
      </c>
      <c r="F80" s="95">
        <v>-4169.9453199999998</v>
      </c>
    </row>
    <row r="81" spans="1:6">
      <c r="A81" s="187" t="s">
        <v>247</v>
      </c>
      <c r="B81" s="57">
        <v>1073940.6142599999</v>
      </c>
      <c r="C81" s="57">
        <v>1687.18956</v>
      </c>
      <c r="D81" s="57">
        <v>0</v>
      </c>
      <c r="E81" s="57">
        <v>0</v>
      </c>
      <c r="F81" s="57">
        <v>1075627.80382</v>
      </c>
    </row>
    <row r="82" spans="1:6">
      <c r="A82" s="58" t="s">
        <v>201</v>
      </c>
      <c r="B82" s="95">
        <v>0</v>
      </c>
      <c r="C82" s="95">
        <v>0</v>
      </c>
      <c r="D82" s="95">
        <v>0</v>
      </c>
      <c r="E82" s="95">
        <v>0</v>
      </c>
      <c r="F82" s="95">
        <v>0</v>
      </c>
    </row>
    <row r="83" spans="1:6">
      <c r="A83" s="58" t="s">
        <v>202</v>
      </c>
      <c r="B83" s="95">
        <v>813160.3465499999</v>
      </c>
      <c r="C83" s="95">
        <v>0</v>
      </c>
      <c r="D83" s="95">
        <v>0</v>
      </c>
      <c r="E83" s="95">
        <v>0</v>
      </c>
      <c r="F83" s="95">
        <v>813160.3465499999</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62234.713000000003</v>
      </c>
      <c r="C86" s="95">
        <v>0</v>
      </c>
      <c r="D86" s="95">
        <v>0</v>
      </c>
      <c r="E86" s="95">
        <v>0</v>
      </c>
      <c r="F86" s="95">
        <v>62234.713000000003</v>
      </c>
    </row>
    <row r="87" spans="1:6">
      <c r="A87" s="58" t="s">
        <v>249</v>
      </c>
      <c r="B87" s="95">
        <v>0</v>
      </c>
      <c r="C87" s="95">
        <v>10.29</v>
      </c>
      <c r="D87" s="95">
        <v>0</v>
      </c>
      <c r="E87" s="95">
        <v>0</v>
      </c>
      <c r="F87" s="95">
        <v>10.29</v>
      </c>
    </row>
    <row r="88" spans="1:6">
      <c r="A88" s="58" t="s">
        <v>206</v>
      </c>
      <c r="B88" s="95">
        <v>119000</v>
      </c>
      <c r="C88" s="95">
        <v>1682.3875600000001</v>
      </c>
      <c r="D88" s="95">
        <v>0</v>
      </c>
      <c r="E88" s="95">
        <v>0</v>
      </c>
      <c r="F88" s="95">
        <v>120682.38756</v>
      </c>
    </row>
    <row r="89" spans="1:6">
      <c r="A89" s="58" t="s">
        <v>250</v>
      </c>
      <c r="B89" s="95">
        <v>79722.781959999993</v>
      </c>
      <c r="C89" s="95">
        <v>0</v>
      </c>
      <c r="D89" s="95">
        <v>0</v>
      </c>
      <c r="E89" s="95">
        <v>0</v>
      </c>
      <c r="F89" s="95">
        <v>79722.781959999993</v>
      </c>
    </row>
    <row r="90" spans="1:6">
      <c r="A90" s="58" t="s">
        <v>251</v>
      </c>
      <c r="B90" s="95">
        <v>-177.22725</v>
      </c>
      <c r="C90" s="95">
        <v>-5.4880000000000004</v>
      </c>
      <c r="D90" s="95">
        <v>0</v>
      </c>
      <c r="E90" s="95">
        <v>0</v>
      </c>
      <c r="F90" s="95">
        <v>-182.71525</v>
      </c>
    </row>
    <row r="91" spans="1:6">
      <c r="A91" s="187" t="s">
        <v>252</v>
      </c>
      <c r="B91" s="57">
        <v>14798.949689999999</v>
      </c>
      <c r="C91" s="57">
        <v>0</v>
      </c>
      <c r="D91" s="57">
        <v>0</v>
      </c>
      <c r="E91" s="57">
        <v>0</v>
      </c>
      <c r="F91" s="57">
        <v>14798.949689999999</v>
      </c>
    </row>
    <row r="92" spans="1:6">
      <c r="A92" s="58" t="s">
        <v>253</v>
      </c>
      <c r="B92" s="95">
        <v>0</v>
      </c>
      <c r="C92" s="95">
        <v>0</v>
      </c>
      <c r="D92" s="95">
        <v>0</v>
      </c>
      <c r="E92" s="95">
        <v>0</v>
      </c>
      <c r="F92" s="95">
        <v>0</v>
      </c>
    </row>
    <row r="93" spans="1:6">
      <c r="A93" s="58" t="s">
        <v>254</v>
      </c>
      <c r="B93" s="95">
        <v>3527.9713199999997</v>
      </c>
      <c r="C93" s="95">
        <v>0</v>
      </c>
      <c r="D93" s="95">
        <v>0</v>
      </c>
      <c r="E93" s="95">
        <v>0</v>
      </c>
      <c r="F93" s="95">
        <v>3527.9713199999997</v>
      </c>
    </row>
    <row r="94" spans="1:6">
      <c r="A94" s="58" t="s">
        <v>255</v>
      </c>
      <c r="B94" s="95">
        <v>3828.3592599999997</v>
      </c>
      <c r="C94" s="95">
        <v>0</v>
      </c>
      <c r="D94" s="95">
        <v>0</v>
      </c>
      <c r="E94" s="95">
        <v>0</v>
      </c>
      <c r="F94" s="95">
        <v>3828.3592599999997</v>
      </c>
    </row>
    <row r="95" spans="1:6">
      <c r="A95" s="58" t="s">
        <v>256</v>
      </c>
      <c r="B95" s="95">
        <v>3743.0397599999997</v>
      </c>
      <c r="C95" s="95">
        <v>0</v>
      </c>
      <c r="D95" s="95">
        <v>0</v>
      </c>
      <c r="E95" s="95">
        <v>0</v>
      </c>
      <c r="F95" s="95">
        <v>3743.0397599999997</v>
      </c>
    </row>
    <row r="96" spans="1:6">
      <c r="A96" s="58" t="s">
        <v>257</v>
      </c>
      <c r="B96" s="95">
        <v>2223.8656299999998</v>
      </c>
      <c r="C96" s="95">
        <v>0</v>
      </c>
      <c r="D96" s="95">
        <v>0</v>
      </c>
      <c r="E96" s="95">
        <v>0</v>
      </c>
      <c r="F96" s="95">
        <v>2223.8656299999998</v>
      </c>
    </row>
    <row r="97" spans="1:6">
      <c r="A97" s="58" t="s">
        <v>258</v>
      </c>
      <c r="B97" s="95">
        <v>1474.68461</v>
      </c>
      <c r="C97" s="95">
        <v>0</v>
      </c>
      <c r="D97" s="95">
        <v>0</v>
      </c>
      <c r="E97" s="95">
        <v>0</v>
      </c>
      <c r="F97" s="95">
        <v>1474.68461</v>
      </c>
    </row>
    <row r="98" spans="1:6">
      <c r="A98" s="58" t="s">
        <v>259</v>
      </c>
      <c r="B98" s="95">
        <v>1.02911</v>
      </c>
      <c r="C98" s="95">
        <v>0</v>
      </c>
      <c r="D98" s="95">
        <v>0</v>
      </c>
      <c r="E98" s="95">
        <v>0</v>
      </c>
      <c r="F98" s="95">
        <v>1.02911</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1714.1817800000001</v>
      </c>
      <c r="C101" s="57">
        <v>0</v>
      </c>
      <c r="D101" s="57">
        <v>0</v>
      </c>
      <c r="E101" s="57">
        <v>0</v>
      </c>
      <c r="F101" s="57">
        <v>1714.1817800000001</v>
      </c>
    </row>
    <row r="102" spans="1:6">
      <c r="A102" s="58" t="s">
        <v>263</v>
      </c>
      <c r="B102" s="95">
        <v>186.64958999999999</v>
      </c>
      <c r="C102" s="95">
        <v>0</v>
      </c>
      <c r="D102" s="95">
        <v>0</v>
      </c>
      <c r="E102" s="95">
        <v>0</v>
      </c>
      <c r="F102" s="95">
        <v>186.64958999999999</v>
      </c>
    </row>
    <row r="103" spans="1:6">
      <c r="A103" s="58" t="s">
        <v>264</v>
      </c>
      <c r="B103" s="95">
        <v>467.75988000000001</v>
      </c>
      <c r="C103" s="95">
        <v>0</v>
      </c>
      <c r="D103" s="95">
        <v>0</v>
      </c>
      <c r="E103" s="95">
        <v>0</v>
      </c>
      <c r="F103" s="95">
        <v>467.75988000000001</v>
      </c>
    </row>
    <row r="104" spans="1:6">
      <c r="A104" s="58" t="s">
        <v>265</v>
      </c>
      <c r="B104" s="95">
        <v>0</v>
      </c>
      <c r="C104" s="95">
        <v>0.34300000000000003</v>
      </c>
      <c r="D104" s="95">
        <v>0</v>
      </c>
      <c r="E104" s="95">
        <v>0</v>
      </c>
      <c r="F104" s="95">
        <v>0.34300000000000003</v>
      </c>
    </row>
    <row r="105" spans="1:6">
      <c r="A105" s="58" t="s">
        <v>266</v>
      </c>
      <c r="B105" s="95">
        <v>1059.7723100000001</v>
      </c>
      <c r="C105" s="95">
        <v>0</v>
      </c>
      <c r="D105" s="95">
        <v>0</v>
      </c>
      <c r="E105" s="95">
        <v>0</v>
      </c>
      <c r="F105" s="95">
        <v>1059.7723100000001</v>
      </c>
    </row>
    <row r="106" spans="1:6">
      <c r="A106" s="58" t="s">
        <v>267</v>
      </c>
      <c r="B106" s="95">
        <v>0</v>
      </c>
      <c r="C106" s="95">
        <v>-0.34300000000000003</v>
      </c>
      <c r="D106" s="95">
        <v>0</v>
      </c>
      <c r="E106" s="95">
        <v>0</v>
      </c>
      <c r="F106" s="95">
        <v>-0.34300000000000003</v>
      </c>
    </row>
    <row r="107" spans="1:6">
      <c r="A107" s="187" t="s">
        <v>268</v>
      </c>
      <c r="B107" s="57">
        <v>715250.27591999993</v>
      </c>
      <c r="C107" s="57">
        <v>0</v>
      </c>
      <c r="D107" s="57">
        <v>0</v>
      </c>
      <c r="E107" s="57">
        <v>0</v>
      </c>
      <c r="F107" s="57">
        <v>715250.27591999993</v>
      </c>
    </row>
    <row r="108" spans="1:6">
      <c r="A108" s="58" t="s">
        <v>269</v>
      </c>
      <c r="B108" s="95">
        <v>662203.75684000005</v>
      </c>
      <c r="C108" s="95">
        <v>0</v>
      </c>
      <c r="D108" s="95">
        <v>0</v>
      </c>
      <c r="E108" s="95">
        <v>0</v>
      </c>
      <c r="F108" s="95">
        <v>662203.75684000005</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80927.804120000001</v>
      </c>
      <c r="C112" s="95">
        <v>0</v>
      </c>
      <c r="D112" s="95">
        <v>0</v>
      </c>
      <c r="E112" s="95">
        <v>0</v>
      </c>
      <c r="F112" s="95">
        <v>80927.804120000001</v>
      </c>
    </row>
    <row r="113" spans="1:6">
      <c r="A113" s="58" t="s">
        <v>274</v>
      </c>
      <c r="B113" s="95">
        <v>-27881.285039999999</v>
      </c>
      <c r="C113" s="95">
        <v>0</v>
      </c>
      <c r="D113" s="95">
        <v>0</v>
      </c>
      <c r="E113" s="95">
        <v>0</v>
      </c>
      <c r="F113" s="95">
        <v>-27881.285039999999</v>
      </c>
    </row>
    <row r="114" spans="1:6">
      <c r="A114" s="155" t="s">
        <v>275</v>
      </c>
      <c r="B114" s="57">
        <v>6421876.7788800001</v>
      </c>
      <c r="C114" s="57">
        <v>486445.95068000001</v>
      </c>
      <c r="D114" s="57">
        <v>0</v>
      </c>
      <c r="E114" s="57">
        <v>0</v>
      </c>
      <c r="F114" s="57">
        <v>6908322.7295600008</v>
      </c>
    </row>
    <row r="115" spans="1:6">
      <c r="A115" s="177" t="s">
        <v>276</v>
      </c>
      <c r="B115" s="57">
        <v>4022013.9186999998</v>
      </c>
      <c r="C115" s="57">
        <v>158389.41015000001</v>
      </c>
      <c r="D115" s="57">
        <v>0</v>
      </c>
      <c r="E115" s="57">
        <v>0</v>
      </c>
      <c r="F115" s="57">
        <v>4180403.3288499997</v>
      </c>
    </row>
    <row r="116" spans="1:6">
      <c r="A116" s="64" t="s">
        <v>277</v>
      </c>
      <c r="B116" s="95">
        <v>0</v>
      </c>
      <c r="C116" s="95">
        <v>0</v>
      </c>
      <c r="D116" s="95">
        <v>0</v>
      </c>
      <c r="E116" s="95">
        <v>0</v>
      </c>
      <c r="F116" s="95">
        <v>0</v>
      </c>
    </row>
    <row r="117" spans="1:6">
      <c r="A117" s="64" t="s">
        <v>278</v>
      </c>
      <c r="B117" s="95">
        <v>0</v>
      </c>
      <c r="C117" s="95">
        <v>0</v>
      </c>
      <c r="D117" s="95">
        <v>0</v>
      </c>
      <c r="E117" s="95">
        <v>0</v>
      </c>
      <c r="F117" s="95">
        <v>0</v>
      </c>
    </row>
    <row r="118" spans="1:6">
      <c r="A118" s="64" t="s">
        <v>279</v>
      </c>
      <c r="B118" s="95">
        <v>0</v>
      </c>
      <c r="C118" s="95">
        <v>0</v>
      </c>
      <c r="D118" s="95">
        <v>0</v>
      </c>
      <c r="E118" s="95">
        <v>0</v>
      </c>
      <c r="F118" s="95">
        <v>0</v>
      </c>
    </row>
    <row r="119" spans="1:6">
      <c r="A119" s="64" t="s">
        <v>280</v>
      </c>
      <c r="B119" s="95">
        <v>0</v>
      </c>
      <c r="C119" s="95">
        <v>0</v>
      </c>
      <c r="D119" s="95">
        <v>0</v>
      </c>
      <c r="E119" s="95">
        <v>0</v>
      </c>
      <c r="F119" s="95">
        <v>0</v>
      </c>
    </row>
    <row r="120" spans="1:6">
      <c r="A120" s="64" t="s">
        <v>281</v>
      </c>
      <c r="B120" s="95">
        <v>0</v>
      </c>
      <c r="C120" s="95">
        <v>0</v>
      </c>
      <c r="D120" s="95">
        <v>0</v>
      </c>
      <c r="E120" s="95">
        <v>0</v>
      </c>
      <c r="F120" s="95">
        <v>0</v>
      </c>
    </row>
    <row r="121" spans="1:6">
      <c r="A121" s="65" t="s">
        <v>282</v>
      </c>
      <c r="B121" s="95">
        <v>0</v>
      </c>
      <c r="C121" s="95">
        <v>0</v>
      </c>
      <c r="D121" s="95">
        <v>0</v>
      </c>
      <c r="E121" s="95">
        <v>0</v>
      </c>
      <c r="F121" s="95">
        <v>0</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0</v>
      </c>
      <c r="C125" s="95">
        <v>0</v>
      </c>
      <c r="D125" s="95">
        <v>0</v>
      </c>
      <c r="E125" s="95">
        <v>0</v>
      </c>
      <c r="F125" s="95">
        <v>0</v>
      </c>
    </row>
    <row r="126" spans="1:6">
      <c r="A126" s="99" t="s">
        <v>287</v>
      </c>
      <c r="B126" s="95">
        <v>0</v>
      </c>
      <c r="C126" s="95">
        <v>0</v>
      </c>
      <c r="D126" s="95">
        <v>0</v>
      </c>
      <c r="E126" s="95">
        <v>0</v>
      </c>
      <c r="F126" s="95">
        <v>0</v>
      </c>
    </row>
    <row r="127" spans="1:6">
      <c r="A127" s="99" t="s">
        <v>288</v>
      </c>
      <c r="B127" s="95">
        <v>0</v>
      </c>
      <c r="C127" s="95">
        <v>0</v>
      </c>
      <c r="D127" s="95">
        <v>0</v>
      </c>
      <c r="E127" s="95">
        <v>0</v>
      </c>
      <c r="F127" s="95">
        <v>0</v>
      </c>
    </row>
    <row r="128" spans="1:6">
      <c r="A128" s="99" t="s">
        <v>289</v>
      </c>
      <c r="B128" s="95">
        <v>0</v>
      </c>
      <c r="C128" s="95">
        <v>0</v>
      </c>
      <c r="D128" s="95">
        <v>0</v>
      </c>
      <c r="E128" s="95">
        <v>0</v>
      </c>
      <c r="F128" s="95">
        <v>0</v>
      </c>
    </row>
    <row r="129" spans="1:6">
      <c r="A129" s="156" t="s">
        <v>290</v>
      </c>
      <c r="B129" s="95">
        <v>0</v>
      </c>
      <c r="C129" s="95">
        <v>0</v>
      </c>
      <c r="D129" s="95">
        <v>0</v>
      </c>
      <c r="E129" s="95">
        <v>0</v>
      </c>
      <c r="F129" s="95">
        <v>0</v>
      </c>
    </row>
    <row r="130" spans="1:6">
      <c r="A130" s="156" t="s">
        <v>291</v>
      </c>
      <c r="B130" s="95">
        <v>3844089.0532399998</v>
      </c>
      <c r="C130" s="95">
        <v>155848.91</v>
      </c>
      <c r="D130" s="95">
        <v>0</v>
      </c>
      <c r="E130" s="95">
        <v>0</v>
      </c>
      <c r="F130" s="95">
        <v>3999937.96324</v>
      </c>
    </row>
    <row r="131" spans="1:6">
      <c r="A131" s="64" t="s">
        <v>292</v>
      </c>
      <c r="B131" s="95">
        <v>177924.86546</v>
      </c>
      <c r="C131" s="95">
        <v>2540.5001499999998</v>
      </c>
      <c r="D131" s="95">
        <v>0</v>
      </c>
      <c r="E131" s="95">
        <v>0</v>
      </c>
      <c r="F131" s="95">
        <v>180465.36561000001</v>
      </c>
    </row>
    <row r="132" spans="1:6">
      <c r="A132" s="177" t="s">
        <v>293</v>
      </c>
      <c r="B132" s="57">
        <v>0</v>
      </c>
      <c r="C132" s="57">
        <v>0</v>
      </c>
      <c r="D132" s="57">
        <v>0</v>
      </c>
      <c r="E132" s="57">
        <v>0</v>
      </c>
      <c r="F132" s="57">
        <v>0</v>
      </c>
    </row>
    <row r="133" spans="1:6">
      <c r="A133" s="177" t="s">
        <v>487</v>
      </c>
      <c r="B133" s="57">
        <v>0</v>
      </c>
      <c r="C133" s="57">
        <v>0</v>
      </c>
      <c r="D133" s="57">
        <v>0</v>
      </c>
      <c r="E133" s="57">
        <v>0</v>
      </c>
      <c r="F133" s="57">
        <v>0</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2339095.5080900001</v>
      </c>
      <c r="C140" s="57">
        <v>327032.92326999997</v>
      </c>
      <c r="D140" s="57">
        <v>0</v>
      </c>
      <c r="E140" s="57">
        <v>0</v>
      </c>
      <c r="F140" s="57">
        <v>2666128.4313600003</v>
      </c>
    </row>
    <row r="141" spans="1:6">
      <c r="A141" s="64" t="s">
        <v>295</v>
      </c>
      <c r="B141" s="95">
        <v>0</v>
      </c>
      <c r="C141" s="95">
        <v>0</v>
      </c>
      <c r="D141" s="95">
        <v>0</v>
      </c>
      <c r="E141" s="95">
        <v>0</v>
      </c>
      <c r="F141" s="95">
        <v>0</v>
      </c>
    </row>
    <row r="142" spans="1:6">
      <c r="A142" s="64" t="s">
        <v>296</v>
      </c>
      <c r="B142" s="95">
        <v>556272.24098</v>
      </c>
      <c r="C142" s="95">
        <v>0</v>
      </c>
      <c r="D142" s="95">
        <v>0</v>
      </c>
      <c r="E142" s="95">
        <v>0</v>
      </c>
      <c r="F142" s="95">
        <v>556272.24098</v>
      </c>
    </row>
    <row r="143" spans="1:6">
      <c r="A143" s="64" t="s">
        <v>297</v>
      </c>
      <c r="B143" s="95">
        <v>0</v>
      </c>
      <c r="C143" s="95">
        <v>0</v>
      </c>
      <c r="D143" s="95">
        <v>0</v>
      </c>
      <c r="E143" s="95">
        <v>0</v>
      </c>
      <c r="F143" s="95">
        <v>0</v>
      </c>
    </row>
    <row r="144" spans="1:6">
      <c r="A144" s="64" t="s">
        <v>298</v>
      </c>
      <c r="B144" s="95">
        <v>0</v>
      </c>
      <c r="C144" s="95">
        <v>0</v>
      </c>
      <c r="D144" s="95">
        <v>0</v>
      </c>
      <c r="E144" s="95">
        <v>0</v>
      </c>
      <c r="F144" s="95">
        <v>0</v>
      </c>
    </row>
    <row r="145" spans="1:6">
      <c r="A145" s="64" t="s">
        <v>299</v>
      </c>
      <c r="B145" s="95">
        <v>1508800</v>
      </c>
      <c r="C145" s="95">
        <v>2058</v>
      </c>
      <c r="D145" s="95">
        <v>0</v>
      </c>
      <c r="E145" s="95">
        <v>0</v>
      </c>
      <c r="F145" s="95">
        <v>1510858</v>
      </c>
    </row>
    <row r="146" spans="1:6">
      <c r="A146" s="64" t="s">
        <v>300</v>
      </c>
      <c r="B146" s="95">
        <v>232783.82613</v>
      </c>
      <c r="C146" s="95">
        <v>323937.42593000003</v>
      </c>
      <c r="D146" s="95">
        <v>0</v>
      </c>
      <c r="E146" s="95">
        <v>0</v>
      </c>
      <c r="F146" s="95">
        <v>556721.25205999997</v>
      </c>
    </row>
    <row r="147" spans="1:6">
      <c r="A147" s="64" t="s">
        <v>301</v>
      </c>
      <c r="B147" s="95">
        <v>0</v>
      </c>
      <c r="C147" s="95">
        <v>0</v>
      </c>
      <c r="D147" s="95">
        <v>0</v>
      </c>
      <c r="E147" s="95">
        <v>0</v>
      </c>
      <c r="F147" s="95">
        <v>0</v>
      </c>
    </row>
    <row r="148" spans="1:6">
      <c r="A148" s="64" t="s">
        <v>302</v>
      </c>
      <c r="B148" s="95">
        <v>41239.440979999999</v>
      </c>
      <c r="C148" s="95">
        <v>1037.4973399999999</v>
      </c>
      <c r="D148" s="95">
        <v>0</v>
      </c>
      <c r="E148" s="95">
        <v>0</v>
      </c>
      <c r="F148" s="95">
        <v>42276.938320000001</v>
      </c>
    </row>
    <row r="149" spans="1:6">
      <c r="A149" s="177" t="s">
        <v>303</v>
      </c>
      <c r="B149" s="57">
        <v>32710.631219999999</v>
      </c>
      <c r="C149" s="57">
        <v>1023.61726</v>
      </c>
      <c r="D149" s="57">
        <v>0</v>
      </c>
      <c r="E149" s="57">
        <v>0</v>
      </c>
      <c r="F149" s="57">
        <v>33734.248479999995</v>
      </c>
    </row>
    <row r="150" spans="1:6">
      <c r="A150" s="64" t="s">
        <v>236</v>
      </c>
      <c r="B150" s="95">
        <v>0</v>
      </c>
      <c r="C150" s="95">
        <v>0</v>
      </c>
      <c r="D150" s="95">
        <v>0</v>
      </c>
      <c r="E150" s="95">
        <v>0</v>
      </c>
      <c r="F150" s="95">
        <v>0</v>
      </c>
    </row>
    <row r="151" spans="1:6">
      <c r="A151" s="64" t="s">
        <v>238</v>
      </c>
      <c r="B151" s="95">
        <v>12053.70269</v>
      </c>
      <c r="C151" s="95">
        <v>330.58641</v>
      </c>
      <c r="D151" s="95">
        <v>0</v>
      </c>
      <c r="E151" s="95">
        <v>0</v>
      </c>
      <c r="F151" s="95">
        <v>12384.2891</v>
      </c>
    </row>
    <row r="152" spans="1:6">
      <c r="A152" s="64" t="s">
        <v>304</v>
      </c>
      <c r="B152" s="95">
        <v>20656.928530000001</v>
      </c>
      <c r="C152" s="95">
        <v>693.03084999999999</v>
      </c>
      <c r="D152" s="95">
        <v>0</v>
      </c>
      <c r="E152" s="95">
        <v>0</v>
      </c>
      <c r="F152" s="95">
        <v>21349.95938</v>
      </c>
    </row>
    <row r="153" spans="1:6">
      <c r="A153" s="64" t="s">
        <v>265</v>
      </c>
      <c r="B153" s="95">
        <v>0</v>
      </c>
      <c r="C153" s="95">
        <v>0</v>
      </c>
      <c r="D153" s="95">
        <v>0</v>
      </c>
      <c r="E153" s="95">
        <v>0</v>
      </c>
      <c r="F153" s="95">
        <v>0</v>
      </c>
    </row>
    <row r="154" spans="1:6">
      <c r="A154" s="64" t="s">
        <v>305</v>
      </c>
      <c r="B154" s="95">
        <v>0</v>
      </c>
      <c r="C154" s="95">
        <v>0</v>
      </c>
      <c r="D154" s="95">
        <v>0</v>
      </c>
      <c r="E154" s="95">
        <v>0</v>
      </c>
      <c r="F154" s="95">
        <v>0</v>
      </c>
    </row>
    <row r="155" spans="1:6">
      <c r="A155" s="177" t="s">
        <v>306</v>
      </c>
      <c r="B155" s="57">
        <v>28056.720870000001</v>
      </c>
      <c r="C155" s="57">
        <v>0</v>
      </c>
      <c r="D155" s="57">
        <v>0</v>
      </c>
      <c r="E155" s="57">
        <v>0</v>
      </c>
      <c r="F155" s="57">
        <v>28056.720870000001</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4817.6170899999997</v>
      </c>
      <c r="C158" s="95">
        <v>0</v>
      </c>
      <c r="D158" s="95">
        <v>0</v>
      </c>
      <c r="E158" s="95">
        <v>0</v>
      </c>
      <c r="F158" s="95">
        <v>4817.6170899999997</v>
      </c>
    </row>
    <row r="159" spans="1:6">
      <c r="A159" s="64" t="s">
        <v>1449</v>
      </c>
      <c r="B159" s="95">
        <v>0</v>
      </c>
      <c r="C159" s="95">
        <v>0</v>
      </c>
      <c r="D159" s="95">
        <v>0</v>
      </c>
      <c r="E159" s="95">
        <v>0</v>
      </c>
      <c r="F159" s="95">
        <v>0</v>
      </c>
    </row>
    <row r="160" spans="1:6">
      <c r="A160" s="64" t="s">
        <v>310</v>
      </c>
      <c r="B160" s="95">
        <v>23239.103780000001</v>
      </c>
      <c r="C160" s="95">
        <v>0</v>
      </c>
      <c r="D160" s="95">
        <v>0</v>
      </c>
      <c r="E160" s="95">
        <v>0</v>
      </c>
      <c r="F160" s="95">
        <v>23239.103780000001</v>
      </c>
    </row>
    <row r="161" spans="1:6">
      <c r="A161" s="64" t="s">
        <v>311</v>
      </c>
      <c r="B161" s="95">
        <v>0</v>
      </c>
      <c r="C161" s="95">
        <v>0</v>
      </c>
      <c r="D161" s="95">
        <v>0</v>
      </c>
      <c r="E161" s="95">
        <v>0</v>
      </c>
      <c r="F161" s="95">
        <v>0</v>
      </c>
    </row>
    <row r="162" spans="1:6">
      <c r="A162" s="177" t="s">
        <v>312</v>
      </c>
      <c r="B162" s="57">
        <v>0</v>
      </c>
      <c r="C162" s="57">
        <v>0</v>
      </c>
      <c r="D162" s="57">
        <v>0</v>
      </c>
      <c r="E162" s="57">
        <v>0</v>
      </c>
      <c r="F162" s="57">
        <v>0</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0</v>
      </c>
      <c r="C166" s="95">
        <v>0</v>
      </c>
      <c r="D166" s="95">
        <v>0</v>
      </c>
      <c r="E166" s="95">
        <v>0</v>
      </c>
      <c r="F166" s="95">
        <v>0</v>
      </c>
    </row>
    <row r="167" spans="1:6">
      <c r="A167" s="177" t="s">
        <v>317</v>
      </c>
      <c r="B167" s="57">
        <v>0</v>
      </c>
      <c r="C167" s="57">
        <v>0</v>
      </c>
      <c r="D167" s="57">
        <v>0</v>
      </c>
      <c r="E167" s="57">
        <v>0</v>
      </c>
      <c r="F167" s="57">
        <v>0</v>
      </c>
    </row>
    <row r="168" spans="1:6">
      <c r="A168" s="64" t="s">
        <v>318</v>
      </c>
      <c r="B168" s="95">
        <v>0</v>
      </c>
      <c r="C168" s="95">
        <v>0</v>
      </c>
      <c r="D168" s="95">
        <v>0</v>
      </c>
      <c r="E168" s="95">
        <v>0</v>
      </c>
      <c r="F168" s="95">
        <v>0</v>
      </c>
    </row>
    <row r="169" spans="1:6">
      <c r="A169" s="64" t="s">
        <v>319</v>
      </c>
      <c r="B169" s="95">
        <v>0</v>
      </c>
      <c r="C169" s="95">
        <v>0</v>
      </c>
      <c r="D169" s="95">
        <v>0</v>
      </c>
      <c r="E169" s="95">
        <v>0</v>
      </c>
      <c r="F169" s="95">
        <v>0</v>
      </c>
    </row>
    <row r="170" spans="1:6">
      <c r="A170" s="64" t="s">
        <v>320</v>
      </c>
      <c r="B170" s="95">
        <v>0</v>
      </c>
      <c r="C170" s="95">
        <v>0</v>
      </c>
      <c r="D170" s="95">
        <v>0</v>
      </c>
      <c r="E170" s="95">
        <v>0</v>
      </c>
      <c r="F170" s="95">
        <v>0</v>
      </c>
    </row>
    <row r="171" spans="1:6">
      <c r="A171" s="64" t="s">
        <v>321</v>
      </c>
      <c r="B171" s="95">
        <v>0</v>
      </c>
      <c r="C171" s="95">
        <v>0</v>
      </c>
      <c r="D171" s="95">
        <v>0</v>
      </c>
      <c r="E171" s="95">
        <v>0</v>
      </c>
      <c r="F171" s="95">
        <v>0</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0</v>
      </c>
      <c r="D175" s="95">
        <v>0</v>
      </c>
      <c r="E175" s="95">
        <v>0</v>
      </c>
      <c r="F175" s="95">
        <v>0</v>
      </c>
    </row>
    <row r="176" spans="1:6">
      <c r="A176" s="155" t="s">
        <v>326</v>
      </c>
      <c r="B176" s="57">
        <v>810145.21594000002</v>
      </c>
      <c r="C176" s="57">
        <v>0</v>
      </c>
      <c r="D176" s="57">
        <v>0</v>
      </c>
      <c r="E176" s="57">
        <v>0</v>
      </c>
      <c r="F176" s="57">
        <v>810145.21594000002</v>
      </c>
    </row>
    <row r="177" spans="1:6">
      <c r="A177" s="63" t="s">
        <v>327</v>
      </c>
      <c r="B177" s="95">
        <v>499483.5</v>
      </c>
      <c r="C177" s="95">
        <v>0</v>
      </c>
      <c r="D177" s="95">
        <v>0</v>
      </c>
      <c r="E177" s="95">
        <v>0</v>
      </c>
      <c r="F177" s="95">
        <v>499483.5</v>
      </c>
    </row>
    <row r="178" spans="1:6">
      <c r="A178" s="64" t="s">
        <v>328</v>
      </c>
      <c r="B178" s="95">
        <v>499483.5</v>
      </c>
      <c r="C178" s="95">
        <v>0</v>
      </c>
      <c r="D178" s="95">
        <v>0</v>
      </c>
      <c r="E178" s="95">
        <v>0</v>
      </c>
      <c r="F178" s="95">
        <v>499483.5</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164640</v>
      </c>
      <c r="C181" s="95">
        <v>0</v>
      </c>
      <c r="D181" s="95">
        <v>0</v>
      </c>
      <c r="E181" s="95">
        <v>0</v>
      </c>
      <c r="F181" s="95">
        <v>164640</v>
      </c>
    </row>
    <row r="182" spans="1:6">
      <c r="A182" s="64" t="s">
        <v>332</v>
      </c>
      <c r="B182" s="95">
        <v>0</v>
      </c>
      <c r="C182" s="95">
        <v>0</v>
      </c>
      <c r="D182" s="95">
        <v>0</v>
      </c>
      <c r="E182" s="95">
        <v>0</v>
      </c>
      <c r="F182" s="95">
        <v>0</v>
      </c>
    </row>
    <row r="183" spans="1:6">
      <c r="A183" s="64" t="s">
        <v>333</v>
      </c>
      <c r="B183" s="95">
        <v>164640</v>
      </c>
      <c r="C183" s="95">
        <v>0</v>
      </c>
      <c r="D183" s="95">
        <v>0</v>
      </c>
      <c r="E183" s="95">
        <v>0</v>
      </c>
      <c r="F183" s="95">
        <v>164640</v>
      </c>
    </row>
    <row r="184" spans="1:6">
      <c r="A184" s="64" t="s">
        <v>334</v>
      </c>
      <c r="B184" s="95">
        <v>0</v>
      </c>
      <c r="C184" s="95">
        <v>0</v>
      </c>
      <c r="D184" s="95">
        <v>0</v>
      </c>
      <c r="E184" s="95">
        <v>0</v>
      </c>
      <c r="F184" s="95">
        <v>0</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128320.17769</v>
      </c>
      <c r="C187" s="95">
        <v>0</v>
      </c>
      <c r="D187" s="95">
        <v>0</v>
      </c>
      <c r="E187" s="95">
        <v>0</v>
      </c>
      <c r="F187" s="95">
        <v>128320.17769</v>
      </c>
    </row>
    <row r="188" spans="1:6">
      <c r="A188" s="64" t="s">
        <v>338</v>
      </c>
      <c r="B188" s="95">
        <v>53645.355670000004</v>
      </c>
      <c r="C188" s="95">
        <v>0</v>
      </c>
      <c r="D188" s="95">
        <v>0</v>
      </c>
      <c r="E188" s="95">
        <v>0</v>
      </c>
      <c r="F188" s="95">
        <v>53645.355670000004</v>
      </c>
    </row>
    <row r="189" spans="1:6">
      <c r="A189" s="64" t="s">
        <v>339</v>
      </c>
      <c r="B189" s="95">
        <v>47494.563020000001</v>
      </c>
      <c r="C189" s="95">
        <v>0</v>
      </c>
      <c r="D189" s="95">
        <v>0</v>
      </c>
      <c r="E189" s="95">
        <v>0</v>
      </c>
      <c r="F189" s="95">
        <v>47494.563020000001</v>
      </c>
    </row>
    <row r="190" spans="1:6">
      <c r="A190" s="64" t="s">
        <v>340</v>
      </c>
      <c r="B190" s="95">
        <v>27180.258999999998</v>
      </c>
      <c r="C190" s="95">
        <v>0</v>
      </c>
      <c r="D190" s="95">
        <v>0</v>
      </c>
      <c r="E190" s="95">
        <v>0</v>
      </c>
      <c r="F190" s="95">
        <v>27180.258999999998</v>
      </c>
    </row>
    <row r="191" spans="1:6">
      <c r="A191" s="63" t="s">
        <v>341</v>
      </c>
      <c r="B191" s="95">
        <v>17701.538250000001</v>
      </c>
      <c r="C191" s="95">
        <v>0</v>
      </c>
      <c r="D191" s="95">
        <v>0</v>
      </c>
      <c r="E191" s="95">
        <v>0</v>
      </c>
      <c r="F191" s="95">
        <v>17701.538250000001</v>
      </c>
    </row>
    <row r="192" spans="1:6">
      <c r="A192" s="64" t="s">
        <v>342</v>
      </c>
      <c r="B192" s="95">
        <v>0.98996000000000006</v>
      </c>
      <c r="C192" s="95">
        <v>0</v>
      </c>
      <c r="D192" s="95">
        <v>0</v>
      </c>
      <c r="E192" s="95">
        <v>0</v>
      </c>
      <c r="F192" s="95">
        <v>0.98996000000000006</v>
      </c>
    </row>
    <row r="193" spans="1:6">
      <c r="A193" s="64" t="s">
        <v>343</v>
      </c>
      <c r="B193" s="95">
        <v>17700.548289999999</v>
      </c>
      <c r="C193" s="95">
        <v>0</v>
      </c>
      <c r="D193" s="95">
        <v>0</v>
      </c>
      <c r="E193" s="95">
        <v>0</v>
      </c>
      <c r="F193" s="95">
        <v>17700.548289999999</v>
      </c>
    </row>
    <row r="194" spans="1:6">
      <c r="A194" s="72" t="s">
        <v>344</v>
      </c>
      <c r="B194" s="57">
        <v>7232021.9948199997</v>
      </c>
      <c r="C194" s="57">
        <v>486445.95068000001</v>
      </c>
      <c r="D194" s="57">
        <v>0</v>
      </c>
      <c r="E194" s="57">
        <v>0</v>
      </c>
      <c r="F194" s="57">
        <v>7718467.9455000004</v>
      </c>
    </row>
    <row r="195" spans="1:6">
      <c r="A195" s="72" t="s">
        <v>345</v>
      </c>
      <c r="B195" s="57">
        <v>0</v>
      </c>
      <c r="C195" s="57">
        <v>0</v>
      </c>
      <c r="D195" s="57">
        <v>0</v>
      </c>
      <c r="E195" s="57">
        <v>0</v>
      </c>
      <c r="F195" s="57">
        <v>0</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0</v>
      </c>
      <c r="C214" s="95">
        <v>0</v>
      </c>
      <c r="D214" s="95">
        <v>0</v>
      </c>
      <c r="E214" s="95">
        <v>0</v>
      </c>
      <c r="F214" s="95">
        <v>0</v>
      </c>
    </row>
    <row r="215" spans="1:6">
      <c r="A215" s="177" t="s">
        <v>365</v>
      </c>
      <c r="B215" s="57">
        <v>19336328.181540001</v>
      </c>
      <c r="C215" s="57">
        <v>4218738.1728400001</v>
      </c>
      <c r="D215" s="57">
        <v>0</v>
      </c>
      <c r="E215" s="57">
        <v>0</v>
      </c>
      <c r="F215" s="57">
        <v>23555066.35438</v>
      </c>
    </row>
    <row r="216" spans="1:6">
      <c r="A216" s="63" t="s">
        <v>366</v>
      </c>
      <c r="B216" s="95">
        <v>0</v>
      </c>
      <c r="C216" s="95">
        <v>0</v>
      </c>
      <c r="D216" s="95">
        <v>0</v>
      </c>
      <c r="E216" s="95">
        <v>0</v>
      </c>
      <c r="F216" s="95">
        <v>0</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0</v>
      </c>
      <c r="C219" s="95">
        <v>0</v>
      </c>
      <c r="D219" s="95">
        <v>0</v>
      </c>
      <c r="E219" s="95">
        <v>0</v>
      </c>
      <c r="F219" s="95">
        <v>0</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2851731.7275200002</v>
      </c>
      <c r="C232" s="95">
        <v>0</v>
      </c>
      <c r="D232" s="95">
        <v>0</v>
      </c>
      <c r="E232" s="95">
        <v>0</v>
      </c>
      <c r="F232" s="95">
        <v>2851731.7275200002</v>
      </c>
    </row>
    <row r="233" spans="1:6">
      <c r="A233" s="64" t="s">
        <v>383</v>
      </c>
      <c r="B233" s="95">
        <v>1852754.9335</v>
      </c>
      <c r="C233" s="95">
        <v>0</v>
      </c>
      <c r="D233" s="95">
        <v>0</v>
      </c>
      <c r="E233" s="95">
        <v>0</v>
      </c>
      <c r="F233" s="95">
        <v>1852754.9335</v>
      </c>
    </row>
    <row r="234" spans="1:6">
      <c r="A234" s="64" t="s">
        <v>384</v>
      </c>
      <c r="B234" s="95">
        <v>0</v>
      </c>
      <c r="C234" s="95">
        <v>0</v>
      </c>
      <c r="D234" s="95">
        <v>0</v>
      </c>
      <c r="E234" s="95">
        <v>0</v>
      </c>
      <c r="F234" s="95">
        <v>0</v>
      </c>
    </row>
    <row r="235" spans="1:6">
      <c r="A235" s="64" t="s">
        <v>385</v>
      </c>
      <c r="B235" s="95">
        <v>165033.00419000001</v>
      </c>
      <c r="C235" s="95">
        <v>0</v>
      </c>
      <c r="D235" s="95">
        <v>0</v>
      </c>
      <c r="E235" s="95">
        <v>0</v>
      </c>
      <c r="F235" s="95">
        <v>165033.00419000001</v>
      </c>
    </row>
    <row r="236" spans="1:6">
      <c r="A236" s="64" t="s">
        <v>386</v>
      </c>
      <c r="B236" s="95">
        <v>874.65</v>
      </c>
      <c r="C236" s="95">
        <v>0</v>
      </c>
      <c r="D236" s="95">
        <v>0</v>
      </c>
      <c r="E236" s="95">
        <v>0</v>
      </c>
      <c r="F236" s="95">
        <v>874.65</v>
      </c>
    </row>
    <row r="237" spans="1:6">
      <c r="A237" s="64" t="s">
        <v>387</v>
      </c>
      <c r="B237" s="95">
        <v>0</v>
      </c>
      <c r="C237" s="95">
        <v>0</v>
      </c>
      <c r="D237" s="95">
        <v>0</v>
      </c>
      <c r="E237" s="95">
        <v>0</v>
      </c>
      <c r="F237" s="95">
        <v>0</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833069.13983</v>
      </c>
      <c r="C241" s="95">
        <v>0</v>
      </c>
      <c r="D241" s="95">
        <v>0</v>
      </c>
      <c r="E241" s="95">
        <v>0</v>
      </c>
      <c r="F241" s="95">
        <v>833069.13983</v>
      </c>
    </row>
    <row r="242" spans="1:6">
      <c r="A242" s="63" t="s">
        <v>392</v>
      </c>
      <c r="B242" s="95">
        <v>6317313.0886599999</v>
      </c>
      <c r="C242" s="95">
        <v>376248.16248</v>
      </c>
      <c r="D242" s="95">
        <v>0</v>
      </c>
      <c r="E242" s="95">
        <v>0</v>
      </c>
      <c r="F242" s="95">
        <v>6693561.2511400003</v>
      </c>
    </row>
    <row r="243" spans="1:6">
      <c r="A243" s="64" t="s">
        <v>393</v>
      </c>
      <c r="B243" s="95">
        <v>125628.98817</v>
      </c>
      <c r="C243" s="95">
        <v>0</v>
      </c>
      <c r="D243" s="95">
        <v>0</v>
      </c>
      <c r="E243" s="95">
        <v>0</v>
      </c>
      <c r="F243" s="95">
        <v>125628.98817</v>
      </c>
    </row>
    <row r="244" spans="1:6">
      <c r="A244" s="64" t="s">
        <v>394</v>
      </c>
      <c r="B244" s="95">
        <v>0</v>
      </c>
      <c r="C244" s="95">
        <v>75.459999999999994</v>
      </c>
      <c r="D244" s="95">
        <v>0</v>
      </c>
      <c r="E244" s="95">
        <v>0</v>
      </c>
      <c r="F244" s="95">
        <v>75.459999999999994</v>
      </c>
    </row>
    <row r="245" spans="1:6">
      <c r="A245" s="64" t="s">
        <v>395</v>
      </c>
      <c r="B245" s="95">
        <v>21824.799300000002</v>
      </c>
      <c r="C245" s="95">
        <v>3092.56086</v>
      </c>
      <c r="D245" s="95">
        <v>0</v>
      </c>
      <c r="E245" s="95">
        <v>0</v>
      </c>
      <c r="F245" s="95">
        <v>24917.36016</v>
      </c>
    </row>
    <row r="246" spans="1:6">
      <c r="A246" s="64" t="s">
        <v>396</v>
      </c>
      <c r="B246" s="95">
        <v>4841.9469200000003</v>
      </c>
      <c r="C246" s="95">
        <v>0</v>
      </c>
      <c r="D246" s="95">
        <v>0</v>
      </c>
      <c r="E246" s="95">
        <v>0</v>
      </c>
      <c r="F246" s="95">
        <v>4841.9469200000003</v>
      </c>
    </row>
    <row r="247" spans="1:6">
      <c r="A247" s="64" t="s">
        <v>397</v>
      </c>
      <c r="B247" s="95">
        <v>0</v>
      </c>
      <c r="C247" s="95">
        <v>0</v>
      </c>
      <c r="D247" s="95">
        <v>0</v>
      </c>
      <c r="E247" s="95">
        <v>0</v>
      </c>
      <c r="F247" s="95">
        <v>0</v>
      </c>
    </row>
    <row r="248" spans="1:6">
      <c r="A248" s="64" t="s">
        <v>398</v>
      </c>
      <c r="B248" s="95">
        <v>6165017.35427</v>
      </c>
      <c r="C248" s="95">
        <v>373080.14162000001</v>
      </c>
      <c r="D248" s="95">
        <v>0</v>
      </c>
      <c r="E248" s="95">
        <v>0</v>
      </c>
      <c r="F248" s="95">
        <v>6538097.4958899999</v>
      </c>
    </row>
    <row r="249" spans="1:6">
      <c r="A249" s="63" t="s">
        <v>399</v>
      </c>
      <c r="B249" s="95">
        <v>371429.54868000001</v>
      </c>
      <c r="C249" s="95">
        <v>1128225.1649000002</v>
      </c>
      <c r="D249" s="95">
        <v>0</v>
      </c>
      <c r="E249" s="95">
        <v>0</v>
      </c>
      <c r="F249" s="95">
        <v>1499654.71358</v>
      </c>
    </row>
    <row r="250" spans="1:6">
      <c r="A250" s="64" t="s">
        <v>400</v>
      </c>
      <c r="B250" s="95">
        <v>363934.57774000004</v>
      </c>
      <c r="C250" s="95">
        <v>1104838.0003699998</v>
      </c>
      <c r="D250" s="95">
        <v>0</v>
      </c>
      <c r="E250" s="95">
        <v>0</v>
      </c>
      <c r="F250" s="95">
        <v>1468772.5781099999</v>
      </c>
    </row>
    <row r="251" spans="1:6">
      <c r="A251" s="64" t="s">
        <v>401</v>
      </c>
      <c r="B251" s="95">
        <v>7494.9709400000002</v>
      </c>
      <c r="C251" s="95">
        <v>23387.164530000002</v>
      </c>
      <c r="D251" s="95">
        <v>0</v>
      </c>
      <c r="E251" s="95">
        <v>0</v>
      </c>
      <c r="F251" s="95">
        <v>30882.135469999997</v>
      </c>
    </row>
    <row r="252" spans="1:6">
      <c r="A252" s="63" t="s">
        <v>402</v>
      </c>
      <c r="B252" s="95">
        <v>9795853.8166800011</v>
      </c>
      <c r="C252" s="95">
        <v>2714264.8444599998</v>
      </c>
      <c r="D252" s="95">
        <v>0</v>
      </c>
      <c r="E252" s="95">
        <v>0</v>
      </c>
      <c r="F252" s="95">
        <v>12510118.661139999</v>
      </c>
    </row>
    <row r="253" spans="1:6">
      <c r="A253" s="64" t="s">
        <v>400</v>
      </c>
      <c r="B253" s="95">
        <v>9772618.4025499988</v>
      </c>
      <c r="C253" s="95">
        <v>2713377.1592399999</v>
      </c>
      <c r="D253" s="95">
        <v>0</v>
      </c>
      <c r="E253" s="95">
        <v>0</v>
      </c>
      <c r="F253" s="95">
        <v>12485995.561790001</v>
      </c>
    </row>
    <row r="254" spans="1:6">
      <c r="A254" s="64" t="s">
        <v>401</v>
      </c>
      <c r="B254" s="95">
        <v>23235.414129999997</v>
      </c>
      <c r="C254" s="95">
        <v>887.68521999999996</v>
      </c>
      <c r="D254" s="95">
        <v>0</v>
      </c>
      <c r="E254" s="95">
        <v>0</v>
      </c>
      <c r="F254" s="95">
        <v>24123.09935</v>
      </c>
    </row>
    <row r="255" spans="1:6" ht="30" customHeight="1">
      <c r="A255" s="216" t="s">
        <v>403</v>
      </c>
      <c r="B255" s="57">
        <v>389751.45468000002</v>
      </c>
      <c r="C255" s="57">
        <v>101.06685</v>
      </c>
      <c r="D255" s="57">
        <v>0</v>
      </c>
      <c r="E255" s="57">
        <v>0</v>
      </c>
      <c r="F255" s="57">
        <v>389852.52152999997</v>
      </c>
    </row>
    <row r="256" spans="1:6">
      <c r="A256" s="99" t="s">
        <v>404</v>
      </c>
      <c r="B256" s="95">
        <v>27.379759999999997</v>
      </c>
      <c r="C256" s="95">
        <v>0</v>
      </c>
      <c r="D256" s="95">
        <v>0</v>
      </c>
      <c r="E256" s="95">
        <v>0</v>
      </c>
      <c r="F256" s="95">
        <v>27.379759999999997</v>
      </c>
    </row>
    <row r="257" spans="1:6">
      <c r="A257" s="99" t="s">
        <v>405</v>
      </c>
      <c r="B257" s="95">
        <v>20658.78988</v>
      </c>
      <c r="C257" s="95">
        <v>23.99661</v>
      </c>
      <c r="D257" s="95">
        <v>0</v>
      </c>
      <c r="E257" s="95">
        <v>0</v>
      </c>
      <c r="F257" s="95">
        <v>20682.786489999999</v>
      </c>
    </row>
    <row r="258" spans="1:6">
      <c r="A258" s="99" t="s">
        <v>406</v>
      </c>
      <c r="B258" s="95">
        <v>331476.07681</v>
      </c>
      <c r="C258" s="95">
        <v>77.070239999999998</v>
      </c>
      <c r="D258" s="95">
        <v>0</v>
      </c>
      <c r="E258" s="95">
        <v>0</v>
      </c>
      <c r="F258" s="95">
        <v>331553.14705000003</v>
      </c>
    </row>
    <row r="259" spans="1:6">
      <c r="A259" s="99" t="s">
        <v>407</v>
      </c>
      <c r="B259" s="95">
        <v>0</v>
      </c>
      <c r="C259" s="95">
        <v>0</v>
      </c>
      <c r="D259" s="95">
        <v>0</v>
      </c>
      <c r="E259" s="95">
        <v>0</v>
      </c>
      <c r="F259" s="95">
        <v>0</v>
      </c>
    </row>
    <row r="260" spans="1:6">
      <c r="A260" s="99" t="s">
        <v>408</v>
      </c>
      <c r="B260" s="95">
        <v>3112.70921</v>
      </c>
      <c r="C260" s="95">
        <v>0</v>
      </c>
      <c r="D260" s="95">
        <v>0</v>
      </c>
      <c r="E260" s="95">
        <v>0</v>
      </c>
      <c r="F260" s="95">
        <v>3112.70921</v>
      </c>
    </row>
    <row r="261" spans="1:6">
      <c r="A261" s="99" t="s">
        <v>409</v>
      </c>
      <c r="B261" s="95">
        <v>0</v>
      </c>
      <c r="C261" s="95">
        <v>0</v>
      </c>
      <c r="D261" s="95">
        <v>0</v>
      </c>
      <c r="E261" s="95">
        <v>0</v>
      </c>
      <c r="F261" s="95">
        <v>0</v>
      </c>
    </row>
    <row r="262" spans="1:6">
      <c r="A262" s="99" t="s">
        <v>410</v>
      </c>
      <c r="B262" s="95">
        <v>0</v>
      </c>
      <c r="C262" s="95">
        <v>0</v>
      </c>
      <c r="D262" s="95">
        <v>0</v>
      </c>
      <c r="E262" s="95">
        <v>0</v>
      </c>
      <c r="F262" s="95">
        <v>0</v>
      </c>
    </row>
    <row r="263" spans="1:6">
      <c r="A263" s="99" t="s">
        <v>411</v>
      </c>
      <c r="B263" s="95">
        <v>0</v>
      </c>
      <c r="C263" s="95">
        <v>0</v>
      </c>
      <c r="D263" s="95">
        <v>0</v>
      </c>
      <c r="E263" s="95">
        <v>0</v>
      </c>
      <c r="F263" s="95">
        <v>0</v>
      </c>
    </row>
    <row r="264" spans="1:6">
      <c r="A264" s="99" t="s">
        <v>412</v>
      </c>
      <c r="B264" s="95">
        <v>0</v>
      </c>
      <c r="C264" s="95">
        <v>0</v>
      </c>
      <c r="D264" s="95">
        <v>0</v>
      </c>
      <c r="E264" s="95">
        <v>0</v>
      </c>
      <c r="F264" s="95">
        <v>0</v>
      </c>
    </row>
    <row r="265" spans="1:6">
      <c r="A265" s="99" t="s">
        <v>413</v>
      </c>
      <c r="B265" s="95">
        <v>34476.499020000003</v>
      </c>
      <c r="C265" s="95">
        <v>0</v>
      </c>
      <c r="D265" s="95">
        <v>0</v>
      </c>
      <c r="E265" s="95">
        <v>0</v>
      </c>
      <c r="F265" s="95">
        <v>34476.499020000003</v>
      </c>
    </row>
    <row r="266" spans="1:6">
      <c r="A266" s="99" t="s">
        <v>414</v>
      </c>
      <c r="B266" s="95">
        <v>0</v>
      </c>
      <c r="C266" s="95">
        <v>0</v>
      </c>
      <c r="D266" s="95">
        <v>0</v>
      </c>
      <c r="E266" s="95">
        <v>0</v>
      </c>
      <c r="F266" s="95">
        <v>0</v>
      </c>
    </row>
    <row r="267" spans="1:6">
      <c r="A267" s="216" t="s">
        <v>415</v>
      </c>
      <c r="B267" s="57">
        <v>-239644.56299999999</v>
      </c>
      <c r="C267" s="57">
        <v>-9497.0373800000016</v>
      </c>
      <c r="D267" s="57">
        <v>0</v>
      </c>
      <c r="E267" s="57">
        <v>0</v>
      </c>
      <c r="F267" s="57">
        <v>-249141.60037999999</v>
      </c>
    </row>
    <row r="268" spans="1:6">
      <c r="A268" s="99" t="s">
        <v>416</v>
      </c>
      <c r="B268" s="95">
        <v>-208151.82291999998</v>
      </c>
      <c r="C268" s="95">
        <v>-1942.7168899999999</v>
      </c>
      <c r="D268" s="95">
        <v>0</v>
      </c>
      <c r="E268" s="95">
        <v>0</v>
      </c>
      <c r="F268" s="95">
        <v>-210094.53981000002</v>
      </c>
    </row>
    <row r="269" spans="1:6">
      <c r="A269" s="99" t="s">
        <v>417</v>
      </c>
      <c r="B269" s="95">
        <v>0</v>
      </c>
      <c r="C269" s="95">
        <v>0</v>
      </c>
      <c r="D269" s="95">
        <v>0</v>
      </c>
      <c r="E269" s="95">
        <v>0</v>
      </c>
      <c r="F269" s="95">
        <v>0</v>
      </c>
    </row>
    <row r="270" spans="1:6">
      <c r="A270" s="99" t="s">
        <v>418</v>
      </c>
      <c r="B270" s="95">
        <v>-31459.358840000001</v>
      </c>
      <c r="C270" s="95">
        <v>-7554.3204900000001</v>
      </c>
      <c r="D270" s="95">
        <v>0</v>
      </c>
      <c r="E270" s="95">
        <v>0</v>
      </c>
      <c r="F270" s="95">
        <v>-39013.679329999999</v>
      </c>
    </row>
    <row r="271" spans="1:6">
      <c r="A271" s="99" t="s">
        <v>419</v>
      </c>
      <c r="B271" s="95">
        <v>0</v>
      </c>
      <c r="C271" s="95">
        <v>0</v>
      </c>
      <c r="D271" s="95">
        <v>0</v>
      </c>
      <c r="E271" s="95">
        <v>0</v>
      </c>
      <c r="F271" s="95">
        <v>0</v>
      </c>
    </row>
    <row r="272" spans="1:6">
      <c r="A272" s="99" t="s">
        <v>420</v>
      </c>
      <c r="B272" s="95">
        <v>0</v>
      </c>
      <c r="C272" s="95">
        <v>0</v>
      </c>
      <c r="D272" s="95">
        <v>0</v>
      </c>
      <c r="E272" s="95">
        <v>0</v>
      </c>
      <c r="F272" s="95">
        <v>0</v>
      </c>
    </row>
    <row r="273" spans="1:6">
      <c r="A273" s="156" t="s">
        <v>421</v>
      </c>
      <c r="B273" s="95">
        <v>0</v>
      </c>
      <c r="C273" s="95">
        <v>0</v>
      </c>
      <c r="D273" s="95">
        <v>0</v>
      </c>
      <c r="E273" s="95">
        <v>0</v>
      </c>
      <c r="F273" s="95">
        <v>0</v>
      </c>
    </row>
    <row r="274" spans="1:6">
      <c r="A274" s="99" t="s">
        <v>493</v>
      </c>
      <c r="B274" s="95">
        <v>-33.381239999999998</v>
      </c>
      <c r="C274" s="95">
        <v>0</v>
      </c>
      <c r="D274" s="95">
        <v>0</v>
      </c>
      <c r="E274" s="95">
        <v>0</v>
      </c>
      <c r="F274" s="95">
        <v>-33.381239999999998</v>
      </c>
    </row>
    <row r="275" spans="1:6">
      <c r="A275" s="216" t="s">
        <v>1107</v>
      </c>
      <c r="B275" s="57">
        <v>150106.89168</v>
      </c>
      <c r="C275" s="57">
        <v>-9395.9705299999987</v>
      </c>
      <c r="D275" s="57">
        <v>0</v>
      </c>
      <c r="E275" s="57">
        <v>0</v>
      </c>
      <c r="F275" s="57">
        <v>140710.92115000001</v>
      </c>
    </row>
    <row r="276" spans="1:6">
      <c r="A276" s="69" t="s">
        <v>422</v>
      </c>
      <c r="B276" s="57">
        <v>55542.571229999994</v>
      </c>
      <c r="C276" s="57">
        <v>3790.32636</v>
      </c>
      <c r="D276" s="57">
        <v>0</v>
      </c>
      <c r="E276" s="57">
        <v>0</v>
      </c>
      <c r="F276" s="57">
        <v>59332.89759</v>
      </c>
    </row>
    <row r="277" spans="1:6">
      <c r="A277" s="99" t="s">
        <v>423</v>
      </c>
      <c r="B277" s="95">
        <v>11510.48345</v>
      </c>
      <c r="C277" s="95">
        <v>3790.32636</v>
      </c>
      <c r="D277" s="95">
        <v>0</v>
      </c>
      <c r="E277" s="95">
        <v>0</v>
      </c>
      <c r="F277" s="95">
        <v>15300.809810000001</v>
      </c>
    </row>
    <row r="278" spans="1:6">
      <c r="A278" s="99" t="s">
        <v>424</v>
      </c>
      <c r="B278" s="95">
        <v>0.77729999999999999</v>
      </c>
      <c r="C278" s="95">
        <v>0</v>
      </c>
      <c r="D278" s="95">
        <v>0</v>
      </c>
      <c r="E278" s="95">
        <v>0</v>
      </c>
      <c r="F278" s="95">
        <v>0.77729999999999999</v>
      </c>
    </row>
    <row r="279" spans="1:6">
      <c r="A279" s="99" t="s">
        <v>425</v>
      </c>
      <c r="B279" s="95">
        <v>0</v>
      </c>
      <c r="C279" s="95">
        <v>0</v>
      </c>
      <c r="D279" s="95">
        <v>0</v>
      </c>
      <c r="E279" s="95">
        <v>0</v>
      </c>
      <c r="F279" s="95">
        <v>0</v>
      </c>
    </row>
    <row r="280" spans="1:6">
      <c r="A280" s="99" t="s">
        <v>426</v>
      </c>
      <c r="B280" s="95">
        <v>13543.73567</v>
      </c>
      <c r="C280" s="95">
        <v>0</v>
      </c>
      <c r="D280" s="95">
        <v>0</v>
      </c>
      <c r="E280" s="95">
        <v>0</v>
      </c>
      <c r="F280" s="95">
        <v>13543.73567</v>
      </c>
    </row>
    <row r="281" spans="1:6">
      <c r="A281" s="99" t="s">
        <v>427</v>
      </c>
      <c r="B281" s="95">
        <v>421.43511000000001</v>
      </c>
      <c r="C281" s="95">
        <v>0</v>
      </c>
      <c r="D281" s="95">
        <v>0</v>
      </c>
      <c r="E281" s="95">
        <v>0</v>
      </c>
      <c r="F281" s="95">
        <v>421.43511000000001</v>
      </c>
    </row>
    <row r="282" spans="1:6">
      <c r="A282" s="99" t="s">
        <v>428</v>
      </c>
      <c r="B282" s="95">
        <v>30066.1397</v>
      </c>
      <c r="C282" s="95">
        <v>0</v>
      </c>
      <c r="D282" s="95">
        <v>0</v>
      </c>
      <c r="E282" s="95">
        <v>0</v>
      </c>
      <c r="F282" s="95">
        <v>30066.1397</v>
      </c>
    </row>
    <row r="283" spans="1:6">
      <c r="A283" s="157" t="s">
        <v>429</v>
      </c>
      <c r="B283" s="57">
        <v>-7745.0197900000003</v>
      </c>
      <c r="C283" s="57">
        <v>-18.792360000000002</v>
      </c>
      <c r="D283" s="57">
        <v>0</v>
      </c>
      <c r="E283" s="57">
        <v>0</v>
      </c>
      <c r="F283" s="57">
        <v>-7763.8121500000007</v>
      </c>
    </row>
    <row r="284" spans="1:6">
      <c r="A284" s="99" t="s">
        <v>423</v>
      </c>
      <c r="B284" s="95">
        <v>-1814.97785</v>
      </c>
      <c r="C284" s="95">
        <v>-18.792360000000002</v>
      </c>
      <c r="D284" s="95">
        <v>0</v>
      </c>
      <c r="E284" s="95">
        <v>0</v>
      </c>
      <c r="F284" s="95">
        <v>-1833.7702099999999</v>
      </c>
    </row>
    <row r="285" spans="1:6">
      <c r="A285" s="99" t="s">
        <v>430</v>
      </c>
      <c r="B285" s="95">
        <v>-1707.6325200000001</v>
      </c>
      <c r="C285" s="95">
        <v>0</v>
      </c>
      <c r="D285" s="95">
        <v>0</v>
      </c>
      <c r="E285" s="95">
        <v>0</v>
      </c>
      <c r="F285" s="95">
        <v>-1707.6325200000001</v>
      </c>
    </row>
    <row r="286" spans="1:6">
      <c r="A286" s="99" t="s">
        <v>431</v>
      </c>
      <c r="B286" s="95">
        <v>-189.50308999999999</v>
      </c>
      <c r="C286" s="95">
        <v>0</v>
      </c>
      <c r="D286" s="95">
        <v>0</v>
      </c>
      <c r="E286" s="95">
        <v>0</v>
      </c>
      <c r="F286" s="95">
        <v>-189.50308999999999</v>
      </c>
    </row>
    <row r="287" spans="1:6">
      <c r="A287" s="99" t="s">
        <v>432</v>
      </c>
      <c r="B287" s="95">
        <v>0</v>
      </c>
      <c r="C287" s="95">
        <v>0</v>
      </c>
      <c r="D287" s="95">
        <v>0</v>
      </c>
      <c r="E287" s="95">
        <v>0</v>
      </c>
      <c r="F287" s="95">
        <v>0</v>
      </c>
    </row>
    <row r="288" spans="1:6">
      <c r="A288" s="99" t="s">
        <v>433</v>
      </c>
      <c r="B288" s="95">
        <v>-90.325850000000003</v>
      </c>
      <c r="C288" s="95">
        <v>0</v>
      </c>
      <c r="D288" s="95">
        <v>0</v>
      </c>
      <c r="E288" s="95">
        <v>0</v>
      </c>
      <c r="F288" s="95">
        <v>-90.325850000000003</v>
      </c>
    </row>
    <row r="289" spans="1:6">
      <c r="A289" s="99" t="s">
        <v>434</v>
      </c>
      <c r="B289" s="95">
        <v>-3942.5804800000001</v>
      </c>
      <c r="C289" s="95">
        <v>0</v>
      </c>
      <c r="D289" s="95">
        <v>0</v>
      </c>
      <c r="E289" s="95">
        <v>0</v>
      </c>
      <c r="F289" s="95">
        <v>-3942.5804800000001</v>
      </c>
    </row>
    <row r="290" spans="1:6">
      <c r="A290" s="216" t="s">
        <v>1106</v>
      </c>
      <c r="B290" s="57">
        <v>197904.44312000001</v>
      </c>
      <c r="C290" s="57">
        <v>-5624.4365299999999</v>
      </c>
      <c r="D290" s="57">
        <v>0</v>
      </c>
      <c r="E290" s="57">
        <v>0</v>
      </c>
      <c r="F290" s="57">
        <v>192280.00659</v>
      </c>
    </row>
    <row r="291" spans="1:6">
      <c r="A291" s="99" t="s">
        <v>435</v>
      </c>
      <c r="B291" s="95">
        <v>221786.53416000001</v>
      </c>
      <c r="C291" s="95">
        <v>19.338619999999999</v>
      </c>
      <c r="D291" s="95">
        <v>0</v>
      </c>
      <c r="E291" s="95">
        <v>0</v>
      </c>
      <c r="F291" s="95">
        <v>221805.87278000001</v>
      </c>
    </row>
    <row r="292" spans="1:6">
      <c r="A292" s="99" t="s">
        <v>436</v>
      </c>
      <c r="B292" s="95">
        <v>541.50006000000008</v>
      </c>
      <c r="C292" s="95">
        <v>0</v>
      </c>
      <c r="D292" s="95">
        <v>0</v>
      </c>
      <c r="E292" s="95">
        <v>0</v>
      </c>
      <c r="F292" s="95">
        <v>541.50006000000008</v>
      </c>
    </row>
    <row r="293" spans="1:6">
      <c r="A293" s="99" t="s">
        <v>437</v>
      </c>
      <c r="B293" s="95">
        <v>221245.03409999999</v>
      </c>
      <c r="C293" s="95">
        <v>19.338619999999999</v>
      </c>
      <c r="D293" s="95">
        <v>0</v>
      </c>
      <c r="E293" s="95">
        <v>0</v>
      </c>
      <c r="F293" s="95">
        <v>221264.37271999998</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-257751.08356999999</v>
      </c>
      <c r="C299" s="95">
        <v>-19.681619999999999</v>
      </c>
      <c r="D299" s="95">
        <v>0</v>
      </c>
      <c r="E299" s="95">
        <v>0</v>
      </c>
      <c r="F299" s="95">
        <v>-257770.76519000001</v>
      </c>
    </row>
    <row r="300" spans="1:6">
      <c r="A300" s="99" t="s">
        <v>444</v>
      </c>
      <c r="B300" s="95">
        <v>-249761.92713</v>
      </c>
      <c r="C300" s="95">
        <v>-19.681619999999999</v>
      </c>
      <c r="D300" s="95">
        <v>0</v>
      </c>
      <c r="E300" s="95">
        <v>0</v>
      </c>
      <c r="F300" s="95">
        <v>-249781.60875000001</v>
      </c>
    </row>
    <row r="301" spans="1:6">
      <c r="A301" s="99" t="s">
        <v>445</v>
      </c>
      <c r="B301" s="95">
        <v>-55.138919999999999</v>
      </c>
      <c r="C301" s="95">
        <v>0</v>
      </c>
      <c r="D301" s="95">
        <v>0</v>
      </c>
      <c r="E301" s="95">
        <v>0</v>
      </c>
      <c r="F301" s="95">
        <v>-55.138919999999999</v>
      </c>
    </row>
    <row r="302" spans="1:6">
      <c r="A302" s="99" t="s">
        <v>446</v>
      </c>
      <c r="B302" s="95">
        <v>-177.22920000000002</v>
      </c>
      <c r="C302" s="95">
        <v>0</v>
      </c>
      <c r="D302" s="95">
        <v>0</v>
      </c>
      <c r="E302" s="95">
        <v>0</v>
      </c>
      <c r="F302" s="95">
        <v>-177.22920000000002</v>
      </c>
    </row>
    <row r="303" spans="1:6">
      <c r="A303" s="156" t="s">
        <v>447</v>
      </c>
      <c r="B303" s="95">
        <v>-7756.7883200000006</v>
      </c>
      <c r="C303" s="95">
        <v>0</v>
      </c>
      <c r="D303" s="95">
        <v>0</v>
      </c>
      <c r="E303" s="95">
        <v>0</v>
      </c>
      <c r="F303" s="95">
        <v>-7756.7883200000006</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1105</v>
      </c>
      <c r="B306" s="57">
        <v>161939.89371</v>
      </c>
      <c r="C306" s="57">
        <v>-5624.7795300000007</v>
      </c>
      <c r="D306" s="57">
        <v>0</v>
      </c>
      <c r="E306" s="57">
        <v>0</v>
      </c>
      <c r="F306" s="57">
        <v>156315.11418</v>
      </c>
    </row>
    <row r="307" spans="1:6">
      <c r="A307" s="216" t="s">
        <v>450</v>
      </c>
      <c r="B307" s="57">
        <v>-138525.48696000001</v>
      </c>
      <c r="C307" s="57">
        <v>-26.39358</v>
      </c>
      <c r="D307" s="57">
        <v>0</v>
      </c>
      <c r="E307" s="57">
        <v>0</v>
      </c>
      <c r="F307" s="57">
        <v>-138551.88053999998</v>
      </c>
    </row>
    <row r="308" spans="1:6">
      <c r="A308" s="99" t="s">
        <v>451</v>
      </c>
      <c r="B308" s="95">
        <v>-67924.013730000006</v>
      </c>
      <c r="C308" s="95">
        <v>-26.39358</v>
      </c>
      <c r="D308" s="95">
        <v>0</v>
      </c>
      <c r="E308" s="95">
        <v>0</v>
      </c>
      <c r="F308" s="95">
        <v>-67950.40731000001</v>
      </c>
    </row>
    <row r="309" spans="1:6">
      <c r="A309" s="99" t="s">
        <v>452</v>
      </c>
      <c r="B309" s="95">
        <v>-9581.0777799999996</v>
      </c>
      <c r="C309" s="95">
        <v>0</v>
      </c>
      <c r="D309" s="95">
        <v>0</v>
      </c>
      <c r="E309" s="95">
        <v>0</v>
      </c>
      <c r="F309" s="95">
        <v>-9581.0777799999996</v>
      </c>
    </row>
    <row r="310" spans="1:6">
      <c r="A310" s="99" t="s">
        <v>453</v>
      </c>
      <c r="B310" s="95">
        <v>-1338.2448999999999</v>
      </c>
      <c r="C310" s="95">
        <v>0</v>
      </c>
      <c r="D310" s="95">
        <v>0</v>
      </c>
      <c r="E310" s="95">
        <v>0</v>
      </c>
      <c r="F310" s="95">
        <v>-1338.2448999999999</v>
      </c>
    </row>
    <row r="311" spans="1:6">
      <c r="A311" s="99" t="s">
        <v>454</v>
      </c>
      <c r="B311" s="95">
        <v>-5605.2713099999992</v>
      </c>
      <c r="C311" s="95">
        <v>0</v>
      </c>
      <c r="D311" s="95">
        <v>0</v>
      </c>
      <c r="E311" s="95">
        <v>0</v>
      </c>
      <c r="F311" s="95">
        <v>-5605.2713099999992</v>
      </c>
    </row>
    <row r="312" spans="1:6">
      <c r="A312" s="99" t="s">
        <v>455</v>
      </c>
      <c r="B312" s="95">
        <v>-8366.6945400000004</v>
      </c>
      <c r="C312" s="95">
        <v>0</v>
      </c>
      <c r="D312" s="95">
        <v>0</v>
      </c>
      <c r="E312" s="95">
        <v>0</v>
      </c>
      <c r="F312" s="95">
        <v>-8366.6945400000004</v>
      </c>
    </row>
    <row r="313" spans="1:6">
      <c r="A313" s="99" t="s">
        <v>456</v>
      </c>
      <c r="B313" s="95">
        <v>-1496.43004</v>
      </c>
      <c r="C313" s="95">
        <v>0</v>
      </c>
      <c r="D313" s="95">
        <v>0</v>
      </c>
      <c r="E313" s="95">
        <v>0</v>
      </c>
      <c r="F313" s="95">
        <v>-1496.43004</v>
      </c>
    </row>
    <row r="314" spans="1:6">
      <c r="A314" s="99" t="s">
        <v>457</v>
      </c>
      <c r="B314" s="95">
        <v>-4090.06025</v>
      </c>
      <c r="C314" s="95">
        <v>0</v>
      </c>
      <c r="D314" s="95">
        <v>0</v>
      </c>
      <c r="E314" s="95">
        <v>0</v>
      </c>
      <c r="F314" s="95">
        <v>-4090.06025</v>
      </c>
    </row>
    <row r="315" spans="1:6">
      <c r="A315" s="99" t="s">
        <v>458</v>
      </c>
      <c r="B315" s="95">
        <v>-1816.81495</v>
      </c>
      <c r="C315" s="95">
        <v>0</v>
      </c>
      <c r="D315" s="95">
        <v>0</v>
      </c>
      <c r="E315" s="95">
        <v>0</v>
      </c>
      <c r="F315" s="95">
        <v>-1816.81495</v>
      </c>
    </row>
    <row r="316" spans="1:6">
      <c r="A316" s="99" t="s">
        <v>459</v>
      </c>
      <c r="B316" s="95">
        <v>-38306.879460000004</v>
      </c>
      <c r="C316" s="95">
        <v>0</v>
      </c>
      <c r="D316" s="95">
        <v>0</v>
      </c>
      <c r="E316" s="95">
        <v>0</v>
      </c>
      <c r="F316" s="95">
        <v>-38306.879460000004</v>
      </c>
    </row>
    <row r="317" spans="1:6">
      <c r="A317" s="69" t="s">
        <v>1104</v>
      </c>
      <c r="B317" s="57">
        <v>23414.406749999998</v>
      </c>
      <c r="C317" s="57">
        <v>-5651.1731100000006</v>
      </c>
      <c r="D317" s="57">
        <v>0</v>
      </c>
      <c r="E317" s="57">
        <v>0</v>
      </c>
      <c r="F317" s="57">
        <v>17763.233640000002</v>
      </c>
    </row>
    <row r="318" spans="1:6">
      <c r="A318" s="156" t="s">
        <v>460</v>
      </c>
      <c r="B318" s="95">
        <v>6.4099999999999999E-3</v>
      </c>
      <c r="C318" s="95">
        <v>0</v>
      </c>
      <c r="D318" s="95">
        <v>0</v>
      </c>
      <c r="E318" s="95">
        <v>0</v>
      </c>
      <c r="F318" s="95">
        <v>6.4099999999999999E-3</v>
      </c>
    </row>
    <row r="319" spans="1:6">
      <c r="A319" s="156" t="s">
        <v>461</v>
      </c>
      <c r="B319" s="95">
        <v>2.0000000000000001E-4</v>
      </c>
      <c r="C319" s="95">
        <v>0</v>
      </c>
      <c r="D319" s="95">
        <v>0</v>
      </c>
      <c r="E319" s="95">
        <v>0</v>
      </c>
      <c r="F319" s="95">
        <v>2.0000000000000001E-4</v>
      </c>
    </row>
    <row r="320" spans="1:6">
      <c r="A320" s="156" t="s">
        <v>462</v>
      </c>
      <c r="B320" s="95">
        <v>6.2100000000000002E-3</v>
      </c>
      <c r="C320" s="95">
        <v>0</v>
      </c>
      <c r="D320" s="95">
        <v>0</v>
      </c>
      <c r="E320" s="95">
        <v>0</v>
      </c>
      <c r="F320" s="95">
        <v>6.2100000000000002E-3</v>
      </c>
    </row>
    <row r="321" spans="1:6">
      <c r="A321" s="156" t="s">
        <v>463</v>
      </c>
      <c r="B321" s="95">
        <v>0</v>
      </c>
      <c r="C321" s="95">
        <v>0</v>
      </c>
      <c r="D321" s="95">
        <v>0</v>
      </c>
      <c r="E321" s="95">
        <v>0</v>
      </c>
      <c r="F321" s="95">
        <v>0</v>
      </c>
    </row>
    <row r="322" spans="1:6">
      <c r="A322" s="156" t="s">
        <v>464</v>
      </c>
      <c r="B322" s="95">
        <v>0</v>
      </c>
      <c r="C322" s="95">
        <v>0</v>
      </c>
      <c r="D322" s="95">
        <v>0</v>
      </c>
      <c r="E322" s="95">
        <v>0</v>
      </c>
      <c r="F322" s="95">
        <v>0</v>
      </c>
    </row>
    <row r="323" spans="1:6">
      <c r="A323" s="156" t="s">
        <v>465</v>
      </c>
      <c r="B323" s="95">
        <v>0</v>
      </c>
      <c r="C323" s="95">
        <v>0</v>
      </c>
      <c r="D323" s="95">
        <v>0</v>
      </c>
      <c r="E323" s="95">
        <v>0</v>
      </c>
      <c r="F323" s="95">
        <v>0</v>
      </c>
    </row>
    <row r="324" spans="1:6">
      <c r="A324" s="155" t="s">
        <v>1380</v>
      </c>
      <c r="B324" s="57">
        <v>23414.41316</v>
      </c>
      <c r="C324" s="57">
        <v>-5651.1731100000006</v>
      </c>
      <c r="D324" s="57">
        <v>0</v>
      </c>
      <c r="E324" s="57">
        <v>0</v>
      </c>
      <c r="F324" s="57">
        <v>17763.24005</v>
      </c>
    </row>
    <row r="325" spans="1:6">
      <c r="A325" s="99" t="s">
        <v>466</v>
      </c>
      <c r="B325" s="95">
        <v>1741.98504</v>
      </c>
      <c r="C325" s="95">
        <v>0</v>
      </c>
      <c r="D325" s="95">
        <v>0</v>
      </c>
      <c r="E325" s="95">
        <v>0</v>
      </c>
      <c r="F325" s="95">
        <v>1741.98504</v>
      </c>
    </row>
    <row r="326" spans="1:6">
      <c r="A326" s="69" t="s">
        <v>1103</v>
      </c>
      <c r="B326" s="57">
        <v>25156.3982</v>
      </c>
      <c r="C326" s="57">
        <v>-5651.1731100000006</v>
      </c>
      <c r="D326" s="57">
        <v>0</v>
      </c>
      <c r="E326" s="57">
        <v>0</v>
      </c>
      <c r="F326" s="57">
        <v>19505.22509</v>
      </c>
    </row>
    <row r="327" spans="1:6">
      <c r="A327" s="156" t="s">
        <v>467</v>
      </c>
      <c r="B327" s="95">
        <v>1050.4767400000001</v>
      </c>
      <c r="C327" s="95">
        <v>4.4917299999999996</v>
      </c>
      <c r="D327" s="95">
        <v>0</v>
      </c>
      <c r="E327" s="95">
        <v>0</v>
      </c>
      <c r="F327" s="95">
        <v>1054.96847</v>
      </c>
    </row>
    <row r="328" spans="1:6">
      <c r="A328" s="155" t="s">
        <v>1381</v>
      </c>
      <c r="B328" s="57">
        <v>26206.874940000002</v>
      </c>
      <c r="C328" s="57">
        <v>-5646.68138</v>
      </c>
      <c r="D328" s="57">
        <v>0</v>
      </c>
      <c r="E328" s="57">
        <v>0</v>
      </c>
      <c r="F328" s="57">
        <v>20560.19356</v>
      </c>
    </row>
    <row r="329" spans="1:6">
      <c r="A329" s="156" t="s">
        <v>468</v>
      </c>
      <c r="B329" s="95">
        <v>0</v>
      </c>
      <c r="C329" s="95">
        <v>0</v>
      </c>
      <c r="D329" s="95">
        <v>0</v>
      </c>
      <c r="E329" s="95">
        <v>0</v>
      </c>
      <c r="F329" s="95">
        <v>0</v>
      </c>
    </row>
    <row r="330" spans="1:6">
      <c r="A330" s="69" t="s">
        <v>1102</v>
      </c>
      <c r="B330" s="57">
        <v>26206.874940000002</v>
      </c>
      <c r="C330" s="57">
        <v>-5646.68138</v>
      </c>
      <c r="D330" s="57">
        <v>0</v>
      </c>
      <c r="E330" s="57">
        <v>0</v>
      </c>
      <c r="F330" s="57">
        <v>20560.19356</v>
      </c>
    </row>
    <row r="331" spans="1:6">
      <c r="A331" s="156" t="s">
        <v>469</v>
      </c>
      <c r="B331" s="95">
        <v>-2859.64527</v>
      </c>
      <c r="C331" s="95">
        <v>0</v>
      </c>
      <c r="D331" s="95">
        <v>0</v>
      </c>
      <c r="E331" s="95">
        <v>0</v>
      </c>
      <c r="F331" s="95">
        <v>-2859.64527</v>
      </c>
    </row>
    <row r="332" spans="1:6">
      <c r="A332" s="69" t="s">
        <v>1101</v>
      </c>
      <c r="B332" s="57">
        <v>23347.229670000001</v>
      </c>
      <c r="C332" s="57">
        <v>-5646.68138</v>
      </c>
      <c r="D332" s="57">
        <v>0</v>
      </c>
      <c r="E332" s="57">
        <v>0</v>
      </c>
      <c r="F332" s="57">
        <v>17700.548289999999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3" ht="30" customHeight="1">
      <c r="A1" s="745" t="s">
        <v>1152</v>
      </c>
      <c r="B1" s="808"/>
      <c r="C1" s="808"/>
    </row>
    <row r="2" spans="1:3" ht="18">
      <c r="A2" s="746" t="s">
        <v>552</v>
      </c>
      <c r="B2" s="809"/>
      <c r="C2" s="809"/>
    </row>
    <row r="3" spans="1:3" ht="18">
      <c r="A3" s="746" t="s">
        <v>1595</v>
      </c>
      <c r="B3" s="809"/>
      <c r="C3" s="809"/>
    </row>
    <row r="4" spans="1:3" ht="30" customHeight="1">
      <c r="A4" s="750" t="s">
        <v>544</v>
      </c>
      <c r="B4" s="810"/>
      <c r="C4" s="810"/>
    </row>
    <row r="5" spans="1:3" ht="3.75" customHeight="1">
      <c r="A5" s="11"/>
      <c r="B5" s="178"/>
      <c r="C5" s="178"/>
    </row>
    <row r="6" spans="1:3" ht="30" customHeight="1" thickBot="1">
      <c r="A6" s="155"/>
      <c r="B6" s="236" t="s">
        <v>148</v>
      </c>
      <c r="C6" s="556" t="s">
        <v>551</v>
      </c>
    </row>
    <row r="7" spans="1:3">
      <c r="A7" s="430" t="s">
        <v>190</v>
      </c>
      <c r="B7" s="388">
        <v>7718467.9462099997</v>
      </c>
      <c r="C7" s="388">
        <v>7718467.9462099997</v>
      </c>
    </row>
    <row r="8" spans="1:3">
      <c r="A8" s="177" t="s">
        <v>191</v>
      </c>
      <c r="B8" s="57">
        <v>466205.15279000002</v>
      </c>
      <c r="C8" s="57">
        <v>466205.15279000002</v>
      </c>
    </row>
    <row r="9" spans="1:3">
      <c r="A9" s="64" t="s">
        <v>192</v>
      </c>
      <c r="B9" s="95">
        <v>0</v>
      </c>
      <c r="C9" s="95">
        <v>0</v>
      </c>
    </row>
    <row r="10" spans="1:3">
      <c r="A10" s="64" t="s">
        <v>193</v>
      </c>
      <c r="B10" s="95">
        <v>267615.50725999998</v>
      </c>
      <c r="C10" s="95">
        <v>267615.50725999998</v>
      </c>
    </row>
    <row r="11" spans="1:3">
      <c r="A11" s="64" t="s">
        <v>194</v>
      </c>
      <c r="B11" s="95">
        <v>198589.64553000001</v>
      </c>
      <c r="C11" s="95">
        <v>198589.64553000001</v>
      </c>
    </row>
    <row r="12" spans="1:3">
      <c r="A12" s="64" t="s">
        <v>195</v>
      </c>
      <c r="B12" s="95">
        <v>0</v>
      </c>
      <c r="C12" s="95">
        <v>0</v>
      </c>
    </row>
    <row r="13" spans="1:3">
      <c r="A13" s="64" t="s">
        <v>196</v>
      </c>
      <c r="B13" s="95">
        <v>0</v>
      </c>
      <c r="C13" s="95">
        <v>0</v>
      </c>
    </row>
    <row r="14" spans="1:3">
      <c r="A14" s="64" t="s">
        <v>197</v>
      </c>
      <c r="B14" s="95">
        <v>0</v>
      </c>
      <c r="C14" s="95">
        <v>0</v>
      </c>
    </row>
    <row r="15" spans="1:3">
      <c r="A15" s="64" t="s">
        <v>198</v>
      </c>
      <c r="B15" s="95">
        <v>0</v>
      </c>
      <c r="C15" s="95">
        <v>0</v>
      </c>
    </row>
    <row r="16" spans="1:3">
      <c r="A16" s="64" t="s">
        <v>199</v>
      </c>
      <c r="B16" s="95">
        <v>0</v>
      </c>
      <c r="C16" s="95">
        <v>0</v>
      </c>
    </row>
    <row r="17" spans="1:3">
      <c r="A17" s="177" t="s">
        <v>200</v>
      </c>
      <c r="B17" s="57">
        <v>741465.46629999997</v>
      </c>
      <c r="C17" s="57">
        <v>741465.46629999997</v>
      </c>
    </row>
    <row r="18" spans="1:3">
      <c r="A18" s="64" t="s">
        <v>201</v>
      </c>
      <c r="B18" s="95">
        <v>0</v>
      </c>
      <c r="C18" s="95">
        <v>0</v>
      </c>
    </row>
    <row r="19" spans="1:3">
      <c r="A19" s="64" t="s">
        <v>202</v>
      </c>
      <c r="B19" s="95">
        <v>621346.12988999998</v>
      </c>
      <c r="C19" s="95">
        <v>621346.12988999998</v>
      </c>
    </row>
    <row r="20" spans="1:3">
      <c r="A20" s="64" t="s">
        <v>203</v>
      </c>
      <c r="B20" s="95">
        <v>0</v>
      </c>
      <c r="C20" s="95">
        <v>0</v>
      </c>
    </row>
    <row r="21" spans="1:3">
      <c r="A21" s="64" t="s">
        <v>204</v>
      </c>
      <c r="B21" s="95">
        <v>0</v>
      </c>
      <c r="C21" s="95">
        <v>0</v>
      </c>
    </row>
    <row r="22" spans="1:3">
      <c r="A22" s="64" t="s">
        <v>205</v>
      </c>
      <c r="B22" s="95">
        <v>96563.350749999998</v>
      </c>
      <c r="C22" s="95">
        <v>96563.350749999998</v>
      </c>
    </row>
    <row r="23" spans="1:3">
      <c r="A23" s="64" t="s">
        <v>206</v>
      </c>
      <c r="B23" s="95">
        <v>16075.538699999999</v>
      </c>
      <c r="C23" s="95">
        <v>16075.538699999999</v>
      </c>
    </row>
    <row r="24" spans="1:3">
      <c r="A24" s="64" t="s">
        <v>207</v>
      </c>
      <c r="B24" s="95">
        <v>7480.4469600000002</v>
      </c>
      <c r="C24" s="95">
        <v>7480.4469600000002</v>
      </c>
    </row>
    <row r="25" spans="1:3">
      <c r="A25" s="64" t="s">
        <v>208</v>
      </c>
      <c r="B25" s="95">
        <v>0</v>
      </c>
      <c r="C25" s="95">
        <v>0</v>
      </c>
    </row>
    <row r="26" spans="1:3">
      <c r="A26" s="177" t="s">
        <v>209</v>
      </c>
      <c r="B26" s="57">
        <v>4696239.3191099996</v>
      </c>
      <c r="C26" s="57">
        <v>4696239.3191099996</v>
      </c>
    </row>
    <row r="27" spans="1:3">
      <c r="A27" s="63" t="s">
        <v>210</v>
      </c>
      <c r="B27" s="95">
        <v>4536708.8538300004</v>
      </c>
      <c r="C27" s="95">
        <v>4536708.8538300004</v>
      </c>
    </row>
    <row r="28" spans="1:3">
      <c r="A28" s="64" t="s">
        <v>211</v>
      </c>
      <c r="B28" s="95">
        <v>4159796.0914600003</v>
      </c>
      <c r="C28" s="95">
        <v>4159796.0914600003</v>
      </c>
    </row>
    <row r="29" spans="1:3">
      <c r="A29" s="64" t="s">
        <v>212</v>
      </c>
      <c r="B29" s="95">
        <v>323128.11452</v>
      </c>
      <c r="C29" s="95">
        <v>323128.11452</v>
      </c>
    </row>
    <row r="30" spans="1:3">
      <c r="A30" s="64" t="s">
        <v>213</v>
      </c>
      <c r="B30" s="95">
        <v>53784.647850000001</v>
      </c>
      <c r="C30" s="95">
        <v>53784.647850000001</v>
      </c>
    </row>
    <row r="31" spans="1:3">
      <c r="A31" s="63" t="s">
        <v>214</v>
      </c>
      <c r="B31" s="95">
        <v>35103.383090000003</v>
      </c>
      <c r="C31" s="95">
        <v>35103.383090000003</v>
      </c>
    </row>
    <row r="32" spans="1:3">
      <c r="A32" s="64" t="s">
        <v>215</v>
      </c>
      <c r="B32" s="95">
        <v>34998.154350000004</v>
      </c>
      <c r="C32" s="95">
        <v>34998.154350000004</v>
      </c>
    </row>
    <row r="33" spans="1:3">
      <c r="A33" s="64" t="s">
        <v>216</v>
      </c>
      <c r="B33" s="95">
        <v>92.751710000000003</v>
      </c>
      <c r="C33" s="95">
        <v>92.751710000000003</v>
      </c>
    </row>
    <row r="34" spans="1:3">
      <c r="A34" s="65" t="s">
        <v>217</v>
      </c>
      <c r="B34" s="95">
        <v>12.477030000000001</v>
      </c>
      <c r="C34" s="95">
        <v>12.477030000000001</v>
      </c>
    </row>
    <row r="35" spans="1:3">
      <c r="A35" s="63" t="s">
        <v>218</v>
      </c>
      <c r="B35" s="95">
        <v>13849.36643</v>
      </c>
      <c r="C35" s="95">
        <v>13849.36643</v>
      </c>
    </row>
    <row r="36" spans="1:3">
      <c r="A36" s="64" t="s">
        <v>219</v>
      </c>
      <c r="B36" s="95">
        <v>13684.610140000001</v>
      </c>
      <c r="C36" s="95">
        <v>13684.610140000001</v>
      </c>
    </row>
    <row r="37" spans="1:3">
      <c r="A37" s="64" t="s">
        <v>220</v>
      </c>
      <c r="B37" s="95">
        <v>163.32651000000001</v>
      </c>
      <c r="C37" s="95">
        <v>163.32651000000001</v>
      </c>
    </row>
    <row r="38" spans="1:3">
      <c r="A38" s="64" t="s">
        <v>221</v>
      </c>
      <c r="B38" s="95">
        <v>1.4297800000000001</v>
      </c>
      <c r="C38" s="95">
        <v>1.4297800000000001</v>
      </c>
    </row>
    <row r="39" spans="1:3">
      <c r="A39" s="63" t="s">
        <v>222</v>
      </c>
      <c r="B39" s="95">
        <v>194268.03704</v>
      </c>
      <c r="C39" s="95">
        <v>194268.03704</v>
      </c>
    </row>
    <row r="40" spans="1:3">
      <c r="A40" s="65" t="s">
        <v>223</v>
      </c>
      <c r="B40" s="95">
        <v>65402.417710000002</v>
      </c>
      <c r="C40" s="95">
        <v>65402.417710000002</v>
      </c>
    </row>
    <row r="41" spans="1:3">
      <c r="A41" s="64" t="s">
        <v>224</v>
      </c>
      <c r="B41" s="95">
        <v>27711.278719999998</v>
      </c>
      <c r="C41" s="95">
        <v>27711.278719999998</v>
      </c>
    </row>
    <row r="42" spans="1:3">
      <c r="A42" s="64" t="s">
        <v>225</v>
      </c>
      <c r="B42" s="95">
        <v>0</v>
      </c>
      <c r="C42" s="95">
        <v>0</v>
      </c>
    </row>
    <row r="43" spans="1:3">
      <c r="A43" s="64" t="s">
        <v>226</v>
      </c>
      <c r="B43" s="95">
        <v>0</v>
      </c>
      <c r="C43" s="95">
        <v>0</v>
      </c>
    </row>
    <row r="44" spans="1:3">
      <c r="A44" s="64" t="s">
        <v>227</v>
      </c>
      <c r="B44" s="95">
        <v>26.91255</v>
      </c>
      <c r="C44" s="95">
        <v>26.91255</v>
      </c>
    </row>
    <row r="45" spans="1:3">
      <c r="A45" s="99" t="s">
        <v>228</v>
      </c>
      <c r="B45" s="95">
        <v>0</v>
      </c>
      <c r="C45" s="95">
        <v>0</v>
      </c>
    </row>
    <row r="46" spans="1:3">
      <c r="A46" s="65" t="s">
        <v>1333</v>
      </c>
      <c r="B46" s="95">
        <v>78820.386870000002</v>
      </c>
      <c r="C46" s="95">
        <v>78820.386870000002</v>
      </c>
    </row>
    <row r="47" spans="1:3">
      <c r="A47" s="64" t="s">
        <v>1334</v>
      </c>
      <c r="B47" s="95">
        <v>21912.776550000002</v>
      </c>
      <c r="C47" s="95">
        <v>21912.776550000002</v>
      </c>
    </row>
    <row r="48" spans="1:3">
      <c r="A48" s="64" t="s">
        <v>1339</v>
      </c>
      <c r="B48" s="95">
        <v>339.06195000000002</v>
      </c>
      <c r="C48" s="95">
        <v>339.06195000000002</v>
      </c>
    </row>
    <row r="49" spans="1:3">
      <c r="A49" s="64" t="s">
        <v>1340</v>
      </c>
      <c r="B49" s="95">
        <v>7.9817900000000002</v>
      </c>
      <c r="C49" s="95">
        <v>7.9817900000000002</v>
      </c>
    </row>
    <row r="50" spans="1:3">
      <c r="A50" s="64" t="s">
        <v>1358</v>
      </c>
      <c r="B50" s="95">
        <v>45.323970000000003</v>
      </c>
      <c r="C50" s="95">
        <v>45.323970000000003</v>
      </c>
    </row>
    <row r="51" spans="1:3">
      <c r="A51" s="99" t="s">
        <v>1379</v>
      </c>
      <c r="B51" s="95">
        <v>1.89693</v>
      </c>
      <c r="C51" s="95">
        <v>1.89693</v>
      </c>
    </row>
    <row r="52" spans="1:3">
      <c r="A52" s="101" t="s">
        <v>229</v>
      </c>
      <c r="B52" s="95">
        <v>-83690.321280000004</v>
      </c>
      <c r="C52" s="95">
        <v>-83690.321280000004</v>
      </c>
    </row>
    <row r="53" spans="1:3">
      <c r="A53" s="64" t="s">
        <v>1420</v>
      </c>
      <c r="B53" s="95">
        <v>-1825.3523600000001</v>
      </c>
      <c r="C53" s="95">
        <v>-1825.3523600000001</v>
      </c>
    </row>
    <row r="54" spans="1:3">
      <c r="A54" s="64" t="s">
        <v>1447</v>
      </c>
      <c r="B54" s="95">
        <v>-253.65196</v>
      </c>
      <c r="C54" s="95">
        <v>-253.65196</v>
      </c>
    </row>
    <row r="55" spans="1:3">
      <c r="A55" s="64" t="s">
        <v>1421</v>
      </c>
      <c r="B55" s="95">
        <v>-18194.70335</v>
      </c>
      <c r="C55" s="95">
        <v>-18194.70335</v>
      </c>
    </row>
    <row r="56" spans="1:3">
      <c r="A56" s="64" t="s">
        <v>1448</v>
      </c>
      <c r="B56" s="95">
        <v>-42.73433</v>
      </c>
      <c r="C56" s="95">
        <v>-42.73433</v>
      </c>
    </row>
    <row r="57" spans="1:3">
      <c r="A57" s="64" t="s">
        <v>1422</v>
      </c>
      <c r="B57" s="95">
        <v>-11730.259890000001</v>
      </c>
      <c r="C57" s="95">
        <v>-11730.259890000001</v>
      </c>
    </row>
    <row r="58" spans="1:3">
      <c r="A58" s="64" t="s">
        <v>230</v>
      </c>
      <c r="B58" s="95">
        <v>-163.32651000000001</v>
      </c>
      <c r="C58" s="95">
        <v>-163.32651000000001</v>
      </c>
    </row>
    <row r="59" spans="1:3">
      <c r="A59" s="64" t="s">
        <v>231</v>
      </c>
      <c r="B59" s="95">
        <v>-27928.014420000003</v>
      </c>
      <c r="C59" s="95">
        <v>-27928.014420000003</v>
      </c>
    </row>
    <row r="60" spans="1:3">
      <c r="A60" s="64" t="s">
        <v>232</v>
      </c>
      <c r="B60" s="95">
        <v>-22717.191989999999</v>
      </c>
      <c r="C60" s="95">
        <v>-22717.191989999999</v>
      </c>
    </row>
    <row r="61" spans="1:3">
      <c r="A61" s="64" t="s">
        <v>233</v>
      </c>
      <c r="B61" s="95">
        <v>0</v>
      </c>
      <c r="C61" s="95">
        <v>0</v>
      </c>
    </row>
    <row r="62" spans="1:3">
      <c r="A62" s="64" t="s">
        <v>234</v>
      </c>
      <c r="B62" s="95">
        <v>0</v>
      </c>
      <c r="C62" s="95">
        <v>0</v>
      </c>
    </row>
    <row r="63" spans="1:3">
      <c r="A63" s="64" t="s">
        <v>1138</v>
      </c>
      <c r="B63" s="95">
        <v>-213.30204000000001</v>
      </c>
      <c r="C63" s="95">
        <v>-213.30204000000001</v>
      </c>
    </row>
    <row r="64" spans="1:3">
      <c r="A64" s="64" t="s">
        <v>1139</v>
      </c>
      <c r="B64" s="95">
        <v>-53.461750000000002</v>
      </c>
      <c r="C64" s="95">
        <v>-53.461750000000002</v>
      </c>
    </row>
    <row r="65" spans="1:3">
      <c r="A65" s="64" t="s">
        <v>1341</v>
      </c>
      <c r="B65" s="95">
        <v>-517.11919999999998</v>
      </c>
      <c r="C65" s="95">
        <v>-517.11919999999998</v>
      </c>
    </row>
    <row r="66" spans="1:3">
      <c r="A66" s="64" t="s">
        <v>1342</v>
      </c>
      <c r="B66" s="95">
        <v>-7.5453100000000006</v>
      </c>
      <c r="C66" s="95">
        <v>-7.5453100000000006</v>
      </c>
    </row>
    <row r="67" spans="1:3">
      <c r="A67" s="64" t="s">
        <v>1343</v>
      </c>
      <c r="B67" s="95">
        <v>-42.228389999999997</v>
      </c>
      <c r="C67" s="95">
        <v>-42.228389999999997</v>
      </c>
    </row>
    <row r="68" spans="1:3">
      <c r="A68" s="64" t="s">
        <v>1344</v>
      </c>
      <c r="B68" s="95">
        <v>-1.4297800000000001</v>
      </c>
      <c r="C68" s="95">
        <v>-1.4297800000000001</v>
      </c>
    </row>
    <row r="69" spans="1:3">
      <c r="A69" s="177" t="s">
        <v>235</v>
      </c>
      <c r="B69" s="57">
        <v>7035.8343499999992</v>
      </c>
      <c r="C69" s="57">
        <v>7035.8343499999992</v>
      </c>
    </row>
    <row r="70" spans="1:3">
      <c r="A70" s="64" t="s">
        <v>236</v>
      </c>
      <c r="B70" s="95">
        <v>0</v>
      </c>
      <c r="C70" s="95">
        <v>0</v>
      </c>
    </row>
    <row r="71" spans="1:3">
      <c r="A71" s="64" t="s">
        <v>237</v>
      </c>
      <c r="B71" s="95">
        <v>3593.6484599999999</v>
      </c>
      <c r="C71" s="95">
        <v>3593.6484599999999</v>
      </c>
    </row>
    <row r="72" spans="1:3">
      <c r="A72" s="64" t="s">
        <v>238</v>
      </c>
      <c r="B72" s="95">
        <v>3467.4463900000001</v>
      </c>
      <c r="C72" s="95">
        <v>3467.4463900000001</v>
      </c>
    </row>
    <row r="73" spans="1:3">
      <c r="A73" s="64" t="s">
        <v>239</v>
      </c>
      <c r="B73" s="95">
        <v>0</v>
      </c>
      <c r="C73" s="95">
        <v>0</v>
      </c>
    </row>
    <row r="74" spans="1:3">
      <c r="A74" s="64" t="s">
        <v>240</v>
      </c>
      <c r="B74" s="95">
        <v>-25.2605</v>
      </c>
      <c r="C74" s="95">
        <v>-25.2605</v>
      </c>
    </row>
    <row r="75" spans="1:3">
      <c r="A75" s="177" t="s">
        <v>241</v>
      </c>
      <c r="B75" s="57">
        <v>130.96244999999999</v>
      </c>
      <c r="C75" s="57">
        <v>130.96244999999999</v>
      </c>
    </row>
    <row r="76" spans="1:3">
      <c r="A76" s="64" t="s">
        <v>242</v>
      </c>
      <c r="B76" s="95">
        <v>0</v>
      </c>
      <c r="C76" s="95">
        <v>0</v>
      </c>
    </row>
    <row r="77" spans="1:3">
      <c r="A77" s="64" t="s">
        <v>243</v>
      </c>
      <c r="B77" s="95">
        <v>4300.5637699999997</v>
      </c>
      <c r="C77" s="95">
        <v>4300.5637699999997</v>
      </c>
    </row>
    <row r="78" spans="1:3">
      <c r="A78" s="64" t="s">
        <v>244</v>
      </c>
      <c r="B78" s="95">
        <v>0.34399999999999997</v>
      </c>
      <c r="C78" s="95">
        <v>0.34399999999999997</v>
      </c>
    </row>
    <row r="79" spans="1:3">
      <c r="A79" s="64" t="s">
        <v>245</v>
      </c>
      <c r="B79" s="95">
        <v>0</v>
      </c>
      <c r="C79" s="95">
        <v>0</v>
      </c>
    </row>
    <row r="80" spans="1:3">
      <c r="A80" s="64" t="s">
        <v>246</v>
      </c>
      <c r="B80" s="95">
        <v>-4169.9453199999998</v>
      </c>
      <c r="C80" s="95">
        <v>-4169.9453199999998</v>
      </c>
    </row>
    <row r="81" spans="1:3">
      <c r="A81" s="177" t="s">
        <v>247</v>
      </c>
      <c r="B81" s="57">
        <v>1075627.80382</v>
      </c>
      <c r="C81" s="57">
        <v>1075627.80382</v>
      </c>
    </row>
    <row r="82" spans="1:3">
      <c r="A82" s="64" t="s">
        <v>201</v>
      </c>
      <c r="B82" s="95">
        <v>0</v>
      </c>
      <c r="C82" s="95">
        <v>0</v>
      </c>
    </row>
    <row r="83" spans="1:3">
      <c r="A83" s="64" t="s">
        <v>202</v>
      </c>
      <c r="B83" s="95">
        <v>813160.3465499999</v>
      </c>
      <c r="C83" s="95">
        <v>813160.3465499999</v>
      </c>
    </row>
    <row r="84" spans="1:3">
      <c r="A84" s="64" t="s">
        <v>203</v>
      </c>
      <c r="B84" s="95">
        <v>0</v>
      </c>
      <c r="C84" s="95">
        <v>0</v>
      </c>
    </row>
    <row r="85" spans="1:3">
      <c r="A85" s="64" t="s">
        <v>204</v>
      </c>
      <c r="B85" s="95">
        <v>0</v>
      </c>
      <c r="C85" s="95">
        <v>0</v>
      </c>
    </row>
    <row r="86" spans="1:3">
      <c r="A86" s="64" t="s">
        <v>248</v>
      </c>
      <c r="B86" s="95">
        <v>62234.713000000003</v>
      </c>
      <c r="C86" s="95">
        <v>62234.713000000003</v>
      </c>
    </row>
    <row r="87" spans="1:3">
      <c r="A87" s="64" t="s">
        <v>249</v>
      </c>
      <c r="B87" s="95">
        <v>10.29</v>
      </c>
      <c r="C87" s="95">
        <v>10.29</v>
      </c>
    </row>
    <row r="88" spans="1:3">
      <c r="A88" s="64" t="s">
        <v>206</v>
      </c>
      <c r="B88" s="95">
        <v>120682.38756</v>
      </c>
      <c r="C88" s="95">
        <v>120682.38756</v>
      </c>
    </row>
    <row r="89" spans="1:3">
      <c r="A89" s="64" t="s">
        <v>250</v>
      </c>
      <c r="B89" s="95">
        <v>79722.781959999993</v>
      </c>
      <c r="C89" s="95">
        <v>79722.781959999993</v>
      </c>
    </row>
    <row r="90" spans="1:3">
      <c r="A90" s="64" t="s">
        <v>251</v>
      </c>
      <c r="B90" s="95">
        <v>-182.71525</v>
      </c>
      <c r="C90" s="95">
        <v>-182.71525</v>
      </c>
    </row>
    <row r="91" spans="1:3">
      <c r="A91" s="177" t="s">
        <v>252</v>
      </c>
      <c r="B91" s="57">
        <v>14798.949689999999</v>
      </c>
      <c r="C91" s="57">
        <v>14798.949689999999</v>
      </c>
    </row>
    <row r="92" spans="1:3">
      <c r="A92" s="64" t="s">
        <v>253</v>
      </c>
      <c r="B92" s="95">
        <v>0</v>
      </c>
      <c r="C92" s="95">
        <v>0</v>
      </c>
    </row>
    <row r="93" spans="1:3">
      <c r="A93" s="64" t="s">
        <v>254</v>
      </c>
      <c r="B93" s="95">
        <v>3527.9713199999997</v>
      </c>
      <c r="C93" s="95">
        <v>3527.9713199999997</v>
      </c>
    </row>
    <row r="94" spans="1:3">
      <c r="A94" s="64" t="s">
        <v>255</v>
      </c>
      <c r="B94" s="95">
        <v>3828.3592599999997</v>
      </c>
      <c r="C94" s="95">
        <v>3828.3592599999997</v>
      </c>
    </row>
    <row r="95" spans="1:3">
      <c r="A95" s="64" t="s">
        <v>256</v>
      </c>
      <c r="B95" s="95">
        <v>3743.0397599999997</v>
      </c>
      <c r="C95" s="95">
        <v>3743.0397599999997</v>
      </c>
    </row>
    <row r="96" spans="1:3">
      <c r="A96" s="64" t="s">
        <v>257</v>
      </c>
      <c r="B96" s="95">
        <v>2223.8656299999998</v>
      </c>
      <c r="C96" s="95">
        <v>2223.8656299999998</v>
      </c>
    </row>
    <row r="97" spans="1:3">
      <c r="A97" s="64" t="s">
        <v>258</v>
      </c>
      <c r="B97" s="95">
        <v>1474.68461</v>
      </c>
      <c r="C97" s="95">
        <v>1474.68461</v>
      </c>
    </row>
    <row r="98" spans="1:3">
      <c r="A98" s="64" t="s">
        <v>259</v>
      </c>
      <c r="B98" s="95">
        <v>1.02911</v>
      </c>
      <c r="C98" s="95">
        <v>1.02911</v>
      </c>
    </row>
    <row r="99" spans="1:3">
      <c r="A99" s="64" t="s">
        <v>260</v>
      </c>
      <c r="B99" s="95">
        <v>0</v>
      </c>
      <c r="C99" s="95">
        <v>0</v>
      </c>
    </row>
    <row r="100" spans="1:3">
      <c r="A100" s="64" t="s">
        <v>261</v>
      </c>
      <c r="B100" s="95">
        <v>0</v>
      </c>
      <c r="C100" s="95">
        <v>0</v>
      </c>
    </row>
    <row r="101" spans="1:3">
      <c r="A101" s="177" t="s">
        <v>262</v>
      </c>
      <c r="B101" s="57">
        <v>1714.1817800000001</v>
      </c>
      <c r="C101" s="57">
        <v>1714.1817800000001</v>
      </c>
    </row>
    <row r="102" spans="1:3">
      <c r="A102" s="64" t="s">
        <v>263</v>
      </c>
      <c r="B102" s="95">
        <v>186.64958999999999</v>
      </c>
      <c r="C102" s="95">
        <v>186.64958999999999</v>
      </c>
    </row>
    <row r="103" spans="1:3">
      <c r="A103" s="64" t="s">
        <v>264</v>
      </c>
      <c r="B103" s="95">
        <v>467.75988000000001</v>
      </c>
      <c r="C103" s="95">
        <v>467.75988000000001</v>
      </c>
    </row>
    <row r="104" spans="1:3">
      <c r="A104" s="64" t="s">
        <v>265</v>
      </c>
      <c r="B104" s="95">
        <v>0.34300000000000003</v>
      </c>
      <c r="C104" s="95">
        <v>0.34300000000000003</v>
      </c>
    </row>
    <row r="105" spans="1:3">
      <c r="A105" s="99" t="s">
        <v>266</v>
      </c>
      <c r="B105" s="95">
        <v>1059.7723100000001</v>
      </c>
      <c r="C105" s="95">
        <v>1059.7723100000001</v>
      </c>
    </row>
    <row r="106" spans="1:3">
      <c r="A106" s="99" t="s">
        <v>267</v>
      </c>
      <c r="B106" s="95">
        <v>-0.34300000000000003</v>
      </c>
      <c r="C106" s="95">
        <v>-0.34300000000000003</v>
      </c>
    </row>
    <row r="107" spans="1:3">
      <c r="A107" s="177" t="s">
        <v>268</v>
      </c>
      <c r="B107" s="57">
        <v>715250.27591999993</v>
      </c>
      <c r="C107" s="57">
        <v>715250.27591999993</v>
      </c>
    </row>
    <row r="108" spans="1:3">
      <c r="A108" s="64" t="s">
        <v>269</v>
      </c>
      <c r="B108" s="95">
        <v>662203.75684000005</v>
      </c>
      <c r="C108" s="95">
        <v>662203.75684000005</v>
      </c>
    </row>
    <row r="109" spans="1:3">
      <c r="A109" s="64" t="s">
        <v>270</v>
      </c>
      <c r="B109" s="95">
        <v>0</v>
      </c>
      <c r="C109" s="95">
        <v>0</v>
      </c>
    </row>
    <row r="110" spans="1:3">
      <c r="A110" s="64" t="s">
        <v>271</v>
      </c>
      <c r="B110" s="95">
        <v>0</v>
      </c>
      <c r="C110" s="95">
        <v>0</v>
      </c>
    </row>
    <row r="111" spans="1:3">
      <c r="A111" s="99" t="s">
        <v>272</v>
      </c>
      <c r="B111" s="95">
        <v>0</v>
      </c>
      <c r="C111" s="95">
        <v>0</v>
      </c>
    </row>
    <row r="112" spans="1:3">
      <c r="A112" s="64" t="s">
        <v>273</v>
      </c>
      <c r="B112" s="95">
        <v>80927.804120000001</v>
      </c>
      <c r="C112" s="95">
        <v>80927.804120000001</v>
      </c>
    </row>
    <row r="113" spans="1:3">
      <c r="A113" s="99" t="s">
        <v>274</v>
      </c>
      <c r="B113" s="95">
        <v>-27881.285039999999</v>
      </c>
      <c r="C113" s="95">
        <v>-27881.285039999999</v>
      </c>
    </row>
    <row r="114" spans="1:3">
      <c r="A114" s="177" t="s">
        <v>275</v>
      </c>
      <c r="B114" s="57">
        <v>6908322.7295600008</v>
      </c>
      <c r="C114" s="57">
        <v>6908322.7295600008</v>
      </c>
    </row>
    <row r="115" spans="1:3">
      <c r="A115" s="177" t="s">
        <v>276</v>
      </c>
      <c r="B115" s="57">
        <v>4180403.3288499997</v>
      </c>
      <c r="C115" s="57">
        <v>4180403.3288499997</v>
      </c>
    </row>
    <row r="116" spans="1:3">
      <c r="A116" s="64" t="s">
        <v>277</v>
      </c>
      <c r="B116" s="95">
        <v>0</v>
      </c>
      <c r="C116" s="95">
        <v>0</v>
      </c>
    </row>
    <row r="117" spans="1:3">
      <c r="A117" s="64" t="s">
        <v>278</v>
      </c>
      <c r="B117" s="95">
        <v>0</v>
      </c>
      <c r="C117" s="95">
        <v>0</v>
      </c>
    </row>
    <row r="118" spans="1:3">
      <c r="A118" s="64" t="s">
        <v>279</v>
      </c>
      <c r="B118" s="95">
        <v>0</v>
      </c>
      <c r="C118" s="95">
        <v>0</v>
      </c>
    </row>
    <row r="119" spans="1:3">
      <c r="A119" s="64" t="s">
        <v>280</v>
      </c>
      <c r="B119" s="95">
        <v>0</v>
      </c>
      <c r="C119" s="95">
        <v>0</v>
      </c>
    </row>
    <row r="120" spans="1:3">
      <c r="A120" s="64" t="s">
        <v>281</v>
      </c>
      <c r="B120" s="95">
        <v>0</v>
      </c>
      <c r="C120" s="95">
        <v>0</v>
      </c>
    </row>
    <row r="121" spans="1:3">
      <c r="A121" s="65" t="s">
        <v>282</v>
      </c>
      <c r="B121" s="95">
        <v>0</v>
      </c>
      <c r="C121" s="95">
        <v>0</v>
      </c>
    </row>
    <row r="122" spans="1:3">
      <c r="A122" s="99" t="s">
        <v>283</v>
      </c>
      <c r="B122" s="95">
        <v>0</v>
      </c>
      <c r="C122" s="95">
        <v>0</v>
      </c>
    </row>
    <row r="123" spans="1:3">
      <c r="A123" s="99" t="s">
        <v>284</v>
      </c>
      <c r="B123" s="95">
        <v>0</v>
      </c>
      <c r="C123" s="95">
        <v>0</v>
      </c>
    </row>
    <row r="124" spans="1:3">
      <c r="A124" s="99" t="s">
        <v>285</v>
      </c>
      <c r="B124" s="95">
        <v>0</v>
      </c>
      <c r="C124" s="95">
        <v>0</v>
      </c>
    </row>
    <row r="125" spans="1:3">
      <c r="A125" s="99" t="s">
        <v>286</v>
      </c>
      <c r="B125" s="95">
        <v>0</v>
      </c>
      <c r="C125" s="95">
        <v>0</v>
      </c>
    </row>
    <row r="126" spans="1:3">
      <c r="A126" s="99" t="s">
        <v>287</v>
      </c>
      <c r="B126" s="95">
        <v>0</v>
      </c>
      <c r="C126" s="95">
        <v>0</v>
      </c>
    </row>
    <row r="127" spans="1:3">
      <c r="A127" s="99" t="s">
        <v>288</v>
      </c>
      <c r="B127" s="95">
        <v>0</v>
      </c>
      <c r="C127" s="95">
        <v>0</v>
      </c>
    </row>
    <row r="128" spans="1:3">
      <c r="A128" s="156" t="s">
        <v>289</v>
      </c>
      <c r="B128" s="95">
        <v>0</v>
      </c>
      <c r="C128" s="95">
        <v>0</v>
      </c>
    </row>
    <row r="129" spans="1:3">
      <c r="A129" s="156" t="s">
        <v>290</v>
      </c>
      <c r="B129" s="95">
        <v>0</v>
      </c>
      <c r="C129" s="95">
        <v>0</v>
      </c>
    </row>
    <row r="130" spans="1:3">
      <c r="A130" s="64" t="s">
        <v>291</v>
      </c>
      <c r="B130" s="95">
        <v>3999937.96324</v>
      </c>
      <c r="C130" s="95">
        <v>3999937.96324</v>
      </c>
    </row>
    <row r="131" spans="1:3">
      <c r="A131" s="64" t="s">
        <v>292</v>
      </c>
      <c r="B131" s="95">
        <v>180465.36561000001</v>
      </c>
      <c r="C131" s="95">
        <v>180465.36561000001</v>
      </c>
    </row>
    <row r="132" spans="1:3">
      <c r="A132" s="177" t="s">
        <v>293</v>
      </c>
      <c r="B132" s="57">
        <v>0</v>
      </c>
      <c r="C132" s="57">
        <v>0</v>
      </c>
    </row>
    <row r="133" spans="1:3">
      <c r="A133" s="177" t="s">
        <v>487</v>
      </c>
      <c r="B133" s="57">
        <v>0</v>
      </c>
      <c r="C133" s="57">
        <v>0</v>
      </c>
    </row>
    <row r="134" spans="1:3">
      <c r="A134" s="64" t="s">
        <v>488</v>
      </c>
      <c r="B134" s="95">
        <v>0</v>
      </c>
      <c r="C134" s="95">
        <v>0</v>
      </c>
    </row>
    <row r="135" spans="1:3">
      <c r="A135" s="64" t="s">
        <v>489</v>
      </c>
      <c r="B135" s="95">
        <v>0</v>
      </c>
      <c r="C135" s="95">
        <v>0</v>
      </c>
    </row>
    <row r="136" spans="1:3">
      <c r="A136" s="64" t="s">
        <v>490</v>
      </c>
      <c r="B136" s="95">
        <v>0</v>
      </c>
      <c r="C136" s="95">
        <v>0</v>
      </c>
    </row>
    <row r="137" spans="1:3">
      <c r="A137" s="64" t="s">
        <v>491</v>
      </c>
      <c r="B137" s="95">
        <v>0</v>
      </c>
      <c r="C137" s="95">
        <v>0</v>
      </c>
    </row>
    <row r="138" spans="1:3">
      <c r="A138" s="64" t="s">
        <v>492</v>
      </c>
      <c r="B138" s="95">
        <v>0</v>
      </c>
      <c r="C138" s="95">
        <v>0</v>
      </c>
    </row>
    <row r="139" spans="1:3">
      <c r="A139" s="64" t="s">
        <v>499</v>
      </c>
      <c r="B139" s="95">
        <v>0</v>
      </c>
      <c r="C139" s="95">
        <v>0</v>
      </c>
    </row>
    <row r="140" spans="1:3">
      <c r="A140" s="177" t="s">
        <v>294</v>
      </c>
      <c r="B140" s="57">
        <v>2666128.4313600003</v>
      </c>
      <c r="C140" s="57">
        <v>2666128.4313600003</v>
      </c>
    </row>
    <row r="141" spans="1:3">
      <c r="A141" s="64" t="s">
        <v>295</v>
      </c>
      <c r="B141" s="95">
        <v>0</v>
      </c>
      <c r="C141" s="95">
        <v>0</v>
      </c>
    </row>
    <row r="142" spans="1:3">
      <c r="A142" s="64" t="s">
        <v>296</v>
      </c>
      <c r="B142" s="95">
        <v>556272.24098</v>
      </c>
      <c r="C142" s="95">
        <v>556272.24098</v>
      </c>
    </row>
    <row r="143" spans="1:3">
      <c r="A143" s="64" t="s">
        <v>297</v>
      </c>
      <c r="B143" s="95">
        <v>0</v>
      </c>
      <c r="C143" s="95">
        <v>0</v>
      </c>
    </row>
    <row r="144" spans="1:3">
      <c r="A144" s="64" t="s">
        <v>298</v>
      </c>
      <c r="B144" s="95">
        <v>0</v>
      </c>
      <c r="C144" s="95">
        <v>0</v>
      </c>
    </row>
    <row r="145" spans="1:3">
      <c r="A145" s="64" t="s">
        <v>299</v>
      </c>
      <c r="B145" s="95">
        <v>1510858</v>
      </c>
      <c r="C145" s="95">
        <v>1510858</v>
      </c>
    </row>
    <row r="146" spans="1:3">
      <c r="A146" s="64" t="s">
        <v>300</v>
      </c>
      <c r="B146" s="95">
        <v>556721.25205999997</v>
      </c>
      <c r="C146" s="95">
        <v>556721.25205999997</v>
      </c>
    </row>
    <row r="147" spans="1:3">
      <c r="A147" s="64" t="s">
        <v>301</v>
      </c>
      <c r="B147" s="95">
        <v>0</v>
      </c>
      <c r="C147" s="95">
        <v>0</v>
      </c>
    </row>
    <row r="148" spans="1:3">
      <c r="A148" s="64" t="s">
        <v>302</v>
      </c>
      <c r="B148" s="95">
        <v>42276.938320000001</v>
      </c>
      <c r="C148" s="95">
        <v>42276.938320000001</v>
      </c>
    </row>
    <row r="149" spans="1:3">
      <c r="A149" s="177" t="s">
        <v>303</v>
      </c>
      <c r="B149" s="57">
        <v>33734.248479999995</v>
      </c>
      <c r="C149" s="57">
        <v>33734.248479999995</v>
      </c>
    </row>
    <row r="150" spans="1:3">
      <c r="A150" s="64" t="s">
        <v>236</v>
      </c>
      <c r="B150" s="95">
        <v>0</v>
      </c>
      <c r="C150" s="95">
        <v>0</v>
      </c>
    </row>
    <row r="151" spans="1:3">
      <c r="A151" s="64" t="s">
        <v>238</v>
      </c>
      <c r="B151" s="95">
        <v>12384.2891</v>
      </c>
      <c r="C151" s="95">
        <v>12384.2891</v>
      </c>
    </row>
    <row r="152" spans="1:3">
      <c r="A152" s="64" t="s">
        <v>304</v>
      </c>
      <c r="B152" s="95">
        <v>21349.95938</v>
      </c>
      <c r="C152" s="95">
        <v>21349.95938</v>
      </c>
    </row>
    <row r="153" spans="1:3">
      <c r="A153" s="64" t="s">
        <v>265</v>
      </c>
      <c r="B153" s="95">
        <v>0</v>
      </c>
      <c r="C153" s="95">
        <v>0</v>
      </c>
    </row>
    <row r="154" spans="1:3">
      <c r="A154" s="64" t="s">
        <v>305</v>
      </c>
      <c r="B154" s="95">
        <v>0</v>
      </c>
      <c r="C154" s="95">
        <v>0</v>
      </c>
    </row>
    <row r="155" spans="1:3">
      <c r="A155" s="177" t="s">
        <v>306</v>
      </c>
      <c r="B155" s="57">
        <v>28056.720870000001</v>
      </c>
      <c r="C155" s="57">
        <v>28056.720870000001</v>
      </c>
    </row>
    <row r="156" spans="1:3">
      <c r="A156" s="64" t="s">
        <v>307</v>
      </c>
      <c r="B156" s="95">
        <v>0</v>
      </c>
      <c r="C156" s="95">
        <v>0</v>
      </c>
    </row>
    <row r="157" spans="1:3">
      <c r="A157" s="64" t="s">
        <v>308</v>
      </c>
      <c r="B157" s="95">
        <v>0</v>
      </c>
      <c r="C157" s="95">
        <v>0</v>
      </c>
    </row>
    <row r="158" spans="1:3">
      <c r="A158" s="64" t="s">
        <v>309</v>
      </c>
      <c r="B158" s="95">
        <v>4817.6170899999997</v>
      </c>
      <c r="C158" s="95">
        <v>4817.6170899999997</v>
      </c>
    </row>
    <row r="159" spans="1:3">
      <c r="A159" s="64" t="s">
        <v>1449</v>
      </c>
      <c r="B159" s="95">
        <v>0</v>
      </c>
      <c r="C159" s="95">
        <v>0</v>
      </c>
    </row>
    <row r="160" spans="1:3">
      <c r="A160" s="64" t="s">
        <v>310</v>
      </c>
      <c r="B160" s="95">
        <v>23239.103780000001</v>
      </c>
      <c r="C160" s="95">
        <v>23239.103780000001</v>
      </c>
    </row>
    <row r="161" spans="1:3">
      <c r="A161" s="64" t="s">
        <v>311</v>
      </c>
      <c r="B161" s="95">
        <v>0</v>
      </c>
      <c r="C161" s="95">
        <v>0</v>
      </c>
    </row>
    <row r="162" spans="1:3">
      <c r="A162" s="177" t="s">
        <v>312</v>
      </c>
      <c r="B162" s="57">
        <v>0</v>
      </c>
      <c r="C162" s="57">
        <v>0</v>
      </c>
    </row>
    <row r="163" spans="1:3">
      <c r="A163" s="64" t="s">
        <v>313</v>
      </c>
      <c r="B163" s="95">
        <v>0</v>
      </c>
      <c r="C163" s="95">
        <v>0</v>
      </c>
    </row>
    <row r="164" spans="1:3">
      <c r="A164" s="64" t="s">
        <v>314</v>
      </c>
      <c r="B164" s="95">
        <v>0</v>
      </c>
      <c r="C164" s="95">
        <v>0</v>
      </c>
    </row>
    <row r="165" spans="1:3">
      <c r="A165" s="64" t="s">
        <v>315</v>
      </c>
      <c r="B165" s="95">
        <v>0</v>
      </c>
      <c r="C165" s="95">
        <v>0</v>
      </c>
    </row>
    <row r="166" spans="1:3">
      <c r="A166" s="64" t="s">
        <v>316</v>
      </c>
      <c r="B166" s="95">
        <v>0</v>
      </c>
      <c r="C166" s="95">
        <v>0</v>
      </c>
    </row>
    <row r="167" spans="1:3">
      <c r="A167" s="177" t="s">
        <v>317</v>
      </c>
      <c r="B167" s="57">
        <v>0</v>
      </c>
      <c r="C167" s="57">
        <v>0</v>
      </c>
    </row>
    <row r="168" spans="1:3">
      <c r="A168" s="64" t="s">
        <v>318</v>
      </c>
      <c r="B168" s="95">
        <v>0</v>
      </c>
      <c r="C168" s="95">
        <v>0</v>
      </c>
    </row>
    <row r="169" spans="1:3">
      <c r="A169" s="64" t="s">
        <v>319</v>
      </c>
      <c r="B169" s="95">
        <v>0</v>
      </c>
      <c r="C169" s="95">
        <v>0</v>
      </c>
    </row>
    <row r="170" spans="1:3">
      <c r="A170" s="64" t="s">
        <v>320</v>
      </c>
      <c r="B170" s="95">
        <v>0</v>
      </c>
      <c r="C170" s="95">
        <v>0</v>
      </c>
    </row>
    <row r="171" spans="1:3">
      <c r="A171" s="64" t="s">
        <v>321</v>
      </c>
      <c r="B171" s="95">
        <v>0</v>
      </c>
      <c r="C171" s="95">
        <v>0</v>
      </c>
    </row>
    <row r="172" spans="1:3">
      <c r="A172" s="64" t="s">
        <v>322</v>
      </c>
      <c r="B172" s="95">
        <v>0</v>
      </c>
      <c r="C172" s="95">
        <v>0</v>
      </c>
    </row>
    <row r="173" spans="1:3">
      <c r="A173" s="64" t="s">
        <v>323</v>
      </c>
      <c r="B173" s="95">
        <v>0</v>
      </c>
      <c r="C173" s="95">
        <v>0</v>
      </c>
    </row>
    <row r="174" spans="1:3">
      <c r="A174" s="64" t="s">
        <v>324</v>
      </c>
      <c r="B174" s="95">
        <v>0</v>
      </c>
      <c r="C174" s="95">
        <v>0</v>
      </c>
    </row>
    <row r="175" spans="1:3">
      <c r="A175" s="64" t="s">
        <v>325</v>
      </c>
      <c r="B175" s="95">
        <v>0</v>
      </c>
      <c r="C175" s="95">
        <v>0</v>
      </c>
    </row>
    <row r="176" spans="1:3">
      <c r="A176" s="177" t="s">
        <v>326</v>
      </c>
      <c r="B176" s="57">
        <v>810145.21594000002</v>
      </c>
      <c r="C176" s="57">
        <v>810145.21594000002</v>
      </c>
    </row>
    <row r="177" spans="1:3">
      <c r="A177" s="63" t="s">
        <v>327</v>
      </c>
      <c r="B177" s="95">
        <v>499483.5</v>
      </c>
      <c r="C177" s="95">
        <v>499483.5</v>
      </c>
    </row>
    <row r="178" spans="1:3">
      <c r="A178" s="64" t="s">
        <v>328</v>
      </c>
      <c r="B178" s="95">
        <v>499483.5</v>
      </c>
      <c r="C178" s="95">
        <v>499483.5</v>
      </c>
    </row>
    <row r="179" spans="1:3">
      <c r="A179" s="64" t="s">
        <v>329</v>
      </c>
      <c r="B179" s="95">
        <v>0</v>
      </c>
      <c r="C179" s="95">
        <v>0</v>
      </c>
    </row>
    <row r="180" spans="1:3">
      <c r="A180" s="64" t="s">
        <v>330</v>
      </c>
      <c r="B180" s="95">
        <v>0</v>
      </c>
      <c r="C180" s="95">
        <v>0</v>
      </c>
    </row>
    <row r="181" spans="1:3">
      <c r="A181" s="63" t="s">
        <v>331</v>
      </c>
      <c r="B181" s="95">
        <v>164640</v>
      </c>
      <c r="C181" s="95">
        <v>164640</v>
      </c>
    </row>
    <row r="182" spans="1:3">
      <c r="A182" s="64" t="s">
        <v>332</v>
      </c>
      <c r="B182" s="95">
        <v>0</v>
      </c>
      <c r="C182" s="95">
        <v>0</v>
      </c>
    </row>
    <row r="183" spans="1:3">
      <c r="A183" s="64" t="s">
        <v>333</v>
      </c>
      <c r="B183" s="95">
        <v>164640</v>
      </c>
      <c r="C183" s="95">
        <v>164640</v>
      </c>
    </row>
    <row r="184" spans="1:3">
      <c r="A184" s="64" t="s">
        <v>334</v>
      </c>
      <c r="B184" s="95">
        <v>0</v>
      </c>
      <c r="C184" s="95">
        <v>0</v>
      </c>
    </row>
    <row r="185" spans="1:3">
      <c r="A185" s="63" t="s">
        <v>335</v>
      </c>
      <c r="B185" s="95">
        <v>0</v>
      </c>
      <c r="C185" s="95">
        <v>0</v>
      </c>
    </row>
    <row r="186" spans="1:3">
      <c r="A186" s="64" t="s">
        <v>336</v>
      </c>
      <c r="B186" s="95">
        <v>0</v>
      </c>
      <c r="C186" s="95">
        <v>0</v>
      </c>
    </row>
    <row r="187" spans="1:3">
      <c r="A187" s="63" t="s">
        <v>337</v>
      </c>
      <c r="B187" s="95">
        <v>128320.17769</v>
      </c>
      <c r="C187" s="95">
        <v>128320.17769</v>
      </c>
    </row>
    <row r="188" spans="1:3">
      <c r="A188" s="64" t="s">
        <v>338</v>
      </c>
      <c r="B188" s="95">
        <v>53645.355670000004</v>
      </c>
      <c r="C188" s="95">
        <v>53645.355670000004</v>
      </c>
    </row>
    <row r="189" spans="1:3">
      <c r="A189" s="64" t="s">
        <v>339</v>
      </c>
      <c r="B189" s="95">
        <v>47494.563020000001</v>
      </c>
      <c r="C189" s="95">
        <v>47494.563020000001</v>
      </c>
    </row>
    <row r="190" spans="1:3">
      <c r="A190" s="64" t="s">
        <v>340</v>
      </c>
      <c r="B190" s="95">
        <v>27180.258999999998</v>
      </c>
      <c r="C190" s="95">
        <v>27180.258999999998</v>
      </c>
    </row>
    <row r="191" spans="1:3">
      <c r="A191" s="63" t="s">
        <v>341</v>
      </c>
      <c r="B191" s="95">
        <v>17701.538250000001</v>
      </c>
      <c r="C191" s="95">
        <v>17701.538250000001</v>
      </c>
    </row>
    <row r="192" spans="1:3">
      <c r="A192" s="64" t="s">
        <v>342</v>
      </c>
      <c r="B192" s="95">
        <v>0.98996000000000006</v>
      </c>
      <c r="C192" s="95">
        <v>0.98996000000000006</v>
      </c>
    </row>
    <row r="193" spans="1:3">
      <c r="A193" s="100" t="s">
        <v>343</v>
      </c>
      <c r="B193" s="343">
        <v>17700.548289999999</v>
      </c>
      <c r="C193" s="95">
        <v>17700.548289999999</v>
      </c>
    </row>
    <row r="194" spans="1:3">
      <c r="A194" s="155" t="s">
        <v>344</v>
      </c>
      <c r="B194" s="57">
        <v>7718467.9455000004</v>
      </c>
      <c r="C194" s="57">
        <v>7718467.9455000004</v>
      </c>
    </row>
    <row r="195" spans="1:3">
      <c r="A195" s="177" t="s">
        <v>345</v>
      </c>
      <c r="B195" s="57">
        <v>0</v>
      </c>
      <c r="C195" s="57">
        <v>0</v>
      </c>
    </row>
    <row r="196" spans="1:3">
      <c r="A196" s="63" t="s">
        <v>346</v>
      </c>
      <c r="B196" s="95">
        <v>0</v>
      </c>
      <c r="C196" s="95">
        <v>0</v>
      </c>
    </row>
    <row r="197" spans="1:3">
      <c r="A197" s="64" t="s">
        <v>347</v>
      </c>
      <c r="B197" s="95">
        <v>0</v>
      </c>
      <c r="C197" s="95">
        <v>0</v>
      </c>
    </row>
    <row r="198" spans="1:3">
      <c r="A198" s="64" t="s">
        <v>348</v>
      </c>
      <c r="B198" s="95">
        <v>0</v>
      </c>
      <c r="C198" s="95">
        <v>0</v>
      </c>
    </row>
    <row r="199" spans="1:3">
      <c r="A199" s="64" t="s">
        <v>349</v>
      </c>
      <c r="B199" s="95">
        <v>0</v>
      </c>
      <c r="C199" s="95">
        <v>0</v>
      </c>
    </row>
    <row r="200" spans="1:3">
      <c r="A200" s="64" t="s">
        <v>350</v>
      </c>
      <c r="B200" s="95">
        <v>0</v>
      </c>
      <c r="C200" s="95">
        <v>0</v>
      </c>
    </row>
    <row r="201" spans="1:3">
      <c r="A201" s="64" t="s">
        <v>351</v>
      </c>
      <c r="B201" s="95">
        <v>0</v>
      </c>
      <c r="C201" s="95">
        <v>0</v>
      </c>
    </row>
    <row r="202" spans="1:3">
      <c r="A202" s="63" t="s">
        <v>352</v>
      </c>
      <c r="B202" s="95">
        <v>0</v>
      </c>
      <c r="C202" s="95">
        <v>0</v>
      </c>
    </row>
    <row r="203" spans="1:3">
      <c r="A203" s="64" t="s">
        <v>353</v>
      </c>
      <c r="B203" s="95">
        <v>0</v>
      </c>
      <c r="C203" s="95">
        <v>0</v>
      </c>
    </row>
    <row r="204" spans="1:3">
      <c r="A204" s="64" t="s">
        <v>354</v>
      </c>
      <c r="B204" s="95">
        <v>0</v>
      </c>
      <c r="C204" s="95">
        <v>0</v>
      </c>
    </row>
    <row r="205" spans="1:3">
      <c r="A205" s="64" t="s">
        <v>355</v>
      </c>
      <c r="B205" s="95">
        <v>0</v>
      </c>
      <c r="C205" s="95">
        <v>0</v>
      </c>
    </row>
    <row r="206" spans="1:3">
      <c r="A206" s="64" t="s">
        <v>356</v>
      </c>
      <c r="B206" s="95">
        <v>0</v>
      </c>
      <c r="C206" s="95">
        <v>0</v>
      </c>
    </row>
    <row r="207" spans="1:3">
      <c r="A207" s="64" t="s">
        <v>357</v>
      </c>
      <c r="B207" s="95">
        <v>0</v>
      </c>
      <c r="C207" s="95">
        <v>0</v>
      </c>
    </row>
    <row r="208" spans="1:3">
      <c r="A208" s="63" t="s">
        <v>358</v>
      </c>
      <c r="B208" s="95">
        <v>0</v>
      </c>
      <c r="C208" s="95">
        <v>0</v>
      </c>
    </row>
    <row r="209" spans="1:3">
      <c r="A209" s="63" t="s">
        <v>359</v>
      </c>
      <c r="B209" s="95">
        <v>0</v>
      </c>
      <c r="C209" s="95">
        <v>0</v>
      </c>
    </row>
    <row r="210" spans="1:3">
      <c r="A210" s="64" t="s">
        <v>360</v>
      </c>
      <c r="B210" s="95">
        <v>0</v>
      </c>
      <c r="C210" s="95">
        <v>0</v>
      </c>
    </row>
    <row r="211" spans="1:3">
      <c r="A211" s="64" t="s">
        <v>361</v>
      </c>
      <c r="B211" s="95">
        <v>0</v>
      </c>
      <c r="C211" s="95">
        <v>0</v>
      </c>
    </row>
    <row r="212" spans="1:3">
      <c r="A212" s="64" t="s">
        <v>362</v>
      </c>
      <c r="B212" s="95">
        <v>0</v>
      </c>
      <c r="C212" s="95">
        <v>0</v>
      </c>
    </row>
    <row r="213" spans="1:3">
      <c r="A213" s="64" t="s">
        <v>363</v>
      </c>
      <c r="B213" s="95">
        <v>0</v>
      </c>
      <c r="C213" s="95">
        <v>0</v>
      </c>
    </row>
    <row r="214" spans="1:3">
      <c r="A214" s="63" t="s">
        <v>364</v>
      </c>
      <c r="B214" s="95">
        <v>0</v>
      </c>
      <c r="C214" s="95">
        <v>0</v>
      </c>
    </row>
    <row r="215" spans="1:3">
      <c r="A215" s="177" t="s">
        <v>365</v>
      </c>
      <c r="B215" s="57">
        <v>23555066.35438</v>
      </c>
      <c r="C215" s="57">
        <v>23555066.35438</v>
      </c>
    </row>
    <row r="216" spans="1:3">
      <c r="A216" s="63" t="s">
        <v>366</v>
      </c>
      <c r="B216" s="95">
        <v>0</v>
      </c>
      <c r="C216" s="95">
        <v>0</v>
      </c>
    </row>
    <row r="217" spans="1:3">
      <c r="A217" s="64" t="s">
        <v>367</v>
      </c>
      <c r="B217" s="95">
        <v>0</v>
      </c>
      <c r="C217" s="95">
        <v>0</v>
      </c>
    </row>
    <row r="218" spans="1:3">
      <c r="A218" s="64" t="s">
        <v>368</v>
      </c>
      <c r="B218" s="95">
        <v>0</v>
      </c>
      <c r="C218" s="95">
        <v>0</v>
      </c>
    </row>
    <row r="219" spans="1:3">
      <c r="A219" s="64" t="s">
        <v>369</v>
      </c>
      <c r="B219" s="95">
        <v>0</v>
      </c>
      <c r="C219" s="95">
        <v>0</v>
      </c>
    </row>
    <row r="220" spans="1:3">
      <c r="A220" s="63" t="s">
        <v>370</v>
      </c>
      <c r="B220" s="95">
        <v>0</v>
      </c>
      <c r="C220" s="95">
        <v>0</v>
      </c>
    </row>
    <row r="221" spans="1:3">
      <c r="A221" s="65" t="s">
        <v>371</v>
      </c>
      <c r="B221" s="95">
        <v>0</v>
      </c>
      <c r="C221" s="95">
        <v>0</v>
      </c>
    </row>
    <row r="222" spans="1:3">
      <c r="A222" s="64" t="s">
        <v>372</v>
      </c>
      <c r="B222" s="95">
        <v>0</v>
      </c>
      <c r="C222" s="95">
        <v>0</v>
      </c>
    </row>
    <row r="223" spans="1:3">
      <c r="A223" s="64" t="s">
        <v>373</v>
      </c>
      <c r="B223" s="95">
        <v>0</v>
      </c>
      <c r="C223" s="95">
        <v>0</v>
      </c>
    </row>
    <row r="224" spans="1:3">
      <c r="A224" s="64" t="s">
        <v>374</v>
      </c>
      <c r="B224" s="95">
        <v>0</v>
      </c>
      <c r="C224" s="95">
        <v>0</v>
      </c>
    </row>
    <row r="225" spans="1:3">
      <c r="A225" s="64" t="s">
        <v>375</v>
      </c>
      <c r="B225" s="95">
        <v>0</v>
      </c>
      <c r="C225" s="95">
        <v>0</v>
      </c>
    </row>
    <row r="226" spans="1:3">
      <c r="A226" s="63" t="s">
        <v>376</v>
      </c>
      <c r="B226" s="95">
        <v>0</v>
      </c>
      <c r="C226" s="95">
        <v>0</v>
      </c>
    </row>
    <row r="227" spans="1:3">
      <c r="A227" s="64" t="s">
        <v>377</v>
      </c>
      <c r="B227" s="95">
        <v>0</v>
      </c>
      <c r="C227" s="95">
        <v>0</v>
      </c>
    </row>
    <row r="228" spans="1:3">
      <c r="A228" s="64" t="s">
        <v>378</v>
      </c>
      <c r="B228" s="95">
        <v>0</v>
      </c>
      <c r="C228" s="95">
        <v>0</v>
      </c>
    </row>
    <row r="229" spans="1:3">
      <c r="A229" s="63" t="s">
        <v>379</v>
      </c>
      <c r="B229" s="95">
        <v>0</v>
      </c>
      <c r="C229" s="95">
        <v>0</v>
      </c>
    </row>
    <row r="230" spans="1:3">
      <c r="A230" s="64" t="s">
        <v>380</v>
      </c>
      <c r="B230" s="95">
        <v>0</v>
      </c>
      <c r="C230" s="95">
        <v>0</v>
      </c>
    </row>
    <row r="231" spans="1:3">
      <c r="A231" s="64" t="s">
        <v>381</v>
      </c>
      <c r="B231" s="95">
        <v>0</v>
      </c>
      <c r="C231" s="95">
        <v>0</v>
      </c>
    </row>
    <row r="232" spans="1:3">
      <c r="A232" s="63" t="s">
        <v>382</v>
      </c>
      <c r="B232" s="95">
        <v>2851731.7275200002</v>
      </c>
      <c r="C232" s="95">
        <v>2851731.7275200002</v>
      </c>
    </row>
    <row r="233" spans="1:3">
      <c r="A233" s="64" t="s">
        <v>383</v>
      </c>
      <c r="B233" s="95">
        <v>1852754.9335</v>
      </c>
      <c r="C233" s="95">
        <v>1852754.9335</v>
      </c>
    </row>
    <row r="234" spans="1:3">
      <c r="A234" s="64" t="s">
        <v>384</v>
      </c>
      <c r="B234" s="95">
        <v>0</v>
      </c>
      <c r="C234" s="95">
        <v>0</v>
      </c>
    </row>
    <row r="235" spans="1:3">
      <c r="A235" s="64" t="s">
        <v>385</v>
      </c>
      <c r="B235" s="95">
        <v>165033.00419000001</v>
      </c>
      <c r="C235" s="95">
        <v>165033.00419000001</v>
      </c>
    </row>
    <row r="236" spans="1:3">
      <c r="A236" s="64" t="s">
        <v>386</v>
      </c>
      <c r="B236" s="95">
        <v>874.65</v>
      </c>
      <c r="C236" s="95">
        <v>874.65</v>
      </c>
    </row>
    <row r="237" spans="1:3">
      <c r="A237" s="64" t="s">
        <v>387</v>
      </c>
      <c r="B237" s="95">
        <v>0</v>
      </c>
      <c r="C237" s="95">
        <v>0</v>
      </c>
    </row>
    <row r="238" spans="1:3">
      <c r="A238" s="64" t="s">
        <v>388</v>
      </c>
      <c r="B238" s="95">
        <v>0</v>
      </c>
      <c r="C238" s="95">
        <v>0</v>
      </c>
    </row>
    <row r="239" spans="1:3">
      <c r="A239" s="64" t="s">
        <v>389</v>
      </c>
      <c r="B239" s="95">
        <v>0</v>
      </c>
      <c r="C239" s="95">
        <v>0</v>
      </c>
    </row>
    <row r="240" spans="1:3">
      <c r="A240" s="64" t="s">
        <v>390</v>
      </c>
      <c r="B240" s="95">
        <v>0</v>
      </c>
      <c r="C240" s="95">
        <v>0</v>
      </c>
    </row>
    <row r="241" spans="1:3">
      <c r="A241" s="64" t="s">
        <v>391</v>
      </c>
      <c r="B241" s="95">
        <v>833069.13983</v>
      </c>
      <c r="C241" s="95">
        <v>833069.13983</v>
      </c>
    </row>
    <row r="242" spans="1:3">
      <c r="A242" s="63" t="s">
        <v>392</v>
      </c>
      <c r="B242" s="95">
        <v>6693561.2511400003</v>
      </c>
      <c r="C242" s="95">
        <v>6693561.2511400003</v>
      </c>
    </row>
    <row r="243" spans="1:3">
      <c r="A243" s="64" t="s">
        <v>393</v>
      </c>
      <c r="B243" s="95">
        <v>125628.98817</v>
      </c>
      <c r="C243" s="95">
        <v>125628.98817</v>
      </c>
    </row>
    <row r="244" spans="1:3">
      <c r="A244" s="64" t="s">
        <v>394</v>
      </c>
      <c r="B244" s="95">
        <v>75.459999999999994</v>
      </c>
      <c r="C244" s="95">
        <v>75.459999999999994</v>
      </c>
    </row>
    <row r="245" spans="1:3">
      <c r="A245" s="64" t="s">
        <v>395</v>
      </c>
      <c r="B245" s="95">
        <v>24917.36016</v>
      </c>
      <c r="C245" s="95">
        <v>24917.36016</v>
      </c>
    </row>
    <row r="246" spans="1:3">
      <c r="A246" s="64" t="s">
        <v>396</v>
      </c>
      <c r="B246" s="95">
        <v>4841.9469200000003</v>
      </c>
      <c r="C246" s="95">
        <v>4841.9469200000003</v>
      </c>
    </row>
    <row r="247" spans="1:3">
      <c r="A247" s="64" t="s">
        <v>397</v>
      </c>
      <c r="B247" s="95">
        <v>0</v>
      </c>
      <c r="C247" s="95">
        <v>0</v>
      </c>
    </row>
    <row r="248" spans="1:3">
      <c r="A248" s="64" t="s">
        <v>398</v>
      </c>
      <c r="B248" s="95">
        <v>6538097.4958899999</v>
      </c>
      <c r="C248" s="95">
        <v>6538097.4958899999</v>
      </c>
    </row>
    <row r="249" spans="1:3">
      <c r="A249" s="63" t="s">
        <v>399</v>
      </c>
      <c r="B249" s="95">
        <v>1499654.71358</v>
      </c>
      <c r="C249" s="95">
        <v>1499654.71358</v>
      </c>
    </row>
    <row r="250" spans="1:3">
      <c r="A250" s="64" t="s">
        <v>400</v>
      </c>
      <c r="B250" s="95">
        <v>1468772.5781099999</v>
      </c>
      <c r="C250" s="95">
        <v>1468772.5781099999</v>
      </c>
    </row>
    <row r="251" spans="1:3">
      <c r="A251" s="64" t="s">
        <v>401</v>
      </c>
      <c r="B251" s="95">
        <v>30882.135469999997</v>
      </c>
      <c r="C251" s="95">
        <v>30882.135469999997</v>
      </c>
    </row>
    <row r="252" spans="1:3">
      <c r="A252" s="63" t="s">
        <v>402</v>
      </c>
      <c r="B252" s="95">
        <v>12510118.661139999</v>
      </c>
      <c r="C252" s="95">
        <v>12510118.661139999</v>
      </c>
    </row>
    <row r="253" spans="1:3">
      <c r="A253" s="64" t="s">
        <v>400</v>
      </c>
      <c r="B253" s="95">
        <v>12485995.561790001</v>
      </c>
      <c r="C253" s="95">
        <v>12485995.561790001</v>
      </c>
    </row>
    <row r="254" spans="1:3">
      <c r="A254" s="64" t="s">
        <v>401</v>
      </c>
      <c r="B254" s="95">
        <v>24123.09935</v>
      </c>
      <c r="C254" s="95">
        <v>24123.09935</v>
      </c>
    </row>
    <row r="255" spans="1:3" ht="30" customHeight="1">
      <c r="A255" s="177" t="s">
        <v>403</v>
      </c>
      <c r="B255" s="57">
        <v>389852.52152999997</v>
      </c>
      <c r="C255" s="57">
        <v>389852.52152999997</v>
      </c>
    </row>
    <row r="256" spans="1:3">
      <c r="A256" s="64" t="s">
        <v>404</v>
      </c>
      <c r="B256" s="95">
        <v>27.379759999999997</v>
      </c>
      <c r="C256" s="95">
        <v>27.379759999999997</v>
      </c>
    </row>
    <row r="257" spans="1:3">
      <c r="A257" s="64" t="s">
        <v>405</v>
      </c>
      <c r="B257" s="95">
        <v>20682.786489999999</v>
      </c>
      <c r="C257" s="95">
        <v>20682.786489999999</v>
      </c>
    </row>
    <row r="258" spans="1:3">
      <c r="A258" s="64" t="s">
        <v>406</v>
      </c>
      <c r="B258" s="95">
        <v>331553.14705000003</v>
      </c>
      <c r="C258" s="95">
        <v>331553.14705000003</v>
      </c>
    </row>
    <row r="259" spans="1:3">
      <c r="A259" s="64" t="s">
        <v>407</v>
      </c>
      <c r="B259" s="95">
        <v>0</v>
      </c>
      <c r="C259" s="95">
        <v>0</v>
      </c>
    </row>
    <row r="260" spans="1:3">
      <c r="A260" s="64" t="s">
        <v>408</v>
      </c>
      <c r="B260" s="95">
        <v>3112.70921</v>
      </c>
      <c r="C260" s="95">
        <v>3112.70921</v>
      </c>
    </row>
    <row r="261" spans="1:3">
      <c r="A261" s="64" t="s">
        <v>409</v>
      </c>
      <c r="B261" s="95">
        <v>0</v>
      </c>
      <c r="C261" s="95">
        <v>0</v>
      </c>
    </row>
    <row r="262" spans="1:3">
      <c r="A262" s="64" t="s">
        <v>410</v>
      </c>
      <c r="B262" s="95">
        <v>0</v>
      </c>
      <c r="C262" s="95">
        <v>0</v>
      </c>
    </row>
    <row r="263" spans="1:3">
      <c r="A263" s="64" t="s">
        <v>411</v>
      </c>
      <c r="B263" s="95">
        <v>0</v>
      </c>
      <c r="C263" s="95">
        <v>0</v>
      </c>
    </row>
    <row r="264" spans="1:3">
      <c r="A264" s="64" t="s">
        <v>412</v>
      </c>
      <c r="B264" s="95">
        <v>0</v>
      </c>
      <c r="C264" s="95">
        <v>0</v>
      </c>
    </row>
    <row r="265" spans="1:3">
      <c r="A265" s="64" t="s">
        <v>413</v>
      </c>
      <c r="B265" s="95">
        <v>34476.499020000003</v>
      </c>
      <c r="C265" s="95">
        <v>34476.499020000003</v>
      </c>
    </row>
    <row r="266" spans="1:3">
      <c r="A266" s="64" t="s">
        <v>414</v>
      </c>
      <c r="B266" s="95">
        <v>0</v>
      </c>
      <c r="C266" s="95">
        <v>0</v>
      </c>
    </row>
    <row r="267" spans="1:3">
      <c r="A267" s="177" t="s">
        <v>415</v>
      </c>
      <c r="B267" s="57">
        <v>-249141.60037999999</v>
      </c>
      <c r="C267" s="57">
        <v>-249141.60037999999</v>
      </c>
    </row>
    <row r="268" spans="1:3">
      <c r="A268" s="64" t="s">
        <v>416</v>
      </c>
      <c r="B268" s="95">
        <v>-210094.53981000002</v>
      </c>
      <c r="C268" s="95">
        <v>-210094.53981000002</v>
      </c>
    </row>
    <row r="269" spans="1:3">
      <c r="A269" s="64" t="s">
        <v>417</v>
      </c>
      <c r="B269" s="95">
        <v>0</v>
      </c>
      <c r="C269" s="95">
        <v>0</v>
      </c>
    </row>
    <row r="270" spans="1:3">
      <c r="A270" s="64" t="s">
        <v>418</v>
      </c>
      <c r="B270" s="95">
        <v>-39013.679329999999</v>
      </c>
      <c r="C270" s="95">
        <v>-39013.679329999999</v>
      </c>
    </row>
    <row r="271" spans="1:3">
      <c r="A271" s="64" t="s">
        <v>419</v>
      </c>
      <c r="B271" s="95">
        <v>0</v>
      </c>
      <c r="C271" s="95">
        <v>0</v>
      </c>
    </row>
    <row r="272" spans="1:3">
      <c r="A272" s="64" t="s">
        <v>420</v>
      </c>
      <c r="B272" s="95">
        <v>0</v>
      </c>
      <c r="C272" s="95">
        <v>0</v>
      </c>
    </row>
    <row r="273" spans="1:3">
      <c r="A273" s="65" t="s">
        <v>421</v>
      </c>
      <c r="B273" s="95">
        <v>0</v>
      </c>
      <c r="C273" s="95">
        <v>0</v>
      </c>
    </row>
    <row r="274" spans="1:3">
      <c r="A274" s="65" t="s">
        <v>493</v>
      </c>
      <c r="B274" s="95">
        <v>-33.381239999999998</v>
      </c>
      <c r="C274" s="95">
        <v>-33.381239999999998</v>
      </c>
    </row>
    <row r="275" spans="1:3">
      <c r="A275" s="177" t="s">
        <v>1107</v>
      </c>
      <c r="B275" s="57">
        <v>140710.92115000001</v>
      </c>
      <c r="C275" s="57">
        <v>140710.92115000001</v>
      </c>
    </row>
    <row r="276" spans="1:3">
      <c r="A276" s="155" t="s">
        <v>422</v>
      </c>
      <c r="B276" s="57">
        <v>59332.89759</v>
      </c>
      <c r="C276" s="57">
        <v>59332.89759</v>
      </c>
    </row>
    <row r="277" spans="1:3">
      <c r="A277" s="64" t="s">
        <v>423</v>
      </c>
      <c r="B277" s="95">
        <v>15300.809810000001</v>
      </c>
      <c r="C277" s="95">
        <v>15300.809810000001</v>
      </c>
    </row>
    <row r="278" spans="1:3">
      <c r="A278" s="64" t="s">
        <v>424</v>
      </c>
      <c r="B278" s="95">
        <v>0.77729999999999999</v>
      </c>
      <c r="C278" s="95">
        <v>0.77729999999999999</v>
      </c>
    </row>
    <row r="279" spans="1:3">
      <c r="A279" s="64" t="s">
        <v>425</v>
      </c>
      <c r="B279" s="95">
        <v>0</v>
      </c>
      <c r="C279" s="95">
        <v>0</v>
      </c>
    </row>
    <row r="280" spans="1:3">
      <c r="A280" s="64" t="s">
        <v>426</v>
      </c>
      <c r="B280" s="95">
        <v>13543.73567</v>
      </c>
      <c r="C280" s="95">
        <v>13543.73567</v>
      </c>
    </row>
    <row r="281" spans="1:3">
      <c r="A281" s="62" t="s">
        <v>427</v>
      </c>
      <c r="B281" s="95">
        <v>421.43511000000001</v>
      </c>
      <c r="C281" s="95">
        <v>421.43511000000001</v>
      </c>
    </row>
    <row r="282" spans="1:3">
      <c r="A282" s="62" t="s">
        <v>428</v>
      </c>
      <c r="B282" s="95">
        <v>30066.1397</v>
      </c>
      <c r="C282" s="95">
        <v>30066.1397</v>
      </c>
    </row>
    <row r="283" spans="1:3">
      <c r="A283" s="177" t="s">
        <v>429</v>
      </c>
      <c r="B283" s="57">
        <v>-7763.8121500000007</v>
      </c>
      <c r="C283" s="57">
        <v>-7763.8121500000007</v>
      </c>
    </row>
    <row r="284" spans="1:3">
      <c r="A284" s="64" t="s">
        <v>423</v>
      </c>
      <c r="B284" s="95">
        <v>-1833.7702099999999</v>
      </c>
      <c r="C284" s="95">
        <v>-1833.7702099999999</v>
      </c>
    </row>
    <row r="285" spans="1:3">
      <c r="A285" s="64" t="s">
        <v>430</v>
      </c>
      <c r="B285" s="95">
        <v>-1707.6325200000001</v>
      </c>
      <c r="C285" s="95">
        <v>-1707.6325200000001</v>
      </c>
    </row>
    <row r="286" spans="1:3">
      <c r="A286" s="64" t="s">
        <v>431</v>
      </c>
      <c r="B286" s="95">
        <v>-189.50308999999999</v>
      </c>
      <c r="C286" s="95">
        <v>-189.50308999999999</v>
      </c>
    </row>
    <row r="287" spans="1:3">
      <c r="A287" s="64" t="s">
        <v>432</v>
      </c>
      <c r="B287" s="95">
        <v>0</v>
      </c>
      <c r="C287" s="95">
        <v>0</v>
      </c>
    </row>
    <row r="288" spans="1:3">
      <c r="A288" s="65" t="s">
        <v>433</v>
      </c>
      <c r="B288" s="95">
        <v>-90.325850000000003</v>
      </c>
      <c r="C288" s="95">
        <v>-90.325850000000003</v>
      </c>
    </row>
    <row r="289" spans="1:3">
      <c r="A289" s="65" t="s">
        <v>434</v>
      </c>
      <c r="B289" s="95">
        <v>-3942.5804800000001</v>
      </c>
      <c r="C289" s="95">
        <v>-3942.5804800000001</v>
      </c>
    </row>
    <row r="290" spans="1:3">
      <c r="A290" s="177" t="s">
        <v>1106</v>
      </c>
      <c r="B290" s="57">
        <v>192280.00659</v>
      </c>
      <c r="C290" s="57">
        <v>192280.00659</v>
      </c>
    </row>
    <row r="291" spans="1:3">
      <c r="A291" s="64" t="s">
        <v>435</v>
      </c>
      <c r="B291" s="95">
        <v>221805.87278000001</v>
      </c>
      <c r="C291" s="95">
        <v>221805.87278000001</v>
      </c>
    </row>
    <row r="292" spans="1:3">
      <c r="A292" s="64" t="s">
        <v>436</v>
      </c>
      <c r="B292" s="95">
        <v>541.50006000000008</v>
      </c>
      <c r="C292" s="95">
        <v>541.50006000000008</v>
      </c>
    </row>
    <row r="293" spans="1:3">
      <c r="A293" s="64" t="s">
        <v>437</v>
      </c>
      <c r="B293" s="95">
        <v>221264.37271999998</v>
      </c>
      <c r="C293" s="95">
        <v>221264.37271999998</v>
      </c>
    </row>
    <row r="294" spans="1:3">
      <c r="A294" s="64" t="s">
        <v>438</v>
      </c>
      <c r="B294" s="95">
        <v>0</v>
      </c>
      <c r="C294" s="95">
        <v>0</v>
      </c>
    </row>
    <row r="295" spans="1:3">
      <c r="A295" s="64" t="s">
        <v>439</v>
      </c>
      <c r="B295" s="95">
        <v>0</v>
      </c>
      <c r="C295" s="95">
        <v>0</v>
      </c>
    </row>
    <row r="296" spans="1:3">
      <c r="A296" s="64" t="s">
        <v>440</v>
      </c>
      <c r="B296" s="95">
        <v>0</v>
      </c>
      <c r="C296" s="95">
        <v>0</v>
      </c>
    </row>
    <row r="297" spans="1:3">
      <c r="A297" s="64" t="s">
        <v>441</v>
      </c>
      <c r="B297" s="95">
        <v>0</v>
      </c>
      <c r="C297" s="95">
        <v>0</v>
      </c>
    </row>
    <row r="298" spans="1:3">
      <c r="A298" s="64" t="s">
        <v>442</v>
      </c>
      <c r="B298" s="95">
        <v>0</v>
      </c>
      <c r="C298" s="95">
        <v>0</v>
      </c>
    </row>
    <row r="299" spans="1:3">
      <c r="A299" s="64" t="s">
        <v>443</v>
      </c>
      <c r="B299" s="95">
        <v>-257770.76519000001</v>
      </c>
      <c r="C299" s="95">
        <v>-257770.76519000001</v>
      </c>
    </row>
    <row r="300" spans="1:3">
      <c r="A300" s="64" t="s">
        <v>444</v>
      </c>
      <c r="B300" s="95">
        <v>-249781.60875000001</v>
      </c>
      <c r="C300" s="95">
        <v>-249781.60875000001</v>
      </c>
    </row>
    <row r="301" spans="1:3">
      <c r="A301" s="64" t="s">
        <v>445</v>
      </c>
      <c r="B301" s="95">
        <v>-55.138919999999999</v>
      </c>
      <c r="C301" s="95">
        <v>-55.138919999999999</v>
      </c>
    </row>
    <row r="302" spans="1:3">
      <c r="A302" s="64" t="s">
        <v>446</v>
      </c>
      <c r="B302" s="95">
        <v>-177.22920000000002</v>
      </c>
      <c r="C302" s="95">
        <v>-177.22920000000002</v>
      </c>
    </row>
    <row r="303" spans="1:3">
      <c r="A303" s="65" t="s">
        <v>447</v>
      </c>
      <c r="B303" s="95">
        <v>-7756.7883200000006</v>
      </c>
      <c r="C303" s="95">
        <v>-7756.7883200000006</v>
      </c>
    </row>
    <row r="304" spans="1:3">
      <c r="A304" s="65" t="s">
        <v>448</v>
      </c>
      <c r="B304" s="95">
        <v>0</v>
      </c>
      <c r="C304" s="95">
        <v>0</v>
      </c>
    </row>
    <row r="305" spans="1:3">
      <c r="A305" s="64" t="s">
        <v>449</v>
      </c>
      <c r="B305" s="95">
        <v>0</v>
      </c>
      <c r="C305" s="95">
        <v>0</v>
      </c>
    </row>
    <row r="306" spans="1:3">
      <c r="A306" s="177" t="s">
        <v>1105</v>
      </c>
      <c r="B306" s="57">
        <v>156315.11418</v>
      </c>
      <c r="C306" s="57">
        <v>156315.11418</v>
      </c>
    </row>
    <row r="307" spans="1:3">
      <c r="A307" s="177" t="s">
        <v>450</v>
      </c>
      <c r="B307" s="57">
        <v>-138551.88053999998</v>
      </c>
      <c r="C307" s="57">
        <v>-138551.88053999998</v>
      </c>
    </row>
    <row r="308" spans="1:3">
      <c r="A308" s="64" t="s">
        <v>451</v>
      </c>
      <c r="B308" s="95">
        <v>-67950.40731000001</v>
      </c>
      <c r="C308" s="95">
        <v>-67950.40731000001</v>
      </c>
    </row>
    <row r="309" spans="1:3">
      <c r="A309" s="64" t="s">
        <v>452</v>
      </c>
      <c r="B309" s="95">
        <v>-9581.0777799999996</v>
      </c>
      <c r="C309" s="95">
        <v>-9581.0777799999996</v>
      </c>
    </row>
    <row r="310" spans="1:3">
      <c r="A310" s="64" t="s">
        <v>453</v>
      </c>
      <c r="B310" s="95">
        <v>-1338.2448999999999</v>
      </c>
      <c r="C310" s="95">
        <v>-1338.2448999999999</v>
      </c>
    </row>
    <row r="311" spans="1:3">
      <c r="A311" s="64" t="s">
        <v>454</v>
      </c>
      <c r="B311" s="95">
        <v>-5605.2713099999992</v>
      </c>
      <c r="C311" s="95">
        <v>-5605.2713099999992</v>
      </c>
    </row>
    <row r="312" spans="1:3">
      <c r="A312" s="64" t="s">
        <v>455</v>
      </c>
      <c r="B312" s="95">
        <v>-8366.6945400000004</v>
      </c>
      <c r="C312" s="95">
        <v>-8366.6945400000004</v>
      </c>
    </row>
    <row r="313" spans="1:3">
      <c r="A313" s="64" t="s">
        <v>456</v>
      </c>
      <c r="B313" s="95">
        <v>-1496.43004</v>
      </c>
      <c r="C313" s="95">
        <v>-1496.43004</v>
      </c>
    </row>
    <row r="314" spans="1:3">
      <c r="A314" s="64" t="s">
        <v>457</v>
      </c>
      <c r="B314" s="95">
        <v>-4090.06025</v>
      </c>
      <c r="C314" s="95">
        <v>-4090.06025</v>
      </c>
    </row>
    <row r="315" spans="1:3">
      <c r="A315" s="64" t="s">
        <v>458</v>
      </c>
      <c r="B315" s="95">
        <v>-1816.81495</v>
      </c>
      <c r="C315" s="95">
        <v>-1816.81495</v>
      </c>
    </row>
    <row r="316" spans="1:3">
      <c r="A316" s="64" t="s">
        <v>459</v>
      </c>
      <c r="B316" s="95">
        <v>-38306.879460000004</v>
      </c>
      <c r="C316" s="95">
        <v>-38306.879460000004</v>
      </c>
    </row>
    <row r="317" spans="1:3">
      <c r="A317" s="155" t="s">
        <v>1104</v>
      </c>
      <c r="B317" s="57">
        <v>17763.233640000002</v>
      </c>
      <c r="C317" s="57">
        <v>17763.233640000002</v>
      </c>
    </row>
    <row r="318" spans="1:3">
      <c r="A318" s="65" t="s">
        <v>460</v>
      </c>
      <c r="B318" s="95">
        <v>6.4099999999999999E-3</v>
      </c>
      <c r="C318" s="95">
        <v>6.4099999999999999E-3</v>
      </c>
    </row>
    <row r="319" spans="1:3">
      <c r="A319" s="65" t="s">
        <v>461</v>
      </c>
      <c r="B319" s="95">
        <v>2.0000000000000001E-4</v>
      </c>
      <c r="C319" s="95">
        <v>2.0000000000000001E-4</v>
      </c>
    </row>
    <row r="320" spans="1:3">
      <c r="A320" s="65" t="s">
        <v>462</v>
      </c>
      <c r="B320" s="95">
        <v>6.2100000000000002E-3</v>
      </c>
      <c r="C320" s="95">
        <v>6.2100000000000002E-3</v>
      </c>
    </row>
    <row r="321" spans="1:3">
      <c r="A321" s="65" t="s">
        <v>463</v>
      </c>
      <c r="B321" s="95">
        <v>0</v>
      </c>
      <c r="C321" s="95">
        <v>0</v>
      </c>
    </row>
    <row r="322" spans="1:3">
      <c r="A322" s="65" t="s">
        <v>464</v>
      </c>
      <c r="B322" s="95">
        <v>0</v>
      </c>
      <c r="C322" s="95">
        <v>0</v>
      </c>
    </row>
    <row r="323" spans="1:3">
      <c r="A323" s="65" t="s">
        <v>465</v>
      </c>
      <c r="B323" s="95">
        <v>0</v>
      </c>
      <c r="C323" s="95">
        <v>0</v>
      </c>
    </row>
    <row r="324" spans="1:3">
      <c r="A324" s="155" t="s">
        <v>1380</v>
      </c>
      <c r="B324" s="57">
        <v>17763.24005</v>
      </c>
      <c r="C324" s="57">
        <v>17763.24005</v>
      </c>
    </row>
    <row r="325" spans="1:3">
      <c r="A325" s="65" t="s">
        <v>466</v>
      </c>
      <c r="B325" s="95">
        <v>1741.98504</v>
      </c>
      <c r="C325" s="95">
        <v>1741.98504</v>
      </c>
    </row>
    <row r="326" spans="1:3">
      <c r="A326" s="155" t="s">
        <v>1103</v>
      </c>
      <c r="B326" s="57">
        <v>19505.22509</v>
      </c>
      <c r="C326" s="57">
        <v>19505.22509</v>
      </c>
    </row>
    <row r="327" spans="1:3">
      <c r="A327" s="64" t="s">
        <v>467</v>
      </c>
      <c r="B327" s="95">
        <v>1054.96847</v>
      </c>
      <c r="C327" s="95">
        <v>1054.96847</v>
      </c>
    </row>
    <row r="328" spans="1:3">
      <c r="A328" s="155" t="s">
        <v>1381</v>
      </c>
      <c r="B328" s="57">
        <v>20560.19356</v>
      </c>
      <c r="C328" s="57">
        <v>20560.19356</v>
      </c>
    </row>
    <row r="329" spans="1:3">
      <c r="A329" s="64" t="s">
        <v>468</v>
      </c>
      <c r="B329" s="95">
        <v>0</v>
      </c>
      <c r="C329" s="95">
        <v>0</v>
      </c>
    </row>
    <row r="330" spans="1:3">
      <c r="A330" s="155" t="s">
        <v>1102</v>
      </c>
      <c r="B330" s="57">
        <v>20560.19356</v>
      </c>
      <c r="C330" s="57">
        <v>20560.19356</v>
      </c>
    </row>
    <row r="331" spans="1:3">
      <c r="A331" s="65" t="s">
        <v>469</v>
      </c>
      <c r="B331" s="95">
        <v>-2859.64527</v>
      </c>
      <c r="C331" s="95">
        <v>-2859.64527</v>
      </c>
    </row>
    <row r="332" spans="1:3">
      <c r="A332" s="155" t="s">
        <v>1101</v>
      </c>
      <c r="B332" s="57">
        <v>17700.548289999999</v>
      </c>
      <c r="C332" s="57">
        <v>17700.548289999999</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9.5703125" style="5" customWidth="1"/>
    <col min="2" max="16384" width="9.140625" style="5"/>
  </cols>
  <sheetData>
    <row r="1" spans="1:3" ht="30" customHeight="1">
      <c r="A1" s="745" t="s">
        <v>1152</v>
      </c>
      <c r="B1" s="745"/>
      <c r="C1" s="745"/>
    </row>
    <row r="2" spans="1:3" ht="18">
      <c r="A2" s="746" t="s">
        <v>1093</v>
      </c>
      <c r="B2" s="746"/>
      <c r="C2" s="746"/>
    </row>
    <row r="3" spans="1:3" ht="30" customHeight="1">
      <c r="A3" s="758" t="s">
        <v>1595</v>
      </c>
      <c r="B3" s="758"/>
      <c r="C3" s="758"/>
    </row>
    <row r="4" spans="1:3">
      <c r="A4" s="103"/>
      <c r="B4" s="178"/>
      <c r="C4" s="178"/>
    </row>
    <row r="5" spans="1:3" ht="30" customHeight="1">
      <c r="A5" s="102"/>
      <c r="B5" s="52" t="s">
        <v>148</v>
      </c>
      <c r="C5" s="53" t="s">
        <v>551</v>
      </c>
    </row>
    <row r="6" spans="1:3">
      <c r="A6" s="103"/>
      <c r="B6" s="104"/>
      <c r="C6" s="105"/>
    </row>
    <row r="7" spans="1:3">
      <c r="A7" s="72" t="s">
        <v>553</v>
      </c>
      <c r="B7" s="52"/>
      <c r="C7" s="53"/>
    </row>
    <row r="8" spans="1:3">
      <c r="A8" s="103" t="s">
        <v>554</v>
      </c>
      <c r="B8" s="106">
        <v>6.0400000000000002E-2</v>
      </c>
      <c r="C8" s="106">
        <v>6.0400000000000002E-2</v>
      </c>
    </row>
    <row r="9" spans="1:3">
      <c r="A9" s="103" t="s">
        <v>555</v>
      </c>
      <c r="B9" s="106">
        <v>0.60840000000000005</v>
      </c>
      <c r="C9" s="106">
        <v>0.60840000000000005</v>
      </c>
    </row>
    <row r="10" spans="1:3">
      <c r="A10" s="72" t="s">
        <v>556</v>
      </c>
      <c r="B10" s="107"/>
      <c r="C10" s="107"/>
    </row>
    <row r="11" spans="1:3">
      <c r="A11" s="108" t="s">
        <v>557</v>
      </c>
      <c r="B11" s="106">
        <v>0.54159999999999997</v>
      </c>
      <c r="C11" s="106">
        <v>0.54159999999999997</v>
      </c>
    </row>
    <row r="12" spans="1:3">
      <c r="A12" s="108" t="s">
        <v>1094</v>
      </c>
      <c r="B12" s="106">
        <v>0.54159999999999997</v>
      </c>
      <c r="C12" s="106">
        <v>0.54159999999999997</v>
      </c>
    </row>
    <row r="13" spans="1:3">
      <c r="A13" s="103" t="s">
        <v>558</v>
      </c>
      <c r="B13" s="106">
        <v>0.34539999999999998</v>
      </c>
      <c r="C13" s="106">
        <v>0.34539999999999998</v>
      </c>
    </row>
    <row r="14" spans="1:3">
      <c r="A14" s="108" t="s">
        <v>559</v>
      </c>
      <c r="B14" s="106">
        <v>0</v>
      </c>
      <c r="C14" s="106">
        <v>0</v>
      </c>
    </row>
    <row r="15" spans="1:3">
      <c r="A15" s="109" t="s">
        <v>560</v>
      </c>
      <c r="B15" s="107"/>
      <c r="C15" s="107"/>
    </row>
    <row r="16" spans="1:3">
      <c r="A16" s="108" t="s">
        <v>561</v>
      </c>
      <c r="B16" s="106">
        <v>1</v>
      </c>
      <c r="C16" s="106">
        <v>1</v>
      </c>
    </row>
    <row r="17" spans="1:3">
      <c r="A17" s="108" t="s">
        <v>562</v>
      </c>
      <c r="B17" s="106">
        <v>0</v>
      </c>
      <c r="C17" s="106">
        <v>0</v>
      </c>
    </row>
    <row r="18" spans="1:3">
      <c r="A18" s="108" t="s">
        <v>563</v>
      </c>
      <c r="B18" s="110">
        <v>999.54600000000005</v>
      </c>
      <c r="C18" s="110">
        <v>999.54600000000005</v>
      </c>
    </row>
    <row r="19" spans="1:3">
      <c r="A19" s="109" t="s">
        <v>564</v>
      </c>
      <c r="B19" s="111"/>
      <c r="C19" s="111"/>
    </row>
    <row r="20" spans="1:3">
      <c r="A20" s="103" t="s">
        <v>565</v>
      </c>
      <c r="B20" s="106">
        <v>0.98929999999999996</v>
      </c>
      <c r="C20" s="106">
        <v>0.98929999999999996</v>
      </c>
    </row>
    <row r="21" spans="1:3">
      <c r="A21" s="103" t="s">
        <v>566</v>
      </c>
      <c r="B21" s="106">
        <v>8.2299999999999998E-2</v>
      </c>
      <c r="C21" s="106">
        <v>8.2299999999999998E-2</v>
      </c>
    </row>
    <row r="22" spans="1:3">
      <c r="A22" s="108" t="s">
        <v>567</v>
      </c>
      <c r="B22" s="106">
        <v>1.0699999999999999E-2</v>
      </c>
      <c r="C22" s="106">
        <v>1.0699999999999999E-2</v>
      </c>
    </row>
    <row r="23" spans="1:3">
      <c r="A23" s="108" t="s">
        <v>568</v>
      </c>
      <c r="B23" s="106">
        <v>8.3099999999999993E-2</v>
      </c>
      <c r="C23" s="106">
        <v>8.3099999999999993E-2</v>
      </c>
    </row>
    <row r="24" spans="1:3">
      <c r="A24" s="108" t="s">
        <v>569</v>
      </c>
      <c r="B24" s="106">
        <v>6.9999999999999999E-4</v>
      </c>
      <c r="C24" s="106">
        <v>6.9999999999999999E-4</v>
      </c>
    </row>
    <row r="25" spans="1:3">
      <c r="A25" s="108" t="s">
        <v>570</v>
      </c>
      <c r="B25" s="106">
        <v>4.24E-2</v>
      </c>
      <c r="C25" s="106">
        <v>4.24E-2</v>
      </c>
    </row>
    <row r="26" spans="1:3">
      <c r="A26" s="108" t="s">
        <v>571</v>
      </c>
      <c r="B26" s="106">
        <v>1.9300000000000001E-2</v>
      </c>
      <c r="C26" s="106">
        <v>1.9300000000000001E-2</v>
      </c>
    </row>
    <row r="27" spans="1:3">
      <c r="A27" s="108" t="s">
        <v>572</v>
      </c>
      <c r="B27" s="106">
        <v>0.97130000000000005</v>
      </c>
      <c r="C27" s="106">
        <v>0.97130000000000005</v>
      </c>
    </row>
    <row r="28" spans="1:3">
      <c r="A28" s="108" t="s">
        <v>573</v>
      </c>
      <c r="B28" s="106">
        <v>1.7600000000000001E-2</v>
      </c>
      <c r="C28" s="106">
        <v>1.7600000000000001E-2</v>
      </c>
    </row>
    <row r="29" spans="1:3">
      <c r="A29" s="108" t="s">
        <v>574</v>
      </c>
      <c r="B29" s="106">
        <v>2.2000000000000001E-3</v>
      </c>
      <c r="C29" s="106">
        <v>2.2000000000000001E-3</v>
      </c>
    </row>
    <row r="30" spans="1:3">
      <c r="A30" s="108" t="s">
        <v>575</v>
      </c>
      <c r="B30" s="106">
        <v>2.0000000000000001E-4</v>
      </c>
      <c r="C30" s="106">
        <v>2.0000000000000001E-4</v>
      </c>
    </row>
    <row r="31" spans="1:3">
      <c r="A31" s="108" t="s">
        <v>576</v>
      </c>
      <c r="B31" s="106">
        <v>3.5999999999999999E-3</v>
      </c>
      <c r="C31" s="106">
        <v>3.5999999999999999E-3</v>
      </c>
    </row>
    <row r="32" spans="1:3">
      <c r="A32" s="108" t="s">
        <v>577</v>
      </c>
      <c r="B32" s="106">
        <v>5.0000000000000001E-3</v>
      </c>
      <c r="C32" s="106">
        <v>5.0000000000000001E-3</v>
      </c>
    </row>
    <row r="33" spans="1:3">
      <c r="A33" s="109" t="s">
        <v>578</v>
      </c>
      <c r="B33" s="107"/>
      <c r="C33" s="107"/>
    </row>
    <row r="34" spans="1:3">
      <c r="A34" s="108" t="s">
        <v>579</v>
      </c>
      <c r="B34" s="106">
        <v>0</v>
      </c>
      <c r="C34" s="106">
        <v>0</v>
      </c>
    </row>
    <row r="35" spans="1:3">
      <c r="A35" s="108" t="s">
        <v>580</v>
      </c>
      <c r="B35" s="106">
        <v>0</v>
      </c>
      <c r="C35" s="106">
        <v>0</v>
      </c>
    </row>
    <row r="36" spans="1:3">
      <c r="A36" s="108" t="s">
        <v>581</v>
      </c>
      <c r="B36" s="106">
        <v>0.17480000000000001</v>
      </c>
      <c r="C36" s="106">
        <v>0.17480000000000001</v>
      </c>
    </row>
    <row r="37" spans="1:3">
      <c r="A37" s="108" t="s">
        <v>582</v>
      </c>
      <c r="B37" s="106">
        <v>0.1565</v>
      </c>
      <c r="C37" s="106">
        <v>0.1565</v>
      </c>
    </row>
    <row r="38" spans="1:3">
      <c r="A38" s="103" t="s">
        <v>1382</v>
      </c>
      <c r="B38" s="106">
        <v>0.46189999999999998</v>
      </c>
      <c r="C38" s="106">
        <v>0.46189999999999998</v>
      </c>
    </row>
    <row r="39" spans="1:3">
      <c r="A39" s="72" t="s">
        <v>583</v>
      </c>
      <c r="B39" s="107"/>
      <c r="C39" s="107"/>
    </row>
    <row r="40" spans="1:3">
      <c r="A40" s="108" t="s">
        <v>584</v>
      </c>
      <c r="B40" s="106">
        <v>0.105</v>
      </c>
      <c r="C40" s="106">
        <v>0.105</v>
      </c>
    </row>
    <row r="41" spans="1:3">
      <c r="A41" s="108" t="s">
        <v>585</v>
      </c>
      <c r="B41" s="106">
        <v>0.105</v>
      </c>
      <c r="C41" s="106">
        <v>0.105</v>
      </c>
    </row>
    <row r="42" spans="1:3">
      <c r="A42" s="108" t="s">
        <v>586</v>
      </c>
      <c r="B42" s="106">
        <v>6.0400000000000002E-2</v>
      </c>
      <c r="C42" s="106">
        <v>6.0400000000000002E-2</v>
      </c>
    </row>
    <row r="43" spans="1:3">
      <c r="A43" s="108" t="s">
        <v>587</v>
      </c>
      <c r="B43" s="106">
        <v>2.9999999999999997E-4</v>
      </c>
      <c r="C43" s="106">
        <v>2.9999999999999997E-4</v>
      </c>
    </row>
    <row r="44" spans="1:3">
      <c r="A44" s="108" t="s">
        <v>588</v>
      </c>
      <c r="B44" s="106">
        <v>2.3199999999999998E-2</v>
      </c>
      <c r="C44" s="106">
        <v>2.3199999999999998E-2</v>
      </c>
    </row>
    <row r="45" spans="1:3">
      <c r="A45" s="108" t="s">
        <v>589</v>
      </c>
      <c r="B45" s="106">
        <v>0.13619999999999999</v>
      </c>
      <c r="C45" s="106">
        <v>0.13619999999999999</v>
      </c>
    </row>
    <row r="46" spans="1:3">
      <c r="A46" s="109" t="s">
        <v>590</v>
      </c>
      <c r="B46" s="107"/>
      <c r="C46" s="107"/>
    </row>
    <row r="47" spans="1:3">
      <c r="A47" s="108" t="s">
        <v>591</v>
      </c>
      <c r="B47" s="106">
        <v>0.81159999999999999</v>
      </c>
      <c r="C47" s="106">
        <v>0.81159999999999999</v>
      </c>
    </row>
    <row r="48" spans="1:3">
      <c r="A48" s="108" t="s">
        <v>592</v>
      </c>
      <c r="B48" s="106">
        <v>0.95879999999999999</v>
      </c>
      <c r="C48" s="106">
        <v>0.95879999999999999</v>
      </c>
    </row>
    <row r="49" spans="1:3">
      <c r="A49" s="108" t="s">
        <v>593</v>
      </c>
      <c r="B49" s="106">
        <v>-5.4199999999999998E-2</v>
      </c>
      <c r="C49" s="106">
        <v>-5.4199999999999998E-2</v>
      </c>
    </row>
    <row r="50" spans="1:3" ht="15.75" thickBot="1">
      <c r="A50" s="289" t="s">
        <v>594</v>
      </c>
      <c r="B50" s="112">
        <v>1.7947</v>
      </c>
      <c r="C50" s="112">
        <v>1.7947</v>
      </c>
    </row>
    <row r="51" spans="1:3" ht="27" customHeight="1" thickTop="1">
      <c r="A51" s="812" t="s">
        <v>595</v>
      </c>
      <c r="B51" s="812"/>
      <c r="C51" s="812"/>
    </row>
    <row r="52" spans="1:3" ht="83.25" customHeight="1">
      <c r="A52" s="757" t="s">
        <v>596</v>
      </c>
      <c r="B52" s="757"/>
      <c r="C52" s="757"/>
    </row>
    <row r="53" spans="1:3" ht="82.5" customHeight="1">
      <c r="A53" s="757" t="s">
        <v>597</v>
      </c>
      <c r="B53" s="757"/>
      <c r="C53" s="757"/>
    </row>
    <row r="54" spans="1:3">
      <c r="A54" s="755" t="s">
        <v>598</v>
      </c>
      <c r="B54" s="755"/>
      <c r="C54" s="755"/>
    </row>
    <row r="55" spans="1:3" ht="28.5" customHeight="1">
      <c r="A55" s="781" t="s">
        <v>599</v>
      </c>
      <c r="B55" s="781"/>
      <c r="C55" s="781"/>
    </row>
    <row r="56" spans="1:3">
      <c r="A56" s="11"/>
      <c r="B56" s="11"/>
      <c r="C56" s="11"/>
    </row>
    <row r="57" spans="1:3" ht="38.25">
      <c r="A57" s="159"/>
      <c r="B57" s="67" t="s">
        <v>148</v>
      </c>
      <c r="C57" s="68" t="s">
        <v>551</v>
      </c>
    </row>
    <row r="58" spans="1:3">
      <c r="A58" s="11"/>
      <c r="B58" s="11"/>
      <c r="C58" s="11"/>
    </row>
    <row r="59" spans="1:3">
      <c r="A59" s="109" t="s">
        <v>600</v>
      </c>
      <c r="B59" s="67"/>
      <c r="C59" s="68"/>
    </row>
    <row r="60" spans="1:3">
      <c r="A60" s="108" t="s">
        <v>601</v>
      </c>
      <c r="B60" s="160">
        <v>1.9E-2</v>
      </c>
      <c r="C60" s="160">
        <v>1.9E-2</v>
      </c>
    </row>
    <row r="61" spans="1:3">
      <c r="A61" s="108" t="s">
        <v>602</v>
      </c>
      <c r="B61" s="160">
        <v>2.5899999999999999E-2</v>
      </c>
      <c r="C61" s="160">
        <v>2.5899999999999999E-2</v>
      </c>
    </row>
    <row r="62" spans="1:3">
      <c r="A62" s="108" t="s">
        <v>603</v>
      </c>
      <c r="B62" s="160">
        <v>2.1100000000000001E-2</v>
      </c>
      <c r="C62" s="160">
        <v>2.1100000000000001E-2</v>
      </c>
    </row>
    <row r="63" spans="1:3">
      <c r="A63" s="108" t="s">
        <v>604</v>
      </c>
      <c r="B63" s="160">
        <v>2.3999999999999998E-3</v>
      </c>
      <c r="C63" s="160">
        <v>2.3999999999999998E-3</v>
      </c>
    </row>
    <row r="64" spans="1:3">
      <c r="A64" s="108" t="s">
        <v>605</v>
      </c>
      <c r="B64" s="160">
        <v>2.8E-3</v>
      </c>
      <c r="C64" s="160">
        <v>2.8E-3</v>
      </c>
    </row>
    <row r="65" spans="1:3">
      <c r="A65" s="108" t="s">
        <v>606</v>
      </c>
      <c r="B65" s="160">
        <v>2.3999999999999998E-3</v>
      </c>
      <c r="C65" s="160">
        <v>2.3999999999999998E-3</v>
      </c>
    </row>
    <row r="66" spans="1:3">
      <c r="A66" s="108" t="s">
        <v>607</v>
      </c>
      <c r="B66" s="160">
        <v>2.46E-2</v>
      </c>
      <c r="C66" s="160">
        <v>2.46E-2</v>
      </c>
    </row>
    <row r="67" spans="1:3">
      <c r="A67" s="109" t="s">
        <v>608</v>
      </c>
      <c r="B67" s="67"/>
      <c r="C67" s="68"/>
    </row>
    <row r="68" spans="1:3">
      <c r="A68" s="108" t="s">
        <v>609</v>
      </c>
      <c r="B68" s="160">
        <v>5.2499999999999998E-2</v>
      </c>
      <c r="C68" s="160">
        <v>5.2499999999999998E-2</v>
      </c>
    </row>
    <row r="69" spans="1:3">
      <c r="A69" s="108" t="s">
        <v>610</v>
      </c>
      <c r="B69" s="160">
        <v>-3.3599999999999998E-2</v>
      </c>
      <c r="C69" s="160">
        <v>-3.3599999999999998E-2</v>
      </c>
    </row>
    <row r="70" spans="1:3">
      <c r="A70" s="108" t="s">
        <v>611</v>
      </c>
      <c r="B70" s="160">
        <v>3.8699999999999998E-2</v>
      </c>
      <c r="C70" s="160">
        <v>3.8699999999999998E-2</v>
      </c>
    </row>
    <row r="71" spans="1:3">
      <c r="A71" s="108" t="s">
        <v>612</v>
      </c>
      <c r="B71" s="160">
        <v>0</v>
      </c>
      <c r="C71" s="160">
        <v>0</v>
      </c>
    </row>
    <row r="72" spans="1:3">
      <c r="A72" s="108" t="s">
        <v>613</v>
      </c>
      <c r="B72" s="160">
        <v>-4.7999999999999996E-3</v>
      </c>
      <c r="C72" s="160">
        <v>-4.7999999999999996E-3</v>
      </c>
    </row>
    <row r="73" spans="1:3">
      <c r="A73" s="108" t="s">
        <v>614</v>
      </c>
      <c r="B73" s="160">
        <v>6.8999999999999999E-3</v>
      </c>
      <c r="C73" s="160">
        <v>6.8999999999999999E-3</v>
      </c>
    </row>
    <row r="74" spans="1:3">
      <c r="A74" s="108" t="s">
        <v>615</v>
      </c>
      <c r="B74" s="160">
        <v>-1.8700000000000001E-2</v>
      </c>
      <c r="C74" s="160">
        <v>-1.8700000000000001E-2</v>
      </c>
    </row>
    <row r="75" spans="1:3">
      <c r="A75" s="108" t="s">
        <v>616</v>
      </c>
      <c r="B75" s="160">
        <v>4.0000000000000002E-4</v>
      </c>
      <c r="C75" s="160">
        <v>4.0000000000000002E-4</v>
      </c>
    </row>
    <row r="76" spans="1:3">
      <c r="A76" s="108" t="s">
        <v>617</v>
      </c>
      <c r="B76" s="160">
        <v>0.25530000000000003</v>
      </c>
      <c r="C76" s="160">
        <v>0.25530000000000003</v>
      </c>
    </row>
    <row r="77" spans="1:3">
      <c r="A77" s="109" t="s">
        <v>618</v>
      </c>
      <c r="B77" s="67"/>
      <c r="C77" s="68"/>
    </row>
    <row r="78" spans="1:3">
      <c r="A78" s="108" t="s">
        <v>619</v>
      </c>
      <c r="B78" s="160">
        <v>7.6300000000000007E-2</v>
      </c>
      <c r="C78" s="160">
        <v>7.6300000000000007E-2</v>
      </c>
    </row>
    <row r="79" spans="1:3">
      <c r="A79" s="108" t="s">
        <v>620</v>
      </c>
      <c r="B79" s="160">
        <v>0</v>
      </c>
      <c r="C79" s="160">
        <v>0</v>
      </c>
    </row>
    <row r="80" spans="1:3">
      <c r="A80" s="108" t="s">
        <v>621</v>
      </c>
      <c r="B80" s="160">
        <v>8.6699999999999999E-2</v>
      </c>
      <c r="C80" s="160">
        <v>8.6699999999999999E-2</v>
      </c>
    </row>
    <row r="81" spans="1:3">
      <c r="A81" s="108" t="s">
        <v>622</v>
      </c>
      <c r="B81" s="160">
        <v>0</v>
      </c>
      <c r="C81" s="160">
        <v>0</v>
      </c>
    </row>
    <row r="82" spans="1:3">
      <c r="A82" s="108" t="s">
        <v>623</v>
      </c>
      <c r="B82" s="160">
        <v>0</v>
      </c>
      <c r="C82" s="160">
        <v>0</v>
      </c>
    </row>
    <row r="83" spans="1:3">
      <c r="A83" s="108" t="s">
        <v>624</v>
      </c>
      <c r="B83" s="160">
        <v>0</v>
      </c>
      <c r="C83" s="160">
        <v>0</v>
      </c>
    </row>
    <row r="84" spans="1:3">
      <c r="A84" s="108" t="s">
        <v>625</v>
      </c>
      <c r="B84" s="160">
        <v>0</v>
      </c>
      <c r="C84" s="160">
        <v>0</v>
      </c>
    </row>
    <row r="85" spans="1:3">
      <c r="A85" s="108" t="s">
        <v>626</v>
      </c>
      <c r="B85" s="160">
        <v>0</v>
      </c>
      <c r="C85" s="160">
        <v>0</v>
      </c>
    </row>
    <row r="86" spans="1:3">
      <c r="A86" s="108" t="s">
        <v>627</v>
      </c>
      <c r="B86" s="160">
        <v>0</v>
      </c>
      <c r="C86" s="160">
        <v>0</v>
      </c>
    </row>
    <row r="87" spans="1:3">
      <c r="A87" s="108" t="s">
        <v>628</v>
      </c>
      <c r="B87" s="160">
        <v>5.2699999999999997E-2</v>
      </c>
      <c r="C87" s="160">
        <v>5.2699999999999997E-2</v>
      </c>
    </row>
    <row r="88" spans="1:3">
      <c r="A88" s="108" t="s">
        <v>629</v>
      </c>
      <c r="B88" s="160">
        <v>0</v>
      </c>
      <c r="C88" s="160">
        <v>0</v>
      </c>
    </row>
    <row r="89" spans="1:3">
      <c r="A89" s="108" t="s">
        <v>630</v>
      </c>
      <c r="B89" s="160">
        <v>1.7000000000000001E-2</v>
      </c>
      <c r="C89" s="160">
        <v>1.7000000000000001E-2</v>
      </c>
    </row>
    <row r="90" spans="1:3">
      <c r="A90" s="109" t="s">
        <v>631</v>
      </c>
      <c r="B90" s="67"/>
      <c r="C90" s="68"/>
    </row>
    <row r="91" spans="1:3">
      <c r="A91" s="109" t="s">
        <v>632</v>
      </c>
      <c r="B91" s="67"/>
      <c r="C91" s="68"/>
    </row>
    <row r="92" spans="1:3">
      <c r="A92" s="108" t="s">
        <v>633</v>
      </c>
      <c r="B92" s="160">
        <v>1.8700000000000001E-2</v>
      </c>
      <c r="C92" s="160">
        <v>1.8700000000000001E-2</v>
      </c>
    </row>
    <row r="93" spans="1:3">
      <c r="A93" s="108" t="s">
        <v>634</v>
      </c>
      <c r="B93" s="160">
        <v>2.2499999999999999E-2</v>
      </c>
      <c r="C93" s="160">
        <v>2.2499999999999999E-2</v>
      </c>
    </row>
    <row r="94" spans="1:3">
      <c r="A94" s="108" t="s">
        <v>635</v>
      </c>
      <c r="B94" s="160">
        <v>3.0300000000000001E-2</v>
      </c>
      <c r="C94" s="160">
        <v>3.0300000000000001E-2</v>
      </c>
    </row>
    <row r="95" spans="1:3">
      <c r="A95" s="108" t="s">
        <v>636</v>
      </c>
      <c r="B95" s="160">
        <v>3.4700000000000002E-2</v>
      </c>
      <c r="C95" s="160">
        <v>3.4700000000000002E-2</v>
      </c>
    </row>
    <row r="96" spans="1:3">
      <c r="A96" s="109" t="s">
        <v>637</v>
      </c>
      <c r="B96" s="67"/>
      <c r="C96" s="68"/>
    </row>
    <row r="97" spans="1:3">
      <c r="A97" s="108" t="s">
        <v>638</v>
      </c>
      <c r="B97" s="160">
        <v>0.4904</v>
      </c>
      <c r="C97" s="160">
        <v>0.4904</v>
      </c>
    </row>
    <row r="98" spans="1:3">
      <c r="A98" s="108" t="s">
        <v>639</v>
      </c>
      <c r="B98" s="160">
        <v>4.2599999999999999E-2</v>
      </c>
      <c r="C98" s="160">
        <v>4.2599999999999999E-2</v>
      </c>
    </row>
    <row r="99" spans="1:3">
      <c r="A99" s="108" t="s">
        <v>640</v>
      </c>
      <c r="B99" s="160">
        <v>0.46689999999999998</v>
      </c>
      <c r="C99" s="160">
        <v>0.46689999999999998</v>
      </c>
    </row>
    <row r="100" spans="1:3">
      <c r="A100" s="108" t="s">
        <v>641</v>
      </c>
      <c r="B100" s="160">
        <v>0.2104</v>
      </c>
      <c r="C100" s="160">
        <v>0.2104</v>
      </c>
    </row>
    <row r="101" spans="1:3">
      <c r="A101" s="109" t="s">
        <v>642</v>
      </c>
      <c r="B101" s="67"/>
      <c r="C101" s="68"/>
    </row>
    <row r="102" spans="1:3">
      <c r="A102" s="108" t="s">
        <v>643</v>
      </c>
      <c r="B102" s="160">
        <v>2.4899999999999999E-2</v>
      </c>
      <c r="C102" s="160">
        <v>2.4899999999999999E-2</v>
      </c>
    </row>
    <row r="103" spans="1:3">
      <c r="A103" s="108" t="s">
        <v>644</v>
      </c>
      <c r="B103" s="160">
        <v>1.7899999999999999E-2</v>
      </c>
      <c r="C103" s="160">
        <v>1.7899999999999999E-2</v>
      </c>
    </row>
    <row r="104" spans="1:3">
      <c r="A104" s="103" t="s">
        <v>645</v>
      </c>
      <c r="B104" s="160">
        <v>2.7900000000000001E-2</v>
      </c>
      <c r="C104" s="160">
        <v>2.7900000000000001E-2</v>
      </c>
    </row>
    <row r="105" spans="1:3">
      <c r="A105" s="103" t="s">
        <v>646</v>
      </c>
      <c r="B105" s="160">
        <v>6.1499999999999999E-2</v>
      </c>
      <c r="C105" s="160">
        <v>6.1499999999999999E-2</v>
      </c>
    </row>
    <row r="106" spans="1:3">
      <c r="A106" s="103" t="s">
        <v>647</v>
      </c>
      <c r="B106" s="160">
        <v>-3.3599999999999998E-2</v>
      </c>
      <c r="C106" s="160">
        <v>-3.3599999999999998E-2</v>
      </c>
    </row>
    <row r="107" spans="1:3">
      <c r="A107" s="103" t="s">
        <v>648</v>
      </c>
      <c r="B107" s="160">
        <v>-0.01</v>
      </c>
      <c r="C107" s="160">
        <v>-0.01</v>
      </c>
    </row>
    <row r="108" spans="1:3">
      <c r="A108" s="103" t="s">
        <v>649</v>
      </c>
      <c r="B108" s="160">
        <v>6.8999999999999999E-3</v>
      </c>
      <c r="C108" s="160">
        <v>6.8999999999999999E-3</v>
      </c>
    </row>
    <row r="109" spans="1:3">
      <c r="A109" s="109" t="s">
        <v>650</v>
      </c>
      <c r="B109" s="67"/>
      <c r="C109" s="68"/>
    </row>
    <row r="110" spans="1:3">
      <c r="A110" s="103" t="s">
        <v>643</v>
      </c>
      <c r="B110" s="160">
        <v>2.4899999999999999E-2</v>
      </c>
      <c r="C110" s="160">
        <v>2.4899999999999999E-2</v>
      </c>
    </row>
    <row r="111" spans="1:3">
      <c r="A111" s="103" t="s">
        <v>651</v>
      </c>
      <c r="B111" s="160">
        <v>-3.8E-3</v>
      </c>
      <c r="C111" s="160">
        <v>-3.8E-3</v>
      </c>
    </row>
    <row r="112" spans="1:3">
      <c r="A112" s="103" t="s">
        <v>652</v>
      </c>
      <c r="B112" s="160">
        <v>-1.8700000000000001E-2</v>
      </c>
      <c r="C112" s="160">
        <v>-1.8700000000000001E-2</v>
      </c>
    </row>
    <row r="113" spans="1:3">
      <c r="A113" s="103" t="s">
        <v>653</v>
      </c>
      <c r="B113" s="160">
        <v>2.0000000000000001E-4</v>
      </c>
      <c r="C113" s="160">
        <v>2.0000000000000001E-4</v>
      </c>
    </row>
    <row r="114" spans="1:3">
      <c r="A114" s="103" t="s">
        <v>654</v>
      </c>
      <c r="B114" s="160">
        <v>1E-4</v>
      </c>
      <c r="C114" s="160">
        <v>1E-4</v>
      </c>
    </row>
    <row r="115" spans="1:3">
      <c r="A115" s="103" t="s">
        <v>655</v>
      </c>
      <c r="B115" s="160">
        <v>0</v>
      </c>
      <c r="C115" s="160">
        <v>0</v>
      </c>
    </row>
    <row r="116" spans="1:3">
      <c r="A116" s="72" t="s">
        <v>656</v>
      </c>
      <c r="B116" s="161">
        <v>2.8E-3</v>
      </c>
      <c r="C116" s="161">
        <v>2.8E-3</v>
      </c>
    </row>
    <row r="117" spans="1:3" ht="3.75" customHeight="1" thickBot="1">
      <c r="A117" s="191"/>
      <c r="B117" s="217"/>
      <c r="C117" s="217"/>
    </row>
    <row r="118" spans="1:3" ht="15.75" thickTop="1">
      <c r="A118" s="782" t="s">
        <v>657</v>
      </c>
      <c r="B118" s="782"/>
      <c r="C118" s="782"/>
    </row>
    <row r="119" spans="1:3">
      <c r="A119" s="811" t="s">
        <v>658</v>
      </c>
      <c r="B119" s="811"/>
      <c r="C119" s="811"/>
    </row>
    <row r="120" spans="1:3">
      <c r="A120" s="811" t="s">
        <v>659</v>
      </c>
      <c r="B120" s="811"/>
      <c r="C120" s="811"/>
    </row>
    <row r="121" spans="1:3">
      <c r="A121" s="811" t="s">
        <v>660</v>
      </c>
      <c r="B121" s="811"/>
      <c r="C121" s="811"/>
    </row>
    <row r="122" spans="1:3">
      <c r="A122" s="811" t="s">
        <v>661</v>
      </c>
      <c r="B122" s="811"/>
      <c r="C122" s="811"/>
    </row>
    <row r="123" spans="1:3" ht="30" customHeight="1">
      <c r="A123" s="753" t="s">
        <v>1095</v>
      </c>
      <c r="B123" s="753"/>
      <c r="C123" s="753"/>
    </row>
    <row r="124" spans="1:3">
      <c r="A124" s="811" t="s">
        <v>663</v>
      </c>
      <c r="B124" s="811"/>
      <c r="C124" s="811"/>
    </row>
    <row r="125" spans="1:3" ht="30" customHeight="1">
      <c r="A125" s="753" t="s">
        <v>1096</v>
      </c>
      <c r="B125" s="753"/>
      <c r="C125" s="753"/>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election sqref="A1:H1"/>
    </sheetView>
  </sheetViews>
  <sheetFormatPr defaultRowHeight="18"/>
  <cols>
    <col min="1" max="1" width="89.85546875" style="14" bestFit="1" customWidth="1"/>
    <col min="2" max="7" width="16" style="14" customWidth="1"/>
    <col min="8" max="8" width="16" style="18" customWidth="1"/>
    <col min="9" max="16384" width="9.140625" style="14"/>
  </cols>
  <sheetData>
    <row r="1" spans="1:8" ht="30" customHeight="1">
      <c r="A1" s="760" t="s">
        <v>1152</v>
      </c>
      <c r="B1" s="760"/>
      <c r="C1" s="760"/>
      <c r="D1" s="760"/>
      <c r="E1" s="760"/>
      <c r="F1" s="760"/>
      <c r="G1" s="760"/>
      <c r="H1" s="760"/>
    </row>
    <row r="2" spans="1:8" ht="15" customHeight="1">
      <c r="A2" s="761" t="s">
        <v>665</v>
      </c>
      <c r="B2" s="761"/>
      <c r="C2" s="761"/>
      <c r="D2" s="761"/>
      <c r="E2" s="761"/>
      <c r="F2" s="761"/>
      <c r="G2" s="761"/>
      <c r="H2" s="761"/>
    </row>
    <row r="3" spans="1:8" ht="30" customHeight="1">
      <c r="A3" s="762" t="s">
        <v>544</v>
      </c>
      <c r="B3" s="762"/>
      <c r="C3" s="762"/>
      <c r="D3" s="762"/>
      <c r="E3" s="762"/>
      <c r="F3" s="762"/>
      <c r="G3" s="762"/>
      <c r="H3" s="762"/>
    </row>
    <row r="4" spans="1:8" ht="3.75" customHeight="1" thickBot="1">
      <c r="A4" s="47"/>
      <c r="B4" s="47"/>
      <c r="C4" s="47"/>
      <c r="D4" s="47"/>
      <c r="E4" s="47"/>
      <c r="F4" s="47"/>
      <c r="G4" s="47"/>
      <c r="H4" s="47"/>
    </row>
    <row r="5" spans="1:8" s="15" customFormat="1" ht="30" customHeight="1" thickTop="1" thickBot="1">
      <c r="A5" s="560"/>
      <c r="B5" s="394" t="s">
        <v>668</v>
      </c>
      <c r="C5" s="394" t="s">
        <v>669</v>
      </c>
      <c r="D5" s="394" t="s">
        <v>670</v>
      </c>
      <c r="E5" s="394" t="s">
        <v>671</v>
      </c>
      <c r="F5" s="394" t="s">
        <v>672</v>
      </c>
      <c r="G5" s="394" t="s">
        <v>1415</v>
      </c>
      <c r="H5" s="394" t="s">
        <v>1596</v>
      </c>
    </row>
    <row r="6" spans="1:8" ht="15" customHeight="1" thickTop="1" thickBot="1">
      <c r="A6" s="396" t="s">
        <v>673</v>
      </c>
      <c r="B6" s="397">
        <v>2291179.05798</v>
      </c>
      <c r="C6" s="397">
        <v>2802304.4663200001</v>
      </c>
      <c r="D6" s="397">
        <v>3551069.3998799999</v>
      </c>
      <c r="E6" s="397">
        <v>4374583.7067399994</v>
      </c>
      <c r="F6" s="397">
        <v>5551518.2495799996</v>
      </c>
      <c r="G6" s="397">
        <v>7126139.2755200006</v>
      </c>
      <c r="H6" s="397">
        <v>7718467.9462099997</v>
      </c>
    </row>
    <row r="7" spans="1:8" s="16" customFormat="1" ht="15" customHeight="1" thickTop="1">
      <c r="A7" s="147" t="s">
        <v>191</v>
      </c>
      <c r="B7" s="114">
        <v>75632.465469999996</v>
      </c>
      <c r="C7" s="114">
        <v>34558.96746</v>
      </c>
      <c r="D7" s="114">
        <v>105194.50708</v>
      </c>
      <c r="E7" s="114">
        <v>33660.982349999998</v>
      </c>
      <c r="F7" s="114">
        <v>40160.804299999996</v>
      </c>
      <c r="G7" s="114">
        <v>98902.918049999993</v>
      </c>
      <c r="H7" s="114">
        <v>466205.15279000002</v>
      </c>
    </row>
    <row r="8" spans="1:8" s="16" customFormat="1" ht="15" customHeight="1">
      <c r="A8" s="147" t="s">
        <v>200</v>
      </c>
      <c r="B8" s="114">
        <v>169545.55041</v>
      </c>
      <c r="C8" s="114">
        <v>209188.99453</v>
      </c>
      <c r="D8" s="114">
        <v>52720.908520000005</v>
      </c>
      <c r="E8" s="114">
        <v>77401.024120000002</v>
      </c>
      <c r="F8" s="114">
        <v>112718.76996999999</v>
      </c>
      <c r="G8" s="114">
        <v>666063.89358000003</v>
      </c>
      <c r="H8" s="114">
        <v>741465.46629999997</v>
      </c>
    </row>
    <row r="9" spans="1:8" s="16" customFormat="1" ht="15" customHeight="1">
      <c r="A9" s="147" t="s">
        <v>209</v>
      </c>
      <c r="B9" s="114">
        <v>1486801.8136800001</v>
      </c>
      <c r="C9" s="114">
        <v>1824959.8581400001</v>
      </c>
      <c r="D9" s="114">
        <v>2485672.6386299999</v>
      </c>
      <c r="E9" s="114">
        <v>3225565.4301499999</v>
      </c>
      <c r="F9" s="114">
        <v>3840059.01498</v>
      </c>
      <c r="G9" s="114">
        <v>4662769.7634300003</v>
      </c>
      <c r="H9" s="114">
        <v>4696239.3191099996</v>
      </c>
    </row>
    <row r="10" spans="1:8" s="16" customFormat="1" ht="15" customHeight="1">
      <c r="A10" s="148" t="s">
        <v>674</v>
      </c>
      <c r="B10" s="114">
        <v>1552127.4343099999</v>
      </c>
      <c r="C10" s="114">
        <v>1885782.0617</v>
      </c>
      <c r="D10" s="114">
        <v>2534144.3994</v>
      </c>
      <c r="E10" s="114">
        <v>3249109.3643</v>
      </c>
      <c r="F10" s="114">
        <v>3835789.1685799998</v>
      </c>
      <c r="G10" s="114">
        <v>4537783.40142</v>
      </c>
      <c r="H10" s="114">
        <v>4536708.8538300004</v>
      </c>
    </row>
    <row r="11" spans="1:8" s="16" customFormat="1" ht="15" customHeight="1">
      <c r="A11" s="148" t="s">
        <v>675</v>
      </c>
      <c r="B11" s="114">
        <v>1552127.4343099999</v>
      </c>
      <c r="C11" s="114">
        <v>1885680.0671700002</v>
      </c>
      <c r="D11" s="114">
        <v>2533688.4385700002</v>
      </c>
      <c r="E11" s="114">
        <v>3244212.6769099999</v>
      </c>
      <c r="F11" s="114">
        <v>3828902.1836599996</v>
      </c>
      <c r="G11" s="114">
        <v>4530854.6741899997</v>
      </c>
      <c r="H11" s="114">
        <v>4159796.0914600003</v>
      </c>
    </row>
    <row r="12" spans="1:8" s="16" customFormat="1" ht="15" customHeight="1">
      <c r="A12" s="148" t="s">
        <v>676</v>
      </c>
      <c r="B12" s="114">
        <v>0</v>
      </c>
      <c r="C12" s="114">
        <v>101.99453</v>
      </c>
      <c r="D12" s="114">
        <v>455.96083000000004</v>
      </c>
      <c r="E12" s="114">
        <v>4896.6873900000001</v>
      </c>
      <c r="F12" s="114">
        <v>6886.9849199999999</v>
      </c>
      <c r="G12" s="114">
        <v>6928.7272300000004</v>
      </c>
      <c r="H12" s="114">
        <v>376912.76237000001</v>
      </c>
    </row>
    <row r="13" spans="1:8" s="16" customFormat="1" ht="15" customHeight="1">
      <c r="A13" s="148" t="s">
        <v>677</v>
      </c>
      <c r="B13" s="114">
        <v>0</v>
      </c>
      <c r="C13" s="114">
        <v>238.09289000000001</v>
      </c>
      <c r="D13" s="114">
        <v>1185.52369</v>
      </c>
      <c r="E13" s="114">
        <v>5204.1306599999998</v>
      </c>
      <c r="F13" s="114">
        <v>6794.9845599999999</v>
      </c>
      <c r="G13" s="114">
        <v>6519.7216799999997</v>
      </c>
      <c r="H13" s="114">
        <v>35103.383090000003</v>
      </c>
    </row>
    <row r="14" spans="1:8" s="16" customFormat="1" ht="15" customHeight="1">
      <c r="A14" s="148" t="s">
        <v>678</v>
      </c>
      <c r="B14" s="114">
        <v>0</v>
      </c>
      <c r="C14" s="114">
        <v>238.09289000000001</v>
      </c>
      <c r="D14" s="114">
        <v>1185.52369</v>
      </c>
      <c r="E14" s="114">
        <v>5204.1306599999998</v>
      </c>
      <c r="F14" s="114">
        <v>6480.3633600000003</v>
      </c>
      <c r="G14" s="114">
        <v>6387.9201600000006</v>
      </c>
      <c r="H14" s="114">
        <v>34998.154350000004</v>
      </c>
    </row>
    <row r="15" spans="1:8" s="16" customFormat="1" ht="15" customHeight="1">
      <c r="A15" s="148" t="s">
        <v>679</v>
      </c>
      <c r="B15" s="114">
        <v>0</v>
      </c>
      <c r="C15" s="114">
        <v>0</v>
      </c>
      <c r="D15" s="114">
        <v>0</v>
      </c>
      <c r="E15" s="114">
        <v>0</v>
      </c>
      <c r="F15" s="114">
        <v>314.62119999999999</v>
      </c>
      <c r="G15" s="114">
        <v>131.80151999999998</v>
      </c>
      <c r="H15" s="114">
        <v>105.22874</v>
      </c>
    </row>
    <row r="16" spans="1:8" s="16" customFormat="1" ht="15" customHeight="1">
      <c r="A16" s="148" t="s">
        <v>680</v>
      </c>
      <c r="B16" s="114">
        <v>0</v>
      </c>
      <c r="C16" s="114">
        <v>0</v>
      </c>
      <c r="D16" s="114">
        <v>5483.9552199999998</v>
      </c>
      <c r="E16" s="114">
        <v>11439.58258</v>
      </c>
      <c r="F16" s="114">
        <v>13588.96924</v>
      </c>
      <c r="G16" s="114">
        <v>17016.194820000001</v>
      </c>
      <c r="H16" s="114">
        <v>13849.36643</v>
      </c>
    </row>
    <row r="17" spans="1:8" s="16" customFormat="1" ht="15" customHeight="1">
      <c r="A17" s="148" t="s">
        <v>681</v>
      </c>
      <c r="B17" s="114">
        <v>0</v>
      </c>
      <c r="C17" s="114">
        <v>0</v>
      </c>
      <c r="D17" s="114">
        <v>5442.9860699999999</v>
      </c>
      <c r="E17" s="114">
        <v>11169.441939999999</v>
      </c>
      <c r="F17" s="114">
        <v>13549.746289999999</v>
      </c>
      <c r="G17" s="114">
        <v>16723.901229999999</v>
      </c>
      <c r="H17" s="114">
        <v>13684.610140000001</v>
      </c>
    </row>
    <row r="18" spans="1:8" s="16" customFormat="1" ht="15" customHeight="1">
      <c r="A18" s="148" t="s">
        <v>682</v>
      </c>
      <c r="B18" s="114">
        <v>0</v>
      </c>
      <c r="C18" s="114">
        <v>0</v>
      </c>
      <c r="D18" s="114">
        <v>40.969149999999999</v>
      </c>
      <c r="E18" s="114">
        <v>270.14064000000002</v>
      </c>
      <c r="F18" s="114">
        <v>39.222949999999997</v>
      </c>
      <c r="G18" s="114">
        <v>292.29359000000005</v>
      </c>
      <c r="H18" s="114">
        <v>164.75629000000001</v>
      </c>
    </row>
    <row r="19" spans="1:8" s="16" customFormat="1" ht="15" customHeight="1">
      <c r="A19" s="148" t="s">
        <v>222</v>
      </c>
      <c r="B19" s="114">
        <v>10237.28866</v>
      </c>
      <c r="C19" s="114">
        <v>15127.060380000001</v>
      </c>
      <c r="D19" s="114">
        <v>25297.943079999997</v>
      </c>
      <c r="E19" s="114">
        <v>36336.759060000004</v>
      </c>
      <c r="F19" s="114">
        <v>53580.459259999996</v>
      </c>
      <c r="G19" s="114">
        <v>172323.94190000001</v>
      </c>
      <c r="H19" s="114">
        <v>194268.03704</v>
      </c>
    </row>
    <row r="20" spans="1:8" s="16" customFormat="1" ht="15" customHeight="1">
      <c r="A20" s="148" t="s">
        <v>683</v>
      </c>
      <c r="B20" s="114">
        <v>-75562.909290000011</v>
      </c>
      <c r="C20" s="114">
        <v>-76187.356830000004</v>
      </c>
      <c r="D20" s="114">
        <v>-80439.182760000011</v>
      </c>
      <c r="E20" s="114">
        <v>-76524.406450000009</v>
      </c>
      <c r="F20" s="114">
        <v>-69694.566659999997</v>
      </c>
      <c r="G20" s="114">
        <v>-70873.49639</v>
      </c>
      <c r="H20" s="114">
        <v>-83690.321280000004</v>
      </c>
    </row>
    <row r="21" spans="1:8" s="16" customFormat="1" ht="15" customHeight="1">
      <c r="A21" s="147" t="s">
        <v>235</v>
      </c>
      <c r="B21" s="114">
        <v>3417.3564200000001</v>
      </c>
      <c r="C21" s="114">
        <v>3872.97883</v>
      </c>
      <c r="D21" s="114">
        <v>11960.472599999999</v>
      </c>
      <c r="E21" s="114">
        <v>5371.7016700000004</v>
      </c>
      <c r="F21" s="114">
        <v>7144.6997899999997</v>
      </c>
      <c r="G21" s="114">
        <v>7990.2418899999993</v>
      </c>
      <c r="H21" s="114">
        <v>7035.8343499999992</v>
      </c>
    </row>
    <row r="22" spans="1:8" s="16" customFormat="1" ht="15" customHeight="1">
      <c r="A22" s="147" t="s">
        <v>241</v>
      </c>
      <c r="B22" s="114">
        <v>0</v>
      </c>
      <c r="C22" s="114">
        <v>0</v>
      </c>
      <c r="D22" s="114">
        <v>0</v>
      </c>
      <c r="E22" s="114">
        <v>0</v>
      </c>
      <c r="F22" s="114">
        <v>2170.9320299999999</v>
      </c>
      <c r="G22" s="114">
        <v>1877.4249499999999</v>
      </c>
      <c r="H22" s="114">
        <v>130.96244999999999</v>
      </c>
    </row>
    <row r="23" spans="1:8" s="16" customFormat="1" ht="15" customHeight="1">
      <c r="A23" s="147" t="s">
        <v>684</v>
      </c>
      <c r="B23" s="114">
        <v>177137.31</v>
      </c>
      <c r="C23" s="114">
        <v>294010.51874999999</v>
      </c>
      <c r="D23" s="114">
        <v>404160.53443</v>
      </c>
      <c r="E23" s="114">
        <v>427233.46183999995</v>
      </c>
      <c r="F23" s="114">
        <v>834552.09460000007</v>
      </c>
      <c r="G23" s="114">
        <v>949042.61014999996</v>
      </c>
      <c r="H23" s="114">
        <v>1075627.80382</v>
      </c>
    </row>
    <row r="24" spans="1:8" s="16" customFormat="1" ht="15" customHeight="1">
      <c r="A24" s="147" t="s">
        <v>252</v>
      </c>
      <c r="B24" s="114">
        <v>10914.90108</v>
      </c>
      <c r="C24" s="114">
        <v>12228.05315</v>
      </c>
      <c r="D24" s="114">
        <v>13807.42438</v>
      </c>
      <c r="E24" s="114">
        <v>20190.886589999998</v>
      </c>
      <c r="F24" s="114">
        <v>19343.554960000001</v>
      </c>
      <c r="G24" s="114">
        <v>17240.276320000001</v>
      </c>
      <c r="H24" s="114">
        <v>14798.949689999999</v>
      </c>
    </row>
    <row r="25" spans="1:8" s="16" customFormat="1" ht="15" customHeight="1">
      <c r="A25" s="147" t="s">
        <v>685</v>
      </c>
      <c r="B25" s="114">
        <v>2668.92848</v>
      </c>
      <c r="C25" s="114">
        <v>1611.7813899999999</v>
      </c>
      <c r="D25" s="114">
        <v>2145.3939300000002</v>
      </c>
      <c r="E25" s="114">
        <v>3408.6325899999997</v>
      </c>
      <c r="F25" s="114">
        <v>3052.9101800000003</v>
      </c>
      <c r="G25" s="114">
        <v>1698.2263400000002</v>
      </c>
      <c r="H25" s="114">
        <v>1714.1817800000001</v>
      </c>
    </row>
    <row r="26" spans="1:8" s="17" customFormat="1" ht="15" customHeight="1" thickBot="1">
      <c r="A26" s="147" t="s">
        <v>268</v>
      </c>
      <c r="B26" s="114">
        <v>365060.73243999999</v>
      </c>
      <c r="C26" s="114">
        <v>421873.31406999996</v>
      </c>
      <c r="D26" s="114">
        <v>475407.52030999999</v>
      </c>
      <c r="E26" s="114">
        <v>581751.58742999996</v>
      </c>
      <c r="F26" s="114">
        <v>692315.46877000004</v>
      </c>
      <c r="G26" s="114">
        <v>720553.92080999992</v>
      </c>
      <c r="H26" s="114">
        <v>715250.27591999993</v>
      </c>
    </row>
    <row r="27" spans="1:8" ht="15" customHeight="1" thickTop="1" thickBot="1">
      <c r="A27" s="396" t="s">
        <v>686</v>
      </c>
      <c r="B27" s="397">
        <v>1780051.96477</v>
      </c>
      <c r="C27" s="397">
        <v>2266993.9284299999</v>
      </c>
      <c r="D27" s="397">
        <v>2986189.5417199996</v>
      </c>
      <c r="E27" s="397">
        <v>3787857.0433700001</v>
      </c>
      <c r="F27" s="397">
        <v>4936844.1802700004</v>
      </c>
      <c r="G27" s="397">
        <v>6498334.6071300004</v>
      </c>
      <c r="H27" s="397">
        <v>6908322.7295600008</v>
      </c>
    </row>
    <row r="28" spans="1:8" s="16" customFormat="1" ht="15" customHeight="1" thickTop="1">
      <c r="A28" s="147" t="s">
        <v>687</v>
      </c>
      <c r="B28" s="114">
        <v>223036.06664999999</v>
      </c>
      <c r="C28" s="114">
        <v>929801.73284000007</v>
      </c>
      <c r="D28" s="114">
        <v>1848995.7657399999</v>
      </c>
      <c r="E28" s="114">
        <v>2448022.9246900002</v>
      </c>
      <c r="F28" s="114">
        <v>3270963.2093500001</v>
      </c>
      <c r="G28" s="114">
        <v>4164228.74474</v>
      </c>
      <c r="H28" s="114">
        <v>4180403.3288499997</v>
      </c>
    </row>
    <row r="29" spans="1:8" s="16" customFormat="1" ht="15" customHeight="1">
      <c r="A29" s="148" t="s">
        <v>688</v>
      </c>
      <c r="B29" s="114">
        <v>0</v>
      </c>
      <c r="C29" s="114">
        <v>0</v>
      </c>
      <c r="D29" s="114">
        <v>0</v>
      </c>
      <c r="E29" s="114">
        <v>0</v>
      </c>
      <c r="F29" s="114">
        <v>0</v>
      </c>
      <c r="G29" s="114">
        <v>0</v>
      </c>
      <c r="H29" s="114">
        <v>0</v>
      </c>
    </row>
    <row r="30" spans="1:8" s="16" customFormat="1" ht="15" customHeight="1">
      <c r="A30" s="148" t="s">
        <v>689</v>
      </c>
      <c r="B30" s="114">
        <v>0</v>
      </c>
      <c r="C30" s="114">
        <v>0</v>
      </c>
      <c r="D30" s="114">
        <v>0</v>
      </c>
      <c r="E30" s="114">
        <v>0</v>
      </c>
      <c r="F30" s="114">
        <v>0</v>
      </c>
      <c r="G30" s="114">
        <v>0</v>
      </c>
      <c r="H30" s="114">
        <v>0</v>
      </c>
    </row>
    <row r="31" spans="1:8" s="16" customFormat="1" ht="15" customHeight="1">
      <c r="A31" s="148" t="s">
        <v>690</v>
      </c>
      <c r="B31" s="114">
        <v>0</v>
      </c>
      <c r="C31" s="114">
        <v>0</v>
      </c>
      <c r="D31" s="114">
        <v>0</v>
      </c>
      <c r="E31" s="114">
        <v>0</v>
      </c>
      <c r="F31" s="114">
        <v>0</v>
      </c>
      <c r="G31" s="114">
        <v>0</v>
      </c>
      <c r="H31" s="114">
        <v>0</v>
      </c>
    </row>
    <row r="32" spans="1:8" s="16" customFormat="1" ht="15" customHeight="1">
      <c r="A32" s="148" t="s">
        <v>691</v>
      </c>
      <c r="B32" s="114">
        <v>0</v>
      </c>
      <c r="C32" s="114">
        <v>0</v>
      </c>
      <c r="D32" s="114">
        <v>0</v>
      </c>
      <c r="E32" s="114">
        <v>0</v>
      </c>
      <c r="F32" s="114">
        <v>0</v>
      </c>
      <c r="G32" s="114">
        <v>0</v>
      </c>
      <c r="H32" s="114">
        <v>0</v>
      </c>
    </row>
    <row r="33" spans="1:8" s="16" customFormat="1" ht="15" customHeight="1">
      <c r="A33" s="148" t="s">
        <v>692</v>
      </c>
      <c r="B33" s="114">
        <v>223000</v>
      </c>
      <c r="C33" s="114">
        <v>913860</v>
      </c>
      <c r="D33" s="114">
        <v>1805199</v>
      </c>
      <c r="E33" s="114">
        <v>2351510</v>
      </c>
      <c r="F33" s="114">
        <v>3142023.13858</v>
      </c>
      <c r="G33" s="114">
        <v>3980121.2406000001</v>
      </c>
      <c r="H33" s="114">
        <v>3999937.96324</v>
      </c>
    </row>
    <row r="34" spans="1:8" s="16" customFormat="1" ht="15" customHeight="1">
      <c r="A34" s="148" t="s">
        <v>693</v>
      </c>
      <c r="B34" s="114">
        <v>36.066650000000003</v>
      </c>
      <c r="C34" s="114">
        <v>15941.732840000001</v>
      </c>
      <c r="D34" s="114">
        <v>43796.765740000003</v>
      </c>
      <c r="E34" s="114">
        <v>96512.92469</v>
      </c>
      <c r="F34" s="114">
        <v>128940.07076999999</v>
      </c>
      <c r="G34" s="114">
        <v>184107.50413999998</v>
      </c>
      <c r="H34" s="114">
        <v>180465.36561000001</v>
      </c>
    </row>
    <row r="35" spans="1:8" s="16" customFormat="1" ht="15" customHeight="1">
      <c r="A35" s="147" t="s">
        <v>694</v>
      </c>
      <c r="B35" s="114">
        <v>0</v>
      </c>
      <c r="C35" s="114">
        <v>0</v>
      </c>
      <c r="D35" s="114">
        <v>0</v>
      </c>
      <c r="E35" s="114">
        <v>0</v>
      </c>
      <c r="F35" s="114">
        <v>0</v>
      </c>
      <c r="G35" s="114">
        <v>0</v>
      </c>
      <c r="H35" s="114">
        <v>0</v>
      </c>
    </row>
    <row r="36" spans="1:8" s="16" customFormat="1" ht="15" customHeight="1">
      <c r="A36" s="147" t="s">
        <v>695</v>
      </c>
      <c r="B36" s="114">
        <v>920347.80855999992</v>
      </c>
      <c r="C36" s="114">
        <v>876343.64245000004</v>
      </c>
      <c r="D36" s="114">
        <v>856566.92619000003</v>
      </c>
      <c r="E36" s="114">
        <v>1220221.5493099999</v>
      </c>
      <c r="F36" s="114">
        <v>1614354.1113900002</v>
      </c>
      <c r="G36" s="114">
        <v>2236792.3911700002</v>
      </c>
      <c r="H36" s="114">
        <v>2666128.4313600003</v>
      </c>
    </row>
    <row r="37" spans="1:8" s="16" customFormat="1" ht="15" customHeight="1">
      <c r="A37" s="147" t="s">
        <v>696</v>
      </c>
      <c r="B37" s="114">
        <v>9517.8359700000001</v>
      </c>
      <c r="C37" s="114">
        <v>11077.612499999999</v>
      </c>
      <c r="D37" s="114">
        <v>14666.026260000001</v>
      </c>
      <c r="E37" s="114">
        <v>19368.209170000002</v>
      </c>
      <c r="F37" s="114">
        <v>30173.757600000001</v>
      </c>
      <c r="G37" s="114">
        <v>33716.231690000001</v>
      </c>
      <c r="H37" s="114">
        <v>33734.248479999995</v>
      </c>
    </row>
    <row r="38" spans="1:8" s="16" customFormat="1" ht="15" customHeight="1">
      <c r="A38" s="147" t="s">
        <v>306</v>
      </c>
      <c r="B38" s="114">
        <v>5159.3535899999997</v>
      </c>
      <c r="C38" s="114">
        <v>6992.5106399999995</v>
      </c>
      <c r="D38" s="114">
        <v>10415.633529999999</v>
      </c>
      <c r="E38" s="114">
        <v>15030.670199999999</v>
      </c>
      <c r="F38" s="114">
        <v>21353.101930000001</v>
      </c>
      <c r="G38" s="114">
        <v>25750.239530000003</v>
      </c>
      <c r="H38" s="114">
        <v>28056.720870000001</v>
      </c>
    </row>
    <row r="39" spans="1:8" s="16" customFormat="1" ht="15" customHeight="1">
      <c r="A39" s="147" t="s">
        <v>312</v>
      </c>
      <c r="B39" s="114">
        <v>621990.9</v>
      </c>
      <c r="C39" s="114">
        <v>442778.43</v>
      </c>
      <c r="D39" s="114">
        <v>255545.19</v>
      </c>
      <c r="E39" s="114">
        <v>85213.69</v>
      </c>
      <c r="F39" s="114">
        <v>0</v>
      </c>
      <c r="G39" s="114">
        <v>0</v>
      </c>
      <c r="H39" s="114">
        <v>0</v>
      </c>
    </row>
    <row r="40" spans="1:8" s="16" customFormat="1" ht="15" customHeight="1">
      <c r="A40" s="147" t="s">
        <v>697</v>
      </c>
      <c r="B40" s="114">
        <v>0</v>
      </c>
      <c r="C40" s="114">
        <v>0</v>
      </c>
      <c r="D40" s="114">
        <v>0</v>
      </c>
      <c r="E40" s="114">
        <v>0</v>
      </c>
      <c r="F40" s="114">
        <v>0</v>
      </c>
      <c r="G40" s="114">
        <v>0</v>
      </c>
      <c r="H40" s="114">
        <v>0</v>
      </c>
    </row>
    <row r="41" spans="1:8" s="17" customFormat="1" ht="15" customHeight="1" thickBot="1">
      <c r="A41" s="147" t="s">
        <v>487</v>
      </c>
      <c r="B41" s="114">
        <v>0</v>
      </c>
      <c r="C41" s="114">
        <v>0</v>
      </c>
      <c r="D41" s="114">
        <v>0</v>
      </c>
      <c r="E41" s="114">
        <v>0</v>
      </c>
      <c r="F41" s="114">
        <v>0</v>
      </c>
      <c r="G41" s="114">
        <v>37847</v>
      </c>
      <c r="H41" s="114">
        <v>0</v>
      </c>
    </row>
    <row r="42" spans="1:8" ht="15" customHeight="1" thickTop="1" thickBot="1">
      <c r="A42" s="396" t="s">
        <v>698</v>
      </c>
      <c r="B42" s="397">
        <v>511127.09324000002</v>
      </c>
      <c r="C42" s="397">
        <v>535310.53786000004</v>
      </c>
      <c r="D42" s="397">
        <v>564879.85744000005</v>
      </c>
      <c r="E42" s="397">
        <v>586726.66265999991</v>
      </c>
      <c r="F42" s="397">
        <v>614674.06858000008</v>
      </c>
      <c r="G42" s="397">
        <v>627804.66764999996</v>
      </c>
      <c r="H42" s="397">
        <v>810145.21594000002</v>
      </c>
    </row>
    <row r="43" spans="1:8" s="16" customFormat="1" ht="15" customHeight="1" thickTop="1">
      <c r="A43" s="147" t="s">
        <v>327</v>
      </c>
      <c r="B43" s="114">
        <v>300163.5</v>
      </c>
      <c r="C43" s="114">
        <v>300163.5</v>
      </c>
      <c r="D43" s="114">
        <v>416239.5</v>
      </c>
      <c r="E43" s="114">
        <v>442851.5</v>
      </c>
      <c r="F43" s="114">
        <v>462513.5</v>
      </c>
      <c r="G43" s="114">
        <v>487666</v>
      </c>
      <c r="H43" s="114">
        <v>499483.5</v>
      </c>
    </row>
    <row r="44" spans="1:8" s="16" customFormat="1" ht="15" customHeight="1">
      <c r="A44" s="147" t="s">
        <v>331</v>
      </c>
      <c r="B44" s="114">
        <v>0</v>
      </c>
      <c r="C44" s="114">
        <v>0</v>
      </c>
      <c r="D44" s="114">
        <v>0</v>
      </c>
      <c r="E44" s="114">
        <v>0</v>
      </c>
      <c r="F44" s="114">
        <v>0</v>
      </c>
      <c r="G44" s="114">
        <v>0</v>
      </c>
      <c r="H44" s="114">
        <v>164640</v>
      </c>
    </row>
    <row r="45" spans="1:8" s="16" customFormat="1" ht="15" customHeight="1">
      <c r="A45" s="147" t="s">
        <v>335</v>
      </c>
      <c r="B45" s="114">
        <v>0</v>
      </c>
      <c r="C45" s="114">
        <v>0</v>
      </c>
      <c r="D45" s="114">
        <v>0</v>
      </c>
      <c r="E45" s="114">
        <v>0</v>
      </c>
      <c r="F45" s="114">
        <v>0</v>
      </c>
      <c r="G45" s="114">
        <v>0</v>
      </c>
      <c r="H45" s="114">
        <v>0</v>
      </c>
    </row>
    <row r="46" spans="1:8" s="16" customFormat="1" ht="15" customHeight="1">
      <c r="A46" s="147" t="s">
        <v>699</v>
      </c>
      <c r="B46" s="114">
        <v>113577.01564</v>
      </c>
      <c r="C46" s="114">
        <v>116652.42020000001</v>
      </c>
      <c r="D46" s="114">
        <v>119070.76467</v>
      </c>
      <c r="E46" s="114">
        <v>122027.69667</v>
      </c>
      <c r="F46" s="114">
        <v>124212.37719</v>
      </c>
      <c r="G46" s="114">
        <v>127007.11778</v>
      </c>
      <c r="H46" s="114">
        <v>128320.17769</v>
      </c>
    </row>
    <row r="47" spans="1:8" s="16" customFormat="1" ht="15" customHeight="1">
      <c r="A47" s="147" t="s">
        <v>341</v>
      </c>
      <c r="B47" s="114">
        <v>97386.57759999999</v>
      </c>
      <c r="C47" s="114">
        <v>118494.61766</v>
      </c>
      <c r="D47" s="114">
        <v>29569.592769999999</v>
      </c>
      <c r="E47" s="114">
        <v>21847.465989999997</v>
      </c>
      <c r="F47" s="114">
        <v>27948.19139</v>
      </c>
      <c r="G47" s="114">
        <v>13131.549869999999</v>
      </c>
      <c r="H47" s="114">
        <v>17701.538250000001</v>
      </c>
    </row>
    <row r="48" spans="1:8" s="16" customFormat="1" ht="15" customHeight="1">
      <c r="A48" s="148" t="s">
        <v>700</v>
      </c>
      <c r="B48" s="114">
        <v>66632.532000000007</v>
      </c>
      <c r="C48" s="114">
        <v>94311.173009999999</v>
      </c>
      <c r="D48" s="114">
        <v>0.27318999999999999</v>
      </c>
      <c r="E48" s="114">
        <v>0.66076999999999997</v>
      </c>
      <c r="F48" s="114">
        <v>0.78547</v>
      </c>
      <c r="G48" s="114">
        <v>0.95079999999999998</v>
      </c>
      <c r="H48" s="114">
        <v>0.98996000000000006</v>
      </c>
    </row>
    <row r="49" spans="1:8" s="17" customFormat="1" ht="15" customHeight="1" thickBot="1">
      <c r="A49" s="148" t="s">
        <v>701</v>
      </c>
      <c r="B49" s="114">
        <v>30754.045600000001</v>
      </c>
      <c r="C49" s="114">
        <v>24183.444649999998</v>
      </c>
      <c r="D49" s="114">
        <v>29569.319579999999</v>
      </c>
      <c r="E49" s="114">
        <v>21846.805219999998</v>
      </c>
      <c r="F49" s="114">
        <v>27947.405920000001</v>
      </c>
      <c r="G49" s="114">
        <v>13130.59907</v>
      </c>
      <c r="H49" s="114">
        <v>17700.548289999999</v>
      </c>
    </row>
    <row r="50" spans="1:8" ht="15" customHeight="1" thickTop="1" thickBot="1">
      <c r="A50" s="396" t="s">
        <v>702</v>
      </c>
      <c r="B50" s="397">
        <v>2291179.0580100003</v>
      </c>
      <c r="C50" s="397">
        <v>2802304.4662899999</v>
      </c>
      <c r="D50" s="397">
        <v>3551069.39916</v>
      </c>
      <c r="E50" s="397">
        <v>4374583.70603</v>
      </c>
      <c r="F50" s="397">
        <v>5551518.2488500001</v>
      </c>
      <c r="G50" s="397">
        <v>7126139.2747799996</v>
      </c>
      <c r="H50" s="397">
        <v>7718467.9455000004</v>
      </c>
    </row>
    <row r="51" spans="1:8" s="16" customFormat="1" ht="15" customHeight="1" thickTop="1">
      <c r="A51" s="113" t="s">
        <v>703</v>
      </c>
      <c r="B51" s="114">
        <v>0</v>
      </c>
      <c r="C51" s="114">
        <v>0</v>
      </c>
      <c r="D51" s="114">
        <v>0</v>
      </c>
      <c r="E51" s="114">
        <v>0</v>
      </c>
      <c r="F51" s="114">
        <v>0</v>
      </c>
      <c r="G51" s="114">
        <v>0</v>
      </c>
      <c r="H51" s="114">
        <v>0</v>
      </c>
    </row>
    <row r="52" spans="1:8" s="17" customFormat="1" ht="15" customHeight="1">
      <c r="A52" s="148" t="s">
        <v>704</v>
      </c>
      <c r="B52" s="114">
        <v>0</v>
      </c>
      <c r="C52" s="114">
        <v>0</v>
      </c>
      <c r="D52" s="114">
        <v>0</v>
      </c>
      <c r="E52" s="114">
        <v>0</v>
      </c>
      <c r="F52" s="114">
        <v>0</v>
      </c>
      <c r="G52" s="114">
        <v>0</v>
      </c>
      <c r="H52" s="114">
        <v>0</v>
      </c>
    </row>
    <row r="53" spans="1:8" s="17" customFormat="1" ht="15" customHeight="1">
      <c r="A53" s="148" t="s">
        <v>705</v>
      </c>
      <c r="B53" s="114">
        <v>0</v>
      </c>
      <c r="C53" s="114">
        <v>0</v>
      </c>
      <c r="D53" s="114">
        <v>0</v>
      </c>
      <c r="E53" s="114">
        <v>0</v>
      </c>
      <c r="F53" s="114">
        <v>0</v>
      </c>
      <c r="G53" s="114">
        <v>0</v>
      </c>
      <c r="H53" s="114">
        <v>0</v>
      </c>
    </row>
    <row r="54" spans="1:8" s="17" customFormat="1" ht="15" customHeight="1">
      <c r="A54" s="148" t="s">
        <v>706</v>
      </c>
      <c r="B54" s="114">
        <v>0</v>
      </c>
      <c r="C54" s="114">
        <v>0</v>
      </c>
      <c r="D54" s="114">
        <v>0</v>
      </c>
      <c r="E54" s="114">
        <v>0</v>
      </c>
      <c r="F54" s="114">
        <v>0</v>
      </c>
      <c r="G54" s="114">
        <v>0</v>
      </c>
      <c r="H54" s="114">
        <v>0</v>
      </c>
    </row>
    <row r="55" spans="1:8" s="17" customFormat="1" ht="15" customHeight="1">
      <c r="A55" s="148" t="s">
        <v>707</v>
      </c>
      <c r="B55" s="114">
        <v>0</v>
      </c>
      <c r="C55" s="114">
        <v>0</v>
      </c>
      <c r="D55" s="114">
        <v>0</v>
      </c>
      <c r="E55" s="114">
        <v>0</v>
      </c>
      <c r="F55" s="114">
        <v>0</v>
      </c>
      <c r="G55" s="114">
        <v>0</v>
      </c>
      <c r="H55" s="114">
        <v>0</v>
      </c>
    </row>
    <row r="56" spans="1:8" s="17" customFormat="1" ht="15" customHeight="1">
      <c r="A56" s="148" t="s">
        <v>708</v>
      </c>
      <c r="B56" s="114">
        <v>0</v>
      </c>
      <c r="C56" s="114">
        <v>0</v>
      </c>
      <c r="D56" s="114">
        <v>0</v>
      </c>
      <c r="E56" s="114">
        <v>0</v>
      </c>
      <c r="F56" s="114">
        <v>0</v>
      </c>
      <c r="G56" s="114">
        <v>0</v>
      </c>
      <c r="H56" s="114">
        <v>0</v>
      </c>
    </row>
    <row r="57" spans="1:8" s="17" customFormat="1" ht="15" customHeight="1">
      <c r="A57" s="147" t="s">
        <v>709</v>
      </c>
      <c r="B57" s="114">
        <v>14429848.82478</v>
      </c>
      <c r="C57" s="114">
        <v>14702543.18176</v>
      </c>
      <c r="D57" s="114">
        <v>20073727.421069998</v>
      </c>
      <c r="E57" s="114">
        <v>17533207.13036</v>
      </c>
      <c r="F57" s="114">
        <v>19782129.122919999</v>
      </c>
      <c r="G57" s="114">
        <v>22282778.375610001</v>
      </c>
      <c r="H57" s="114">
        <v>23555066.35438</v>
      </c>
    </row>
    <row r="58" spans="1:8" ht="30" customHeight="1">
      <c r="A58" s="398" t="s">
        <v>710</v>
      </c>
      <c r="B58" s="399">
        <v>74978.445139999996</v>
      </c>
      <c r="C58" s="399">
        <v>93162.987099999998</v>
      </c>
      <c r="D58" s="399">
        <v>125133.99462</v>
      </c>
      <c r="E58" s="399">
        <v>199725.23152999999</v>
      </c>
      <c r="F58" s="399">
        <v>260637.94158000001</v>
      </c>
      <c r="G58" s="399">
        <v>320209.94935000001</v>
      </c>
      <c r="H58" s="399">
        <v>389852.52152999997</v>
      </c>
    </row>
    <row r="59" spans="1:8" ht="15" customHeight="1">
      <c r="A59" s="148" t="s">
        <v>711</v>
      </c>
      <c r="B59" s="114">
        <v>-35082.135560000002</v>
      </c>
      <c r="C59" s="114">
        <v>-46083.885670000003</v>
      </c>
      <c r="D59" s="114">
        <v>-57975.694499999998</v>
      </c>
      <c r="E59" s="114">
        <v>-105631.24209</v>
      </c>
      <c r="F59" s="114">
        <v>-136425.96909999999</v>
      </c>
      <c r="G59" s="114">
        <v>-208754.58140999998</v>
      </c>
      <c r="H59" s="114">
        <v>-249141.60037999999</v>
      </c>
    </row>
    <row r="60" spans="1:8" ht="15" customHeight="1">
      <c r="A60" s="147" t="s">
        <v>712</v>
      </c>
      <c r="B60" s="114">
        <v>39896.309580000001</v>
      </c>
      <c r="C60" s="114">
        <v>47079.101430000002</v>
      </c>
      <c r="D60" s="114">
        <v>67158.30012</v>
      </c>
      <c r="E60" s="114">
        <v>94093.989440000005</v>
      </c>
      <c r="F60" s="114">
        <v>124211.97248000001</v>
      </c>
      <c r="G60" s="114">
        <v>111455.36794</v>
      </c>
      <c r="H60" s="114">
        <v>140710.92115000001</v>
      </c>
    </row>
    <row r="61" spans="1:8" ht="15" customHeight="1">
      <c r="A61" s="116" t="s">
        <v>713</v>
      </c>
      <c r="B61" s="114">
        <v>32780.557910000003</v>
      </c>
      <c r="C61" s="114">
        <v>35282.691500000001</v>
      </c>
      <c r="D61" s="114">
        <v>46570.700469999996</v>
      </c>
      <c r="E61" s="114">
        <v>41302.617030000001</v>
      </c>
      <c r="F61" s="114">
        <v>49514.929659999994</v>
      </c>
      <c r="G61" s="114">
        <v>51902.052389999997</v>
      </c>
      <c r="H61" s="114">
        <v>59332.89759</v>
      </c>
    </row>
    <row r="62" spans="1:8" ht="15" customHeight="1">
      <c r="A62" s="148" t="s">
        <v>714</v>
      </c>
      <c r="B62" s="114">
        <v>-1665.5329400000001</v>
      </c>
      <c r="C62" s="114">
        <v>-5225.8845700000002</v>
      </c>
      <c r="D62" s="114">
        <v>-4415.4586500000005</v>
      </c>
      <c r="E62" s="114">
        <v>-8040.7725499999997</v>
      </c>
      <c r="F62" s="114">
        <v>-9719.5255099999995</v>
      </c>
      <c r="G62" s="114">
        <v>-7766.1376300000002</v>
      </c>
      <c r="H62" s="114">
        <v>-7763.8121500000007</v>
      </c>
    </row>
    <row r="63" spans="1:8" ht="15" customHeight="1">
      <c r="A63" s="117" t="s">
        <v>715</v>
      </c>
      <c r="B63" s="114">
        <v>71011.33455</v>
      </c>
      <c r="C63" s="114">
        <v>77135.908360000001</v>
      </c>
      <c r="D63" s="114">
        <v>109313.54194</v>
      </c>
      <c r="E63" s="114">
        <v>127355.83392</v>
      </c>
      <c r="F63" s="114">
        <v>164007.37662999998</v>
      </c>
      <c r="G63" s="114">
        <v>155591.28269999998</v>
      </c>
      <c r="H63" s="114">
        <v>192280.00659</v>
      </c>
    </row>
    <row r="64" spans="1:8" ht="15" customHeight="1">
      <c r="A64" s="116" t="s">
        <v>716</v>
      </c>
      <c r="B64" s="114">
        <v>664.82204000000002</v>
      </c>
      <c r="C64" s="114">
        <v>504.65251000000001</v>
      </c>
      <c r="D64" s="114">
        <v>34086.586020000002</v>
      </c>
      <c r="E64" s="114">
        <v>36747.075039999996</v>
      </c>
      <c r="F64" s="114">
        <v>67907.819090000005</v>
      </c>
      <c r="G64" s="114">
        <v>53909.065340000001</v>
      </c>
      <c r="H64" s="114">
        <v>221805.87278000001</v>
      </c>
    </row>
    <row r="65" spans="1:8" ht="15" customHeight="1">
      <c r="A65" s="116" t="s">
        <v>717</v>
      </c>
      <c r="B65" s="114">
        <v>-1002.75206</v>
      </c>
      <c r="C65" s="114">
        <v>-3838.2973400000001</v>
      </c>
      <c r="D65" s="114">
        <v>-42656.227299999999</v>
      </c>
      <c r="E65" s="114">
        <v>-39766.550909999998</v>
      </c>
      <c r="F65" s="114">
        <v>-82838.503970000005</v>
      </c>
      <c r="G65" s="114">
        <v>-62471.606749999999</v>
      </c>
      <c r="H65" s="114">
        <v>-257770.76519000001</v>
      </c>
    </row>
    <row r="66" spans="1:8" ht="15" customHeight="1">
      <c r="A66" s="147" t="s">
        <v>718</v>
      </c>
      <c r="B66" s="114">
        <v>70673.40453</v>
      </c>
      <c r="C66" s="114">
        <v>73802.263529999997</v>
      </c>
      <c r="D66" s="114">
        <v>100743.90066</v>
      </c>
      <c r="E66" s="114">
        <v>124336.35805</v>
      </c>
      <c r="F66" s="114">
        <v>149076.69175</v>
      </c>
      <c r="G66" s="114">
        <v>147028.74129000001</v>
      </c>
      <c r="H66" s="114">
        <v>156315.11418</v>
      </c>
    </row>
    <row r="67" spans="1:8" ht="15" customHeight="1">
      <c r="A67" s="148" t="s">
        <v>719</v>
      </c>
      <c r="B67" s="114">
        <v>-40492.590609999999</v>
      </c>
      <c r="C67" s="114">
        <v>-50911.4755</v>
      </c>
      <c r="D67" s="114">
        <v>-73897.461249999993</v>
      </c>
      <c r="E67" s="114">
        <v>-102052.55589</v>
      </c>
      <c r="F67" s="114">
        <v>-117063.38782999999</v>
      </c>
      <c r="G67" s="114">
        <v>-132304.23933000001</v>
      </c>
      <c r="H67" s="114">
        <v>-138551.88053999998</v>
      </c>
    </row>
    <row r="68" spans="1:8" ht="15" customHeight="1">
      <c r="A68" s="117" t="s">
        <v>720</v>
      </c>
      <c r="B68" s="114">
        <v>30180.813920000001</v>
      </c>
      <c r="C68" s="114">
        <v>22890.78803</v>
      </c>
      <c r="D68" s="114">
        <v>26846.439409999999</v>
      </c>
      <c r="E68" s="114">
        <v>22283.802159999999</v>
      </c>
      <c r="F68" s="114">
        <v>32013.303920000002</v>
      </c>
      <c r="G68" s="114">
        <v>14724.501960000001</v>
      </c>
      <c r="H68" s="114">
        <v>17763.233640000002</v>
      </c>
    </row>
    <row r="69" spans="1:8" ht="15" customHeight="1">
      <c r="A69" s="117" t="s">
        <v>721</v>
      </c>
      <c r="B69" s="114">
        <v>111.30597</v>
      </c>
      <c r="C69" s="114">
        <v>284.96609000000001</v>
      </c>
      <c r="D69" s="114">
        <v>2.4739999999999998E-2</v>
      </c>
      <c r="E69" s="114">
        <v>2.4719999999999999E-2</v>
      </c>
      <c r="F69" s="114">
        <v>1.8539999999999997E-2</v>
      </c>
      <c r="G69" s="114">
        <v>1.2199999999999999E-2</v>
      </c>
      <c r="H69" s="114">
        <v>6.4099999999999999E-3</v>
      </c>
    </row>
    <row r="70" spans="1:8" ht="15" customHeight="1">
      <c r="A70" s="115" t="s">
        <v>1109</v>
      </c>
      <c r="B70" s="114">
        <v>0</v>
      </c>
      <c r="C70" s="114">
        <v>0</v>
      </c>
      <c r="D70" s="114">
        <v>0</v>
      </c>
      <c r="E70" s="114">
        <v>7.5000000000000002E-4</v>
      </c>
      <c r="F70" s="114">
        <v>1E-3</v>
      </c>
      <c r="G70" s="114">
        <v>1.1999999999999999E-4</v>
      </c>
      <c r="H70" s="114">
        <v>2.0000000000000001E-4</v>
      </c>
    </row>
    <row r="71" spans="1:8" ht="15" customHeight="1">
      <c r="A71" s="115" t="s">
        <v>1110</v>
      </c>
      <c r="B71" s="114">
        <v>111.30597</v>
      </c>
      <c r="C71" s="114">
        <v>284.96609000000001</v>
      </c>
      <c r="D71" s="114">
        <v>2.4739999999999998E-2</v>
      </c>
      <c r="E71" s="114">
        <v>2.3969999999999998E-2</v>
      </c>
      <c r="F71" s="114">
        <v>1.754E-2</v>
      </c>
      <c r="G71" s="114">
        <v>1.208E-2</v>
      </c>
      <c r="H71" s="114">
        <v>6.2100000000000002E-3</v>
      </c>
    </row>
    <row r="72" spans="1:8" ht="15" customHeight="1">
      <c r="A72" s="147" t="s">
        <v>722</v>
      </c>
      <c r="B72" s="114">
        <v>0</v>
      </c>
      <c r="C72" s="114">
        <v>0</v>
      </c>
      <c r="D72" s="114">
        <v>0</v>
      </c>
      <c r="E72" s="114">
        <v>0</v>
      </c>
      <c r="F72" s="114">
        <v>0</v>
      </c>
      <c r="G72" s="114">
        <v>0</v>
      </c>
      <c r="H72" s="114">
        <v>0</v>
      </c>
    </row>
    <row r="73" spans="1:8" ht="15" customHeight="1">
      <c r="A73" s="147" t="s">
        <v>1463</v>
      </c>
      <c r="B73" s="114">
        <v>0</v>
      </c>
      <c r="C73" s="114">
        <v>0</v>
      </c>
      <c r="D73" s="114">
        <v>0</v>
      </c>
      <c r="E73" s="114">
        <v>0</v>
      </c>
      <c r="F73" s="114">
        <v>0</v>
      </c>
      <c r="G73" s="114">
        <v>0</v>
      </c>
      <c r="H73" s="114">
        <v>0</v>
      </c>
    </row>
    <row r="74" spans="1:8" ht="15" customHeight="1">
      <c r="A74" s="148" t="s">
        <v>1111</v>
      </c>
      <c r="B74" s="114">
        <v>0</v>
      </c>
      <c r="C74" s="114">
        <v>0</v>
      </c>
      <c r="D74" s="114">
        <v>0</v>
      </c>
      <c r="E74" s="114">
        <v>0</v>
      </c>
      <c r="F74" s="114">
        <v>0</v>
      </c>
      <c r="G74" s="114">
        <v>0</v>
      </c>
      <c r="H74" s="114">
        <v>0</v>
      </c>
    </row>
    <row r="75" spans="1:8" ht="15" customHeight="1">
      <c r="A75" s="147" t="s">
        <v>723</v>
      </c>
      <c r="B75" s="114">
        <v>30292.119890000002</v>
      </c>
      <c r="C75" s="114">
        <v>23175.754120000001</v>
      </c>
      <c r="D75" s="114">
        <v>26846.46415</v>
      </c>
      <c r="E75" s="114">
        <v>22283.826880000001</v>
      </c>
      <c r="F75" s="114">
        <v>32013.322459999999</v>
      </c>
      <c r="G75" s="114">
        <v>14724.514160000001</v>
      </c>
      <c r="H75" s="114">
        <v>17763.24005</v>
      </c>
    </row>
    <row r="76" spans="1:8" ht="15" customHeight="1">
      <c r="A76" s="149" t="s">
        <v>1100</v>
      </c>
      <c r="B76" s="114">
        <v>289.46652</v>
      </c>
      <c r="C76" s="114">
        <v>327.86859999999996</v>
      </c>
      <c r="D76" s="114">
        <v>681.94938999999999</v>
      </c>
      <c r="E76" s="114">
        <v>826.76631999999995</v>
      </c>
      <c r="F76" s="114">
        <v>623.02379000000008</v>
      </c>
      <c r="G76" s="114">
        <v>396.34631999999999</v>
      </c>
      <c r="H76" s="114">
        <v>1741.98504</v>
      </c>
    </row>
    <row r="77" spans="1:8" ht="15" customHeight="1">
      <c r="A77" s="117" t="s">
        <v>724</v>
      </c>
      <c r="B77" s="114">
        <v>30581.58641</v>
      </c>
      <c r="C77" s="114">
        <v>23503.622719999999</v>
      </c>
      <c r="D77" s="114">
        <v>27528.413539999998</v>
      </c>
      <c r="E77" s="114">
        <v>23110.593199999999</v>
      </c>
      <c r="F77" s="114">
        <v>32636.346249999999</v>
      </c>
      <c r="G77" s="114">
        <v>15120.860480000001</v>
      </c>
      <c r="H77" s="114">
        <v>19505.22509</v>
      </c>
    </row>
    <row r="78" spans="1:8" ht="15" customHeight="1">
      <c r="A78" s="116" t="s">
        <v>725</v>
      </c>
      <c r="B78" s="114">
        <v>172.45919000000001</v>
      </c>
      <c r="C78" s="114">
        <v>679.82193000000007</v>
      </c>
      <c r="D78" s="114">
        <v>2040.9060400000001</v>
      </c>
      <c r="E78" s="114">
        <v>-157.55798000000001</v>
      </c>
      <c r="F78" s="114">
        <v>-840.23032999999998</v>
      </c>
      <c r="G78" s="114">
        <v>909.67858999999999</v>
      </c>
      <c r="H78" s="114">
        <v>1054.96847</v>
      </c>
    </row>
    <row r="79" spans="1:8" ht="15" customHeight="1">
      <c r="A79" s="147" t="s">
        <v>726</v>
      </c>
      <c r="B79" s="114">
        <v>30754.045600000001</v>
      </c>
      <c r="C79" s="114">
        <v>24183.444649999998</v>
      </c>
      <c r="D79" s="114">
        <v>29569.319579999999</v>
      </c>
      <c r="E79" s="114">
        <v>22953.035219999998</v>
      </c>
      <c r="F79" s="114">
        <v>31796.11592</v>
      </c>
      <c r="G79" s="114">
        <v>16030.539070000001</v>
      </c>
      <c r="H79" s="114">
        <v>20560.19356</v>
      </c>
    </row>
    <row r="80" spans="1:8" ht="15" customHeight="1">
      <c r="A80" s="116" t="s">
        <v>727</v>
      </c>
      <c r="B80" s="114">
        <v>0</v>
      </c>
      <c r="C80" s="114">
        <v>0</v>
      </c>
      <c r="D80" s="114">
        <v>0</v>
      </c>
      <c r="E80" s="114">
        <v>0</v>
      </c>
      <c r="F80" s="114">
        <v>0</v>
      </c>
      <c r="G80" s="114">
        <v>0</v>
      </c>
      <c r="H80" s="114">
        <v>0</v>
      </c>
    </row>
    <row r="81" spans="1:8" ht="15" customHeight="1">
      <c r="A81" s="147" t="s">
        <v>728</v>
      </c>
      <c r="B81" s="114">
        <v>30754.045600000001</v>
      </c>
      <c r="C81" s="114">
        <v>24183.444649999998</v>
      </c>
      <c r="D81" s="114">
        <v>29569.319579999999</v>
      </c>
      <c r="E81" s="114">
        <v>22953.035219999998</v>
      </c>
      <c r="F81" s="114">
        <v>31796.11592</v>
      </c>
      <c r="G81" s="114">
        <v>16030.539070000001</v>
      </c>
      <c r="H81" s="114">
        <v>20560.19356</v>
      </c>
    </row>
    <row r="82" spans="1:8" ht="15" customHeight="1" thickBot="1">
      <c r="A82" s="116" t="s">
        <v>729</v>
      </c>
      <c r="B82" s="114">
        <v>0</v>
      </c>
      <c r="C82" s="114">
        <v>0</v>
      </c>
      <c r="D82" s="114">
        <v>0</v>
      </c>
      <c r="E82" s="114">
        <v>-1106.23</v>
      </c>
      <c r="F82" s="114">
        <v>-3848.71</v>
      </c>
      <c r="G82" s="114">
        <v>-2899.94</v>
      </c>
      <c r="H82" s="114">
        <v>-2859.64527</v>
      </c>
    </row>
    <row r="83" spans="1:8" ht="15" customHeight="1" thickTop="1" thickBot="1">
      <c r="A83" s="396" t="s">
        <v>730</v>
      </c>
      <c r="B83" s="397">
        <v>30754.045600000001</v>
      </c>
      <c r="C83" s="397">
        <v>24183.444649999998</v>
      </c>
      <c r="D83" s="397">
        <v>29569.319579999999</v>
      </c>
      <c r="E83" s="397">
        <v>21846.805219999998</v>
      </c>
      <c r="F83" s="397">
        <v>27947.405920000001</v>
      </c>
      <c r="G83" s="397">
        <v>13130.59907</v>
      </c>
      <c r="H83" s="397">
        <v>17700.548289999999</v>
      </c>
    </row>
    <row r="84" spans="1:8" ht="3.75" customHeight="1" thickTop="1" thickBot="1">
      <c r="A84" s="118"/>
      <c r="B84" s="119"/>
      <c r="C84" s="119"/>
      <c r="D84" s="119"/>
      <c r="E84" s="119"/>
      <c r="F84" s="119"/>
      <c r="G84" s="119"/>
      <c r="H84" s="119"/>
    </row>
    <row r="85" spans="1:8" ht="15" customHeight="1" thickTop="1">
      <c r="A85" s="70"/>
      <c r="B85" s="25"/>
      <c r="C85" s="25"/>
      <c r="D85" s="25"/>
      <c r="E85" s="25"/>
      <c r="F85" s="25"/>
      <c r="G85" s="25"/>
      <c r="H85" s="25"/>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8"/>
  <sheetViews>
    <sheetView topLeftCell="C1" zoomScaleNormal="100" workbookViewId="0">
      <selection activeCell="C3" sqref="C3:J3"/>
    </sheetView>
  </sheetViews>
  <sheetFormatPr defaultRowHeight="12.75"/>
  <cols>
    <col min="1" max="1" width="3" style="44" hidden="1" customWidth="1"/>
    <col min="2" max="2" width="6" style="44" hidden="1" customWidth="1"/>
    <col min="3" max="3" width="81.5703125" style="44" customWidth="1"/>
    <col min="4" max="10" width="13.140625" style="44" customWidth="1"/>
    <col min="11" max="16384" width="9.140625" style="44"/>
  </cols>
  <sheetData>
    <row r="1" spans="1:10" s="43" customFormat="1" ht="15" customHeight="1">
      <c r="A1" s="400"/>
      <c r="B1" s="400"/>
      <c r="C1" s="765"/>
      <c r="D1" s="765"/>
      <c r="E1" s="765"/>
      <c r="F1" s="765"/>
      <c r="G1" s="765"/>
      <c r="H1" s="765"/>
      <c r="I1" s="765"/>
      <c r="J1" s="765"/>
    </row>
    <row r="2" spans="1:10" s="43" customFormat="1" ht="18">
      <c r="A2" s="766" t="s">
        <v>1152</v>
      </c>
      <c r="B2" s="766"/>
      <c r="C2" s="766"/>
      <c r="D2" s="766"/>
      <c r="E2" s="766"/>
      <c r="F2" s="766"/>
      <c r="G2" s="766"/>
      <c r="H2" s="766"/>
      <c r="I2" s="766"/>
      <c r="J2" s="766"/>
    </row>
    <row r="3" spans="1:10" s="43" customFormat="1" ht="15" customHeight="1">
      <c r="A3" s="400"/>
      <c r="B3" s="400"/>
      <c r="C3" s="766" t="s">
        <v>915</v>
      </c>
      <c r="D3" s="766"/>
      <c r="E3" s="766"/>
      <c r="F3" s="766"/>
      <c r="G3" s="766"/>
      <c r="H3" s="766"/>
      <c r="I3" s="766"/>
      <c r="J3" s="766"/>
    </row>
    <row r="4" spans="1:10" s="43" customFormat="1" ht="15" customHeight="1">
      <c r="A4" s="767"/>
      <c r="B4" s="766"/>
      <c r="C4" s="766"/>
      <c r="D4" s="766"/>
      <c r="E4" s="766"/>
      <c r="F4" s="766"/>
      <c r="G4" s="766"/>
      <c r="H4" s="766"/>
      <c r="I4" s="766"/>
      <c r="J4" s="766"/>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668</v>
      </c>
      <c r="E6" s="394" t="s">
        <v>669</v>
      </c>
      <c r="F6" s="394" t="s">
        <v>670</v>
      </c>
      <c r="G6" s="394" t="s">
        <v>671</v>
      </c>
      <c r="H6" s="402" t="s">
        <v>672</v>
      </c>
      <c r="I6" s="402" t="s">
        <v>1415</v>
      </c>
      <c r="J6" s="402" t="s">
        <v>1596</v>
      </c>
    </row>
    <row r="7" spans="1:10" ht="15" customHeight="1" thickTop="1" thickBot="1">
      <c r="A7" s="47"/>
      <c r="B7" s="47"/>
      <c r="C7" s="25"/>
      <c r="D7" s="25"/>
      <c r="E7" s="25"/>
      <c r="F7" s="25"/>
      <c r="G7" s="25"/>
      <c r="H7" s="25"/>
      <c r="I7" s="25"/>
      <c r="J7" s="25"/>
    </row>
    <row r="8" spans="1:10" s="45" customFormat="1" ht="15" customHeight="1" thickTop="1" thickBot="1">
      <c r="A8" s="47"/>
      <c r="B8" s="164"/>
      <c r="C8" s="403" t="s">
        <v>553</v>
      </c>
      <c r="D8" s="404"/>
      <c r="E8" s="404"/>
      <c r="F8" s="404"/>
      <c r="G8" s="404"/>
      <c r="H8" s="405"/>
      <c r="I8" s="405"/>
      <c r="J8" s="405"/>
    </row>
    <row r="9" spans="1:10" ht="15" customHeight="1" thickTop="1">
      <c r="A9" s="47" t="s">
        <v>845</v>
      </c>
      <c r="B9" s="46" t="s">
        <v>916</v>
      </c>
      <c r="C9" s="165" t="s">
        <v>917</v>
      </c>
      <c r="D9" s="130">
        <v>3.3000000000000002E-2</v>
      </c>
      <c r="E9" s="130">
        <v>1.23E-2</v>
      </c>
      <c r="F9" s="130">
        <v>2.9600000000000001E-2</v>
      </c>
      <c r="G9" s="130">
        <v>7.7000000000000002E-3</v>
      </c>
      <c r="H9" s="130">
        <v>7.1999999999999998E-3</v>
      </c>
      <c r="I9" s="130">
        <v>1.3899999999999999E-2</v>
      </c>
      <c r="J9" s="130">
        <v>6.0400000000000002E-2</v>
      </c>
    </row>
    <row r="10" spans="1:10" ht="15" customHeight="1" thickBot="1">
      <c r="A10" s="47" t="s">
        <v>845</v>
      </c>
      <c r="B10" s="46" t="s">
        <v>918</v>
      </c>
      <c r="C10" s="165" t="s">
        <v>919</v>
      </c>
      <c r="D10" s="130">
        <v>0.64890000000000003</v>
      </c>
      <c r="E10" s="130">
        <v>0.6512</v>
      </c>
      <c r="F10" s="130">
        <v>0.7</v>
      </c>
      <c r="G10" s="130">
        <v>0.73729999999999996</v>
      </c>
      <c r="H10" s="130">
        <v>0.69169999999999998</v>
      </c>
      <c r="I10" s="130">
        <v>0.65429999999999999</v>
      </c>
      <c r="J10" s="130">
        <v>0.60840000000000005</v>
      </c>
    </row>
    <row r="11" spans="1:10" s="19" customFormat="1" ht="15" customHeight="1" thickTop="1" thickBot="1">
      <c r="A11" s="47"/>
      <c r="B11" s="164"/>
      <c r="C11" s="403" t="s">
        <v>556</v>
      </c>
      <c r="D11" s="404"/>
      <c r="E11" s="404"/>
      <c r="F11" s="404"/>
      <c r="G11" s="404"/>
      <c r="H11" s="405"/>
      <c r="I11" s="405"/>
      <c r="J11" s="405"/>
    </row>
    <row r="12" spans="1:10" s="78" customFormat="1" ht="15" customHeight="1" thickTop="1">
      <c r="A12" s="47" t="s">
        <v>845</v>
      </c>
      <c r="B12" s="46" t="s">
        <v>920</v>
      </c>
      <c r="C12" s="165" t="s">
        <v>921</v>
      </c>
      <c r="D12" s="130">
        <v>9.7299999999999998E-2</v>
      </c>
      <c r="E12" s="130">
        <v>0.33179999999999998</v>
      </c>
      <c r="F12" s="130">
        <v>0.52070000000000005</v>
      </c>
      <c r="G12" s="130">
        <v>0.55959999999999999</v>
      </c>
      <c r="H12" s="130">
        <v>0.58919999999999995</v>
      </c>
      <c r="I12" s="130">
        <v>0.58440000000000003</v>
      </c>
      <c r="J12" s="130">
        <v>0.54159999999999997</v>
      </c>
    </row>
    <row r="13" spans="1:10" s="77" customFormat="1" ht="15" customHeight="1">
      <c r="A13" s="47" t="s">
        <v>845</v>
      </c>
      <c r="B13" s="46" t="s">
        <v>922</v>
      </c>
      <c r="C13" s="165" t="s">
        <v>1098</v>
      </c>
      <c r="D13" s="130">
        <v>9.7299999999999998E-2</v>
      </c>
      <c r="E13" s="130">
        <v>0.33179999999999998</v>
      </c>
      <c r="F13" s="130">
        <v>0.52070000000000005</v>
      </c>
      <c r="G13" s="130">
        <v>0.55959999999999999</v>
      </c>
      <c r="H13" s="130">
        <v>0.58919999999999995</v>
      </c>
      <c r="I13" s="130">
        <v>0.5897</v>
      </c>
      <c r="J13" s="130">
        <v>0.54159999999999997</v>
      </c>
    </row>
    <row r="14" spans="1:10" s="77" customFormat="1" ht="15" customHeight="1">
      <c r="A14" s="47"/>
      <c r="B14" s="46"/>
      <c r="C14" s="165" t="s">
        <v>923</v>
      </c>
      <c r="D14" s="130">
        <v>0.4017</v>
      </c>
      <c r="E14" s="130">
        <v>0.31269999999999998</v>
      </c>
      <c r="F14" s="130">
        <v>0.2412</v>
      </c>
      <c r="G14" s="130">
        <v>0.27889999999999998</v>
      </c>
      <c r="H14" s="130">
        <v>0.2908</v>
      </c>
      <c r="I14" s="130">
        <v>0.31390000000000001</v>
      </c>
      <c r="J14" s="130">
        <v>0.34539999999999998</v>
      </c>
    </row>
    <row r="15" spans="1:10" s="77" customFormat="1" ht="15" customHeight="1" thickBot="1">
      <c r="A15" s="47" t="s">
        <v>845</v>
      </c>
      <c r="B15" s="46" t="s">
        <v>924</v>
      </c>
      <c r="C15" s="165" t="s">
        <v>925</v>
      </c>
      <c r="D15" s="130">
        <v>0</v>
      </c>
      <c r="E15" s="130">
        <v>0</v>
      </c>
      <c r="F15" s="130">
        <v>0</v>
      </c>
      <c r="G15" s="130">
        <v>0</v>
      </c>
      <c r="H15" s="130">
        <v>0</v>
      </c>
      <c r="I15" s="130">
        <v>0</v>
      </c>
      <c r="J15" s="130">
        <v>0</v>
      </c>
    </row>
    <row r="16" spans="1:10" s="19" customFormat="1" ht="15" customHeight="1" thickTop="1" thickBot="1">
      <c r="A16" s="47"/>
      <c r="B16" s="164"/>
      <c r="C16" s="403" t="s">
        <v>926</v>
      </c>
      <c r="D16" s="404"/>
      <c r="E16" s="404"/>
      <c r="F16" s="404"/>
      <c r="G16" s="404"/>
      <c r="H16" s="405"/>
      <c r="I16" s="405"/>
      <c r="J16" s="405"/>
    </row>
    <row r="17" spans="1:10" s="78" customFormat="1" ht="15" customHeight="1" thickTop="1">
      <c r="A17" s="47" t="s">
        <v>845</v>
      </c>
      <c r="B17" s="46" t="s">
        <v>927</v>
      </c>
      <c r="C17" s="165" t="s">
        <v>928</v>
      </c>
      <c r="D17" s="130">
        <v>0</v>
      </c>
      <c r="E17" s="130">
        <v>1</v>
      </c>
      <c r="F17" s="130">
        <v>1</v>
      </c>
      <c r="G17" s="130">
        <v>1</v>
      </c>
      <c r="H17" s="130">
        <v>0.99980000000000002</v>
      </c>
      <c r="I17" s="130">
        <v>1</v>
      </c>
      <c r="J17" s="130">
        <v>1</v>
      </c>
    </row>
    <row r="18" spans="1:10" s="77" customFormat="1" ht="15" customHeight="1">
      <c r="A18" s="47" t="s">
        <v>845</v>
      </c>
      <c r="B18" s="46" t="s">
        <v>929</v>
      </c>
      <c r="C18" s="165" t="s">
        <v>930</v>
      </c>
      <c r="D18" s="130">
        <v>0</v>
      </c>
      <c r="E18" s="130">
        <v>0</v>
      </c>
      <c r="F18" s="130">
        <v>0</v>
      </c>
      <c r="G18" s="130">
        <v>0</v>
      </c>
      <c r="H18" s="130">
        <v>2.0000000000000001E-4</v>
      </c>
      <c r="I18" s="130">
        <v>0</v>
      </c>
      <c r="J18" s="130">
        <v>0</v>
      </c>
    </row>
    <row r="19" spans="1:10" s="77" customFormat="1" ht="15" customHeight="1" thickBot="1">
      <c r="A19" s="47" t="s">
        <v>845</v>
      </c>
      <c r="B19" s="46" t="s">
        <v>931</v>
      </c>
      <c r="C19" s="165" t="s">
        <v>932</v>
      </c>
      <c r="D19" s="340">
        <v>0</v>
      </c>
      <c r="E19" s="340">
        <v>0</v>
      </c>
      <c r="F19" s="340">
        <v>0</v>
      </c>
      <c r="G19" s="340">
        <v>900.68740000000003</v>
      </c>
      <c r="H19" s="340">
        <v>1015.0029</v>
      </c>
      <c r="I19" s="340">
        <v>1003.8942</v>
      </c>
      <c r="J19" s="340">
        <v>999.54600000000005</v>
      </c>
    </row>
    <row r="20" spans="1:10" s="19" customFormat="1" ht="15" customHeight="1" thickTop="1" thickBot="1">
      <c r="A20" s="47"/>
      <c r="B20" s="164"/>
      <c r="C20" s="403" t="s">
        <v>933</v>
      </c>
      <c r="D20" s="404"/>
      <c r="E20" s="404"/>
      <c r="F20" s="404"/>
      <c r="G20" s="404"/>
      <c r="H20" s="405"/>
      <c r="I20" s="405"/>
      <c r="J20" s="405"/>
    </row>
    <row r="21" spans="1:10" s="78" customFormat="1" ht="15" customHeight="1" thickTop="1">
      <c r="A21" s="47" t="s">
        <v>845</v>
      </c>
      <c r="B21" s="46" t="s">
        <v>934</v>
      </c>
      <c r="C21" s="165" t="s">
        <v>935</v>
      </c>
      <c r="D21" s="130">
        <v>1</v>
      </c>
      <c r="E21" s="130">
        <v>0.99990000000000001</v>
      </c>
      <c r="F21" s="130">
        <v>0.99739999999999995</v>
      </c>
      <c r="G21" s="130">
        <v>0.99490000000000001</v>
      </c>
      <c r="H21" s="130">
        <v>0.99470000000000003</v>
      </c>
      <c r="I21" s="130">
        <v>0.99480000000000002</v>
      </c>
      <c r="J21" s="130">
        <v>0.98929999999999996</v>
      </c>
    </row>
    <row r="22" spans="1:10" s="77" customFormat="1" ht="15" customHeight="1">
      <c r="A22" s="47" t="s">
        <v>845</v>
      </c>
      <c r="B22" s="46" t="s">
        <v>936</v>
      </c>
      <c r="C22" s="165" t="s">
        <v>937</v>
      </c>
      <c r="D22" s="130">
        <v>0</v>
      </c>
      <c r="E22" s="130">
        <v>1E-4</v>
      </c>
      <c r="F22" s="130">
        <v>2.0000000000000001E-4</v>
      </c>
      <c r="G22" s="130">
        <v>1.6000000000000001E-3</v>
      </c>
      <c r="H22" s="130">
        <v>1.9E-3</v>
      </c>
      <c r="I22" s="130">
        <v>1.6000000000000001E-3</v>
      </c>
      <c r="J22" s="130">
        <v>8.2299999999999998E-2</v>
      </c>
    </row>
    <row r="23" spans="1:10" s="77" customFormat="1" ht="15" customHeight="1">
      <c r="A23" s="47" t="s">
        <v>845</v>
      </c>
      <c r="B23" s="46" t="s">
        <v>938</v>
      </c>
      <c r="C23" s="165" t="s">
        <v>939</v>
      </c>
      <c r="D23" s="130">
        <v>0</v>
      </c>
      <c r="E23" s="130">
        <v>1E-4</v>
      </c>
      <c r="F23" s="130">
        <v>2.5999999999999999E-3</v>
      </c>
      <c r="G23" s="130">
        <v>5.1000000000000004E-3</v>
      </c>
      <c r="H23" s="130">
        <v>5.3E-3</v>
      </c>
      <c r="I23" s="130">
        <v>5.1999999999999998E-3</v>
      </c>
      <c r="J23" s="130">
        <v>1.0699999999999999E-2</v>
      </c>
    </row>
    <row r="24" spans="1:10" s="77" customFormat="1" ht="15" customHeight="1">
      <c r="A24" s="47" t="s">
        <v>845</v>
      </c>
      <c r="B24" s="46" t="s">
        <v>940</v>
      </c>
      <c r="C24" s="165" t="s">
        <v>941</v>
      </c>
      <c r="D24" s="130">
        <v>0</v>
      </c>
      <c r="E24" s="130">
        <v>1E-4</v>
      </c>
      <c r="F24" s="130">
        <v>2.0000000000000001E-4</v>
      </c>
      <c r="G24" s="130">
        <v>1.5E-3</v>
      </c>
      <c r="H24" s="130">
        <v>1.8E-3</v>
      </c>
      <c r="I24" s="130">
        <v>1.5E-3</v>
      </c>
      <c r="J24" s="130">
        <v>8.3099999999999993E-2</v>
      </c>
    </row>
    <row r="25" spans="1:10" s="77" customFormat="1" ht="15" customHeight="1">
      <c r="A25" s="47" t="s">
        <v>845</v>
      </c>
      <c r="B25" s="46" t="s">
        <v>942</v>
      </c>
      <c r="C25" s="165" t="s">
        <v>943</v>
      </c>
      <c r="D25" s="130">
        <v>0</v>
      </c>
      <c r="E25" s="130">
        <v>0</v>
      </c>
      <c r="F25" s="130">
        <v>8.2400000000000001E-2</v>
      </c>
      <c r="G25" s="130">
        <v>5.2299999999999999E-2</v>
      </c>
      <c r="H25" s="130">
        <v>4.8899999999999999E-2</v>
      </c>
      <c r="I25" s="130">
        <v>5.7700000000000001E-2</v>
      </c>
      <c r="J25" s="130">
        <v>6.9999999999999999E-4</v>
      </c>
    </row>
    <row r="26" spans="1:10" s="77" customFormat="1" ht="15" customHeight="1">
      <c r="A26" s="47" t="s">
        <v>845</v>
      </c>
      <c r="B26" s="46" t="s">
        <v>944</v>
      </c>
      <c r="C26" s="165" t="s">
        <v>945</v>
      </c>
      <c r="D26" s="130">
        <v>6.6E-3</v>
      </c>
      <c r="E26" s="130">
        <v>8.0000000000000002E-3</v>
      </c>
      <c r="F26" s="130">
        <v>0.01</v>
      </c>
      <c r="G26" s="130">
        <v>1.11E-2</v>
      </c>
      <c r="H26" s="130">
        <v>1.3899999999999999E-2</v>
      </c>
      <c r="I26" s="130">
        <v>3.78E-2</v>
      </c>
      <c r="J26" s="130">
        <v>4.24E-2</v>
      </c>
    </row>
    <row r="27" spans="1:10" s="77" customFormat="1" ht="15" customHeight="1">
      <c r="A27" s="47" t="s">
        <v>845</v>
      </c>
      <c r="B27" s="46" t="s">
        <v>946</v>
      </c>
      <c r="C27" s="165" t="s">
        <v>947</v>
      </c>
      <c r="D27" s="130">
        <v>5.1799999999999999E-2</v>
      </c>
      <c r="E27" s="130">
        <v>4.2999999999999997E-2</v>
      </c>
      <c r="F27" s="130">
        <v>3.3599999999999998E-2</v>
      </c>
      <c r="G27" s="130">
        <v>2.4899999999999999E-2</v>
      </c>
      <c r="H27" s="130">
        <v>1.9300000000000001E-2</v>
      </c>
      <c r="I27" s="130">
        <v>1.66E-2</v>
      </c>
      <c r="J27" s="130">
        <v>1.9300000000000001E-2</v>
      </c>
    </row>
    <row r="28" spans="1:10" s="77" customFormat="1" ht="15" customHeight="1">
      <c r="A28" s="47" t="s">
        <v>845</v>
      </c>
      <c r="B28" s="46" t="s">
        <v>948</v>
      </c>
      <c r="C28" s="165" t="s">
        <v>949</v>
      </c>
      <c r="D28" s="130">
        <v>0</v>
      </c>
      <c r="E28" s="130">
        <v>0.99919999999999998</v>
      </c>
      <c r="F28" s="130">
        <v>0.997</v>
      </c>
      <c r="G28" s="130">
        <v>0.99370000000000003</v>
      </c>
      <c r="H28" s="130">
        <v>0.99429999999999996</v>
      </c>
      <c r="I28" s="130">
        <v>0.99399999999999999</v>
      </c>
      <c r="J28" s="130">
        <v>0.97130000000000005</v>
      </c>
    </row>
    <row r="29" spans="1:10" s="77" customFormat="1" ht="15" customHeight="1">
      <c r="A29" s="47" t="s">
        <v>845</v>
      </c>
      <c r="B29" s="46" t="s">
        <v>950</v>
      </c>
      <c r="C29" s="165" t="s">
        <v>951</v>
      </c>
      <c r="D29" s="130">
        <v>0</v>
      </c>
      <c r="E29" s="130">
        <v>2.9999999999999997E-4</v>
      </c>
      <c r="F29" s="130">
        <v>2.9999999999999997E-4</v>
      </c>
      <c r="G29" s="130">
        <v>1.1999999999999999E-3</v>
      </c>
      <c r="H29" s="130">
        <v>4.0000000000000002E-4</v>
      </c>
      <c r="I29" s="130">
        <v>8.0000000000000004E-4</v>
      </c>
      <c r="J29" s="130">
        <v>1.7600000000000001E-2</v>
      </c>
    </row>
    <row r="30" spans="1:10" s="77" customFormat="1" ht="15" customHeight="1">
      <c r="A30" s="47" t="s">
        <v>845</v>
      </c>
      <c r="B30" s="46" t="s">
        <v>952</v>
      </c>
      <c r="C30" s="165" t="s">
        <v>953</v>
      </c>
      <c r="D30" s="130">
        <v>0</v>
      </c>
      <c r="E30" s="130">
        <v>1E-4</v>
      </c>
      <c r="F30" s="130">
        <v>2.0000000000000001E-4</v>
      </c>
      <c r="G30" s="130">
        <v>4.0000000000000002E-4</v>
      </c>
      <c r="H30" s="130">
        <v>0</v>
      </c>
      <c r="I30" s="130">
        <v>0</v>
      </c>
      <c r="J30" s="130">
        <v>2.2000000000000001E-3</v>
      </c>
    </row>
    <row r="31" spans="1:10" s="77" customFormat="1" ht="15" customHeight="1">
      <c r="A31" s="47" t="s">
        <v>845</v>
      </c>
      <c r="B31" s="46" t="s">
        <v>954</v>
      </c>
      <c r="C31" s="165" t="s">
        <v>955</v>
      </c>
      <c r="D31" s="130">
        <v>0</v>
      </c>
      <c r="E31" s="130">
        <v>0</v>
      </c>
      <c r="F31" s="130">
        <v>0</v>
      </c>
      <c r="G31" s="130">
        <v>1E-4</v>
      </c>
      <c r="H31" s="130">
        <v>0</v>
      </c>
      <c r="I31" s="130">
        <v>0</v>
      </c>
      <c r="J31" s="130">
        <v>2.0000000000000001E-4</v>
      </c>
    </row>
    <row r="32" spans="1:10" s="77" customFormat="1" ht="15" customHeight="1">
      <c r="A32" s="47" t="s">
        <v>845</v>
      </c>
      <c r="B32" s="46" t="s">
        <v>956</v>
      </c>
      <c r="C32" s="165" t="s">
        <v>957</v>
      </c>
      <c r="D32" s="130">
        <v>0</v>
      </c>
      <c r="E32" s="130">
        <v>1E-4</v>
      </c>
      <c r="F32" s="130">
        <v>2.0000000000000001E-4</v>
      </c>
      <c r="G32" s="130">
        <v>5.0000000000000001E-4</v>
      </c>
      <c r="H32" s="130">
        <v>5.0000000000000001E-4</v>
      </c>
      <c r="I32" s="130">
        <v>0</v>
      </c>
      <c r="J32" s="130">
        <v>3.5999999999999999E-3</v>
      </c>
    </row>
    <row r="33" spans="1:10" s="77" customFormat="1" ht="15" customHeight="1" thickBot="1">
      <c r="A33" s="47" t="s">
        <v>845</v>
      </c>
      <c r="B33" s="165" t="s">
        <v>958</v>
      </c>
      <c r="C33" s="165" t="s">
        <v>959</v>
      </c>
      <c r="D33" s="130">
        <v>0</v>
      </c>
      <c r="E33" s="130">
        <v>2.0000000000000001E-4</v>
      </c>
      <c r="F33" s="130">
        <v>2.3E-3</v>
      </c>
      <c r="G33" s="130">
        <v>4.1000000000000003E-3</v>
      </c>
      <c r="H33" s="130">
        <v>4.7999999999999996E-3</v>
      </c>
      <c r="I33" s="130">
        <v>5.1999999999999998E-3</v>
      </c>
      <c r="J33" s="130">
        <v>5.0000000000000001E-3</v>
      </c>
    </row>
    <row r="34" spans="1:10" s="19" customFormat="1" ht="15" customHeight="1" thickTop="1" thickBot="1">
      <c r="A34" s="47"/>
      <c r="B34" s="164"/>
      <c r="C34" s="403" t="s">
        <v>578</v>
      </c>
      <c r="D34" s="404"/>
      <c r="E34" s="404"/>
      <c r="F34" s="404"/>
      <c r="G34" s="404"/>
      <c r="H34" s="405"/>
      <c r="I34" s="405"/>
      <c r="J34" s="405"/>
    </row>
    <row r="35" spans="1:10" s="78" customFormat="1" ht="15" customHeight="1" thickTop="1">
      <c r="A35" s="47" t="s">
        <v>845</v>
      </c>
      <c r="B35" s="46" t="s">
        <v>960</v>
      </c>
      <c r="C35" s="165" t="s">
        <v>961</v>
      </c>
      <c r="D35" s="130">
        <v>0</v>
      </c>
      <c r="E35" s="130">
        <v>0</v>
      </c>
      <c r="F35" s="130">
        <v>0</v>
      </c>
      <c r="G35" s="130">
        <v>0</v>
      </c>
      <c r="H35" s="130">
        <v>0</v>
      </c>
      <c r="I35" s="130">
        <v>0</v>
      </c>
      <c r="J35" s="130">
        <v>0</v>
      </c>
    </row>
    <row r="36" spans="1:10" s="77" customFormat="1" ht="15" customHeight="1">
      <c r="A36" s="47" t="s">
        <v>845</v>
      </c>
      <c r="B36" s="46" t="s">
        <v>962</v>
      </c>
      <c r="C36" s="165" t="s">
        <v>963</v>
      </c>
      <c r="D36" s="130">
        <v>0</v>
      </c>
      <c r="E36" s="130">
        <v>0</v>
      </c>
      <c r="F36" s="130">
        <v>0</v>
      </c>
      <c r="G36" s="130">
        <v>0</v>
      </c>
      <c r="H36" s="130">
        <v>0</v>
      </c>
      <c r="I36" s="130">
        <v>0</v>
      </c>
      <c r="J36" s="130">
        <v>0</v>
      </c>
    </row>
    <row r="37" spans="1:10" s="77" customFormat="1" ht="15" customHeight="1">
      <c r="A37" s="47" t="s">
        <v>845</v>
      </c>
      <c r="B37" s="46" t="s">
        <v>964</v>
      </c>
      <c r="C37" s="165" t="s">
        <v>965</v>
      </c>
      <c r="D37" s="130">
        <v>0.13769999999999999</v>
      </c>
      <c r="E37" s="130">
        <v>0.1075</v>
      </c>
      <c r="F37" s="130">
        <v>5.2900000000000003E-2</v>
      </c>
      <c r="G37" s="130">
        <v>2.93E-2</v>
      </c>
      <c r="H37" s="130">
        <v>3.1E-2</v>
      </c>
      <c r="I37" s="130">
        <v>0.1177</v>
      </c>
      <c r="J37" s="130">
        <v>0.17480000000000001</v>
      </c>
    </row>
    <row r="38" spans="1:10" s="77" customFormat="1" ht="15" customHeight="1">
      <c r="A38" s="47" t="s">
        <v>845</v>
      </c>
      <c r="B38" s="46" t="s">
        <v>966</v>
      </c>
      <c r="C38" s="165" t="s">
        <v>967</v>
      </c>
      <c r="D38" s="130">
        <v>0.107</v>
      </c>
      <c r="E38" s="130">
        <v>8.6999999999999994E-2</v>
      </c>
      <c r="F38" s="130">
        <v>4.4499999999999998E-2</v>
      </c>
      <c r="G38" s="130">
        <v>2.5399999999999999E-2</v>
      </c>
      <c r="H38" s="130">
        <v>2.75E-2</v>
      </c>
      <c r="I38" s="130">
        <v>0.10730000000000001</v>
      </c>
      <c r="J38" s="130">
        <v>0.1565</v>
      </c>
    </row>
    <row r="39" spans="1:10" s="77" customFormat="1" ht="15" customHeight="1" thickBot="1">
      <c r="A39" s="47" t="s">
        <v>845</v>
      </c>
      <c r="B39" s="46" t="s">
        <v>968</v>
      </c>
      <c r="C39" s="103" t="s">
        <v>1345</v>
      </c>
      <c r="D39" s="130">
        <v>3.0446274741249999</v>
      </c>
      <c r="E39" s="130">
        <v>0</v>
      </c>
      <c r="F39" s="130">
        <v>0</v>
      </c>
      <c r="G39" s="130">
        <v>0.19256849961854564</v>
      </c>
      <c r="H39" s="130">
        <v>0.17649999999999999</v>
      </c>
      <c r="I39" s="130">
        <v>0.21809999999999999</v>
      </c>
      <c r="J39" s="130">
        <v>0.46189999999999998</v>
      </c>
    </row>
    <row r="40" spans="1:10" s="19" customFormat="1" ht="15" customHeight="1" thickTop="1" thickBot="1">
      <c r="A40" s="47"/>
      <c r="B40" s="164"/>
      <c r="C40" s="403" t="s">
        <v>583</v>
      </c>
      <c r="D40" s="404"/>
      <c r="E40" s="404"/>
      <c r="F40" s="404"/>
      <c r="G40" s="404"/>
      <c r="H40" s="405"/>
      <c r="I40" s="405"/>
      <c r="J40" s="405"/>
    </row>
    <row r="41" spans="1:10" s="78" customFormat="1" ht="15" customHeight="1" thickTop="1">
      <c r="A41" s="47" t="s">
        <v>845</v>
      </c>
      <c r="B41" s="46" t="s">
        <v>969</v>
      </c>
      <c r="C41" s="165" t="s">
        <v>970</v>
      </c>
      <c r="D41" s="130">
        <v>0.22309999999999999</v>
      </c>
      <c r="E41" s="130">
        <v>0.191</v>
      </c>
      <c r="F41" s="130">
        <v>0.15909999999999999</v>
      </c>
      <c r="G41" s="130">
        <v>0.1341</v>
      </c>
      <c r="H41" s="130">
        <v>0.11070000000000001</v>
      </c>
      <c r="I41" s="130">
        <v>8.8099999999999998E-2</v>
      </c>
      <c r="J41" s="130">
        <v>0.105</v>
      </c>
    </row>
    <row r="42" spans="1:10" s="77" customFormat="1" ht="15" customHeight="1">
      <c r="A42" s="47" t="s">
        <v>845</v>
      </c>
      <c r="B42" s="46" t="s">
        <v>971</v>
      </c>
      <c r="C42" s="165" t="s">
        <v>972</v>
      </c>
      <c r="D42" s="130">
        <v>0.22309999999999999</v>
      </c>
      <c r="E42" s="130">
        <v>0.191</v>
      </c>
      <c r="F42" s="130">
        <v>0.15909999999999999</v>
      </c>
      <c r="G42" s="130">
        <v>0.1341</v>
      </c>
      <c r="H42" s="130">
        <v>0.11070000000000001</v>
      </c>
      <c r="I42" s="130">
        <v>8.8099999999999998E-2</v>
      </c>
      <c r="J42" s="130">
        <v>0.105</v>
      </c>
    </row>
    <row r="43" spans="1:10" s="77" customFormat="1" ht="15" customHeight="1">
      <c r="A43" s="47" t="s">
        <v>845</v>
      </c>
      <c r="B43" s="46" t="s">
        <v>973</v>
      </c>
      <c r="C43" s="165" t="s">
        <v>974</v>
      </c>
      <c r="D43" s="130">
        <v>0</v>
      </c>
      <c r="E43" s="130">
        <v>4.0000000000000002E-4</v>
      </c>
      <c r="F43" s="130">
        <v>1.18E-2</v>
      </c>
      <c r="G43" s="130">
        <v>2.8400000000000002E-2</v>
      </c>
      <c r="H43" s="130">
        <v>3.32E-2</v>
      </c>
      <c r="I43" s="130">
        <v>3.7499999999999999E-2</v>
      </c>
      <c r="J43" s="130">
        <v>6.0400000000000002E-2</v>
      </c>
    </row>
    <row r="44" spans="1:10" s="77" customFormat="1" ht="15" customHeight="1">
      <c r="A44" s="47" t="s">
        <v>845</v>
      </c>
      <c r="B44" s="46" t="s">
        <v>975</v>
      </c>
      <c r="C44" s="165" t="s">
        <v>976</v>
      </c>
      <c r="D44" s="130">
        <v>0</v>
      </c>
      <c r="E44" s="130">
        <v>0</v>
      </c>
      <c r="F44" s="130">
        <v>1E-4</v>
      </c>
      <c r="G44" s="130">
        <v>5.0000000000000001E-4</v>
      </c>
      <c r="H44" s="130">
        <v>5.9999999999999995E-4</v>
      </c>
      <c r="I44" s="130">
        <v>6.9999999999999999E-4</v>
      </c>
      <c r="J44" s="130">
        <v>2.9999999999999997E-4</v>
      </c>
    </row>
    <row r="45" spans="1:10" s="77" customFormat="1" ht="15" customHeight="1">
      <c r="A45" s="47" t="s">
        <v>845</v>
      </c>
      <c r="B45" s="46" t="s">
        <v>977</v>
      </c>
      <c r="C45" s="165" t="s">
        <v>978</v>
      </c>
      <c r="D45" s="130">
        <v>0</v>
      </c>
      <c r="E45" s="130">
        <v>2.0000000000000001E-4</v>
      </c>
      <c r="F45" s="130">
        <v>3.0000000000000001E-3</v>
      </c>
      <c r="G45" s="130">
        <v>5.3E-3</v>
      </c>
      <c r="H45" s="130">
        <v>3.2000000000000002E-3</v>
      </c>
      <c r="I45" s="130">
        <v>2.5000000000000001E-3</v>
      </c>
      <c r="J45" s="130">
        <v>2.3199999999999998E-2</v>
      </c>
    </row>
    <row r="46" spans="1:10" s="77" customFormat="1" ht="15" customHeight="1" thickBot="1">
      <c r="A46" s="47" t="s">
        <v>845</v>
      </c>
      <c r="B46" s="46" t="s">
        <v>979</v>
      </c>
      <c r="C46" s="165" t="s">
        <v>980</v>
      </c>
      <c r="D46" s="130">
        <v>0.40100000000000002</v>
      </c>
      <c r="E46" s="130">
        <v>0.30230000000000001</v>
      </c>
      <c r="F46" s="130">
        <v>0.3347</v>
      </c>
      <c r="G46" s="130">
        <v>0.2344</v>
      </c>
      <c r="H46" s="130">
        <v>0.14710000000000001</v>
      </c>
      <c r="I46" s="130">
        <v>0.14169999999999999</v>
      </c>
      <c r="J46" s="130">
        <v>0.13619999999999999</v>
      </c>
    </row>
    <row r="47" spans="1:10" s="45" customFormat="1" ht="15" customHeight="1" thickTop="1" thickBot="1">
      <c r="A47" s="47"/>
      <c r="B47" s="164"/>
      <c r="C47" s="403" t="s">
        <v>981</v>
      </c>
      <c r="D47" s="404"/>
      <c r="E47" s="404"/>
      <c r="F47" s="404"/>
      <c r="G47" s="404"/>
      <c r="H47" s="405"/>
      <c r="I47" s="405"/>
      <c r="J47" s="405"/>
    </row>
    <row r="48" spans="1:10" s="78" customFormat="1" ht="15" customHeight="1" thickTop="1">
      <c r="A48" s="47" t="s">
        <v>845</v>
      </c>
      <c r="B48" s="46" t="s">
        <v>982</v>
      </c>
      <c r="C48" s="165" t="s">
        <v>983</v>
      </c>
      <c r="D48" s="130">
        <v>0.82630000000000003</v>
      </c>
      <c r="E48" s="130">
        <v>0.85009999999999997</v>
      </c>
      <c r="F48" s="130">
        <v>0.83960000000000001</v>
      </c>
      <c r="G48" s="130">
        <v>0.85270000000000001</v>
      </c>
      <c r="H48" s="130">
        <v>0.84760000000000002</v>
      </c>
      <c r="I48" s="130">
        <v>0.85060000000000002</v>
      </c>
      <c r="J48" s="130">
        <v>0.81159999999999999</v>
      </c>
    </row>
    <row r="49" spans="1:10" s="77" customFormat="1" ht="15" customHeight="1">
      <c r="A49" s="47" t="s">
        <v>845</v>
      </c>
      <c r="B49" s="46" t="s">
        <v>984</v>
      </c>
      <c r="C49" s="165" t="s">
        <v>985</v>
      </c>
      <c r="D49" s="130">
        <v>0.98939999999999995</v>
      </c>
      <c r="E49" s="130">
        <v>0.98350000000000004</v>
      </c>
      <c r="F49" s="130">
        <v>0.97589999999999999</v>
      </c>
      <c r="G49" s="130">
        <v>0.96479999999999999</v>
      </c>
      <c r="H49" s="130">
        <v>0.96279999999999999</v>
      </c>
      <c r="I49" s="130">
        <v>0.96189999999999998</v>
      </c>
      <c r="J49" s="130">
        <v>0.95879999999999999</v>
      </c>
    </row>
    <row r="50" spans="1:10" s="77" customFormat="1" ht="15" customHeight="1">
      <c r="A50" s="47" t="s">
        <v>845</v>
      </c>
      <c r="B50" s="46" t="s">
        <v>986</v>
      </c>
      <c r="C50" s="165" t="s">
        <v>987</v>
      </c>
      <c r="D50" s="130">
        <v>7.4999999999999997E-2</v>
      </c>
      <c r="E50" s="130">
        <v>6.8400000000000002E-2</v>
      </c>
      <c r="F50" s="130">
        <v>2.3E-2</v>
      </c>
      <c r="G50" s="130">
        <v>2.07E-2</v>
      </c>
      <c r="H50" s="130">
        <v>-1.01E-2</v>
      </c>
      <c r="I50" s="130">
        <v>-3.0200000000000001E-2</v>
      </c>
      <c r="J50" s="130">
        <v>-5.4199999999999998E-2</v>
      </c>
    </row>
    <row r="51" spans="1:10" s="77" customFormat="1" ht="15" customHeight="1">
      <c r="A51" s="47" t="s">
        <v>845</v>
      </c>
      <c r="B51" s="46" t="s">
        <v>988</v>
      </c>
      <c r="C51" s="165" t="s">
        <v>989</v>
      </c>
      <c r="D51" s="130">
        <v>0.77839999999999998</v>
      </c>
      <c r="E51" s="130">
        <v>0.78480000000000005</v>
      </c>
      <c r="F51" s="130">
        <v>1.0085</v>
      </c>
      <c r="G51" s="130">
        <v>1.0984</v>
      </c>
      <c r="H51" s="130">
        <v>1.3766</v>
      </c>
      <c r="I51" s="130">
        <v>1.6957</v>
      </c>
      <c r="J51" s="130">
        <v>1.7947</v>
      </c>
    </row>
    <row r="52" spans="1:10" ht="3.75" customHeight="1" thickBot="1">
      <c r="A52" s="47"/>
      <c r="B52" s="47"/>
      <c r="C52" s="118"/>
      <c r="D52" s="118"/>
      <c r="E52" s="118"/>
      <c r="F52" s="118"/>
      <c r="G52" s="118"/>
      <c r="H52" s="118"/>
      <c r="I52" s="118"/>
      <c r="J52" s="118"/>
    </row>
    <row r="53" spans="1:10" ht="15" customHeight="1" thickTop="1">
      <c r="A53" s="169" t="s">
        <v>914</v>
      </c>
      <c r="B53" s="165" t="s">
        <v>914</v>
      </c>
      <c r="C53" s="768" t="s">
        <v>595</v>
      </c>
      <c r="D53" s="768"/>
      <c r="E53" s="768"/>
      <c r="F53" s="768"/>
      <c r="G53" s="768"/>
      <c r="H53" s="768"/>
      <c r="I53" s="768"/>
      <c r="J53" s="768"/>
    </row>
    <row r="54" spans="1:10" ht="51.75" customHeight="1">
      <c r="A54" s="47"/>
      <c r="B54" s="47"/>
      <c r="C54" s="763" t="s">
        <v>990</v>
      </c>
      <c r="D54" s="763"/>
      <c r="E54" s="763"/>
      <c r="F54" s="763"/>
      <c r="G54" s="763"/>
      <c r="H54" s="763"/>
      <c r="I54" s="763"/>
      <c r="J54" s="763"/>
    </row>
    <row r="55" spans="1:10" ht="48" customHeight="1">
      <c r="A55" s="47"/>
      <c r="B55" s="47"/>
      <c r="C55" s="763" t="s">
        <v>991</v>
      </c>
      <c r="D55" s="763"/>
      <c r="E55" s="763"/>
      <c r="F55" s="763"/>
      <c r="G55" s="763"/>
      <c r="H55" s="763"/>
      <c r="I55" s="763"/>
      <c r="J55" s="763"/>
    </row>
    <row r="56" spans="1:10" ht="15" customHeight="1">
      <c r="A56" s="47"/>
      <c r="B56" s="47"/>
      <c r="C56" s="764" t="s">
        <v>992</v>
      </c>
      <c r="D56" s="764"/>
      <c r="E56" s="764"/>
      <c r="F56" s="764"/>
      <c r="G56" s="764"/>
      <c r="H56" s="764"/>
      <c r="I56" s="764"/>
      <c r="J56" s="764"/>
    </row>
    <row r="57" spans="1:10" ht="15" customHeight="1">
      <c r="A57" s="47"/>
      <c r="B57" s="47"/>
      <c r="C57" s="764" t="s">
        <v>599</v>
      </c>
      <c r="D57" s="764"/>
      <c r="E57" s="764"/>
      <c r="F57" s="764"/>
      <c r="G57" s="764"/>
      <c r="H57" s="764"/>
      <c r="I57" s="764"/>
      <c r="J57" s="764"/>
    </row>
    <row r="58" spans="1:10" ht="15" customHeight="1">
      <c r="A58" s="47"/>
      <c r="B58" s="47"/>
      <c r="C58" s="47"/>
      <c r="D58" s="47"/>
      <c r="E58" s="47"/>
      <c r="F58" s="47"/>
      <c r="G58" s="47"/>
      <c r="H58" s="47"/>
      <c r="I58" s="47"/>
      <c r="J58"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4" hidden="1" customWidth="1"/>
    <col min="3" max="3" width="90.28515625" style="34" customWidth="1"/>
    <col min="4" max="10" width="13.140625" style="34" customWidth="1"/>
    <col min="11" max="16384" width="9.140625" style="34"/>
  </cols>
  <sheetData>
    <row r="1" spans="1:10" ht="15" customHeight="1">
      <c r="A1" s="638"/>
      <c r="B1" s="638"/>
      <c r="C1" s="769"/>
      <c r="D1" s="769"/>
      <c r="E1" s="769"/>
      <c r="F1" s="769"/>
      <c r="G1" s="769"/>
      <c r="H1" s="769"/>
      <c r="I1" s="769"/>
      <c r="J1" s="769"/>
    </row>
    <row r="2" spans="1:10" ht="18">
      <c r="A2" s="766" t="s">
        <v>1152</v>
      </c>
      <c r="B2" s="766"/>
      <c r="C2" s="766"/>
      <c r="D2" s="766"/>
      <c r="E2" s="766"/>
      <c r="F2" s="766"/>
      <c r="G2" s="766"/>
      <c r="H2" s="766"/>
      <c r="I2" s="766"/>
      <c r="J2" s="766"/>
    </row>
    <row r="3" spans="1:10" ht="15" customHeight="1">
      <c r="A3" s="638"/>
      <c r="B3" s="638"/>
      <c r="C3" s="766" t="s">
        <v>915</v>
      </c>
      <c r="D3" s="766"/>
      <c r="E3" s="766"/>
      <c r="F3" s="766"/>
      <c r="G3" s="766"/>
      <c r="H3" s="766"/>
      <c r="I3" s="766"/>
      <c r="J3" s="766"/>
    </row>
    <row r="4" spans="1:10" s="48" customFormat="1" ht="15" customHeight="1">
      <c r="A4" s="767"/>
      <c r="B4" s="766"/>
      <c r="C4" s="766"/>
      <c r="D4" s="766"/>
      <c r="E4" s="766"/>
      <c r="F4" s="766"/>
      <c r="G4" s="766"/>
      <c r="H4" s="766"/>
      <c r="I4" s="766"/>
      <c r="J4" s="766"/>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668</v>
      </c>
      <c r="E6" s="394" t="s">
        <v>669</v>
      </c>
      <c r="F6" s="394" t="s">
        <v>670</v>
      </c>
      <c r="G6" s="394" t="s">
        <v>671</v>
      </c>
      <c r="H6" s="402" t="s">
        <v>672</v>
      </c>
      <c r="I6" s="402" t="s">
        <v>1415</v>
      </c>
      <c r="J6" s="402" t="s">
        <v>1596</v>
      </c>
    </row>
    <row r="7" spans="1:10" ht="15" customHeight="1" thickTop="1" thickBot="1">
      <c r="A7" s="47"/>
      <c r="B7" s="47"/>
      <c r="C7" s="25"/>
      <c r="D7" s="166"/>
      <c r="E7" s="166"/>
      <c r="F7" s="166"/>
      <c r="G7" s="166"/>
      <c r="H7" s="166"/>
      <c r="I7" s="166"/>
      <c r="J7" s="166"/>
    </row>
    <row r="8" spans="1:10" s="47" customFormat="1" ht="15" customHeight="1" thickTop="1" thickBot="1">
      <c r="B8" s="164"/>
      <c r="C8" s="407" t="s">
        <v>600</v>
      </c>
      <c r="D8" s="404"/>
      <c r="E8" s="404"/>
      <c r="F8" s="404"/>
      <c r="G8" s="404"/>
      <c r="H8" s="405"/>
      <c r="I8" s="405"/>
      <c r="J8" s="405"/>
    </row>
    <row r="9" spans="1:10" s="47" customFormat="1" ht="15" customHeight="1" thickTop="1">
      <c r="A9" s="47" t="s">
        <v>845</v>
      </c>
      <c r="B9" s="46" t="s">
        <v>993</v>
      </c>
      <c r="C9" s="165" t="s">
        <v>994</v>
      </c>
      <c r="D9" s="130">
        <v>1.8100000000000002E-2</v>
      </c>
      <c r="E9" s="130">
        <v>1.8499999999999999E-2</v>
      </c>
      <c r="F9" s="130">
        <v>2.1100000000000001E-2</v>
      </c>
      <c r="G9" s="130">
        <v>2.3699999999999999E-2</v>
      </c>
      <c r="H9" s="130">
        <v>2.5000000000000001E-2</v>
      </c>
      <c r="I9" s="130">
        <v>1.7600000000000001E-2</v>
      </c>
      <c r="J9" s="130">
        <v>1.9E-2</v>
      </c>
    </row>
    <row r="10" spans="1:10" s="48" customFormat="1" ht="15" customHeight="1">
      <c r="A10" s="47" t="s">
        <v>845</v>
      </c>
      <c r="B10" s="46" t="s">
        <v>995</v>
      </c>
      <c r="C10" s="165" t="s">
        <v>996</v>
      </c>
      <c r="D10" s="130">
        <v>3.2199999999999999E-2</v>
      </c>
      <c r="E10" s="130">
        <v>3.0300000000000001E-2</v>
      </c>
      <c r="F10" s="130">
        <v>3.44E-2</v>
      </c>
      <c r="G10" s="130">
        <v>3.2099999999999997E-2</v>
      </c>
      <c r="H10" s="130">
        <v>3.3000000000000002E-2</v>
      </c>
      <c r="I10" s="130">
        <v>2.4500000000000001E-2</v>
      </c>
      <c r="J10" s="130">
        <v>2.5899999999999999E-2</v>
      </c>
    </row>
    <row r="11" spans="1:10" s="48" customFormat="1" ht="15" customHeight="1">
      <c r="A11" s="47" t="s">
        <v>845</v>
      </c>
      <c r="B11" s="46" t="s">
        <v>997</v>
      </c>
      <c r="C11" s="165" t="s">
        <v>998</v>
      </c>
      <c r="D11" s="130">
        <v>3.2099999999999997E-2</v>
      </c>
      <c r="E11" s="130">
        <v>2.9000000000000001E-2</v>
      </c>
      <c r="F11" s="130">
        <v>3.1699999999999999E-2</v>
      </c>
      <c r="G11" s="130">
        <v>3.1399999999999997E-2</v>
      </c>
      <c r="H11" s="130">
        <v>0.03</v>
      </c>
      <c r="I11" s="130">
        <v>2.3199999999999998E-2</v>
      </c>
      <c r="J11" s="130">
        <v>2.1100000000000001E-2</v>
      </c>
    </row>
    <row r="12" spans="1:10" s="48" customFormat="1" ht="15" customHeight="1">
      <c r="A12" s="47" t="s">
        <v>845</v>
      </c>
      <c r="B12" s="46" t="s">
        <v>999</v>
      </c>
      <c r="C12" s="165" t="s">
        <v>1000</v>
      </c>
      <c r="D12" s="130">
        <v>1.37E-2</v>
      </c>
      <c r="E12" s="130">
        <v>8.9999999999999993E-3</v>
      </c>
      <c r="F12" s="130">
        <v>8.5000000000000006E-3</v>
      </c>
      <c r="G12" s="130">
        <v>5.5999999999999999E-3</v>
      </c>
      <c r="H12" s="130">
        <v>6.4999999999999997E-3</v>
      </c>
      <c r="I12" s="130">
        <v>2.3E-3</v>
      </c>
      <c r="J12" s="130">
        <v>2.3999999999999998E-3</v>
      </c>
    </row>
    <row r="13" spans="1:10" s="48" customFormat="1" ht="15" customHeight="1">
      <c r="A13" s="47" t="s">
        <v>845</v>
      </c>
      <c r="B13" s="46" t="s">
        <v>1001</v>
      </c>
      <c r="C13" s="165" t="s">
        <v>1002</v>
      </c>
      <c r="D13" s="130">
        <v>1.3899999999999999E-2</v>
      </c>
      <c r="E13" s="130">
        <v>9.4999999999999998E-3</v>
      </c>
      <c r="F13" s="130">
        <v>9.2999999999999992E-3</v>
      </c>
      <c r="G13" s="130">
        <v>5.7999999999999996E-3</v>
      </c>
      <c r="H13" s="130">
        <v>6.4000000000000003E-3</v>
      </c>
      <c r="I13" s="130">
        <v>2.5000000000000001E-3</v>
      </c>
      <c r="J13" s="130">
        <v>2.8E-3</v>
      </c>
    </row>
    <row r="14" spans="1:10" s="48" customFormat="1" ht="15" customHeight="1">
      <c r="A14" s="47" t="s">
        <v>845</v>
      </c>
      <c r="B14" s="46" t="s">
        <v>1003</v>
      </c>
      <c r="C14" s="165" t="s">
        <v>1004</v>
      </c>
      <c r="D14" s="130">
        <v>1.3899999999999999E-2</v>
      </c>
      <c r="E14" s="130">
        <v>9.4999999999999998E-3</v>
      </c>
      <c r="F14" s="130">
        <v>9.2999999999999992E-3</v>
      </c>
      <c r="G14" s="130">
        <v>5.4999999999999997E-3</v>
      </c>
      <c r="H14" s="130">
        <v>5.5999999999999999E-3</v>
      </c>
      <c r="I14" s="130">
        <v>2.0999999999999999E-3</v>
      </c>
      <c r="J14" s="130">
        <v>2.3999999999999998E-3</v>
      </c>
    </row>
    <row r="15" spans="1:10" s="48" customFormat="1" ht="15" customHeight="1" thickBot="1">
      <c r="A15" s="47" t="s">
        <v>845</v>
      </c>
      <c r="B15" s="46" t="s">
        <v>1005</v>
      </c>
      <c r="C15" s="165" t="s">
        <v>1006</v>
      </c>
      <c r="D15" s="130">
        <v>6.2E-2</v>
      </c>
      <c r="E15" s="130">
        <v>4.6199999999999998E-2</v>
      </c>
      <c r="F15" s="130">
        <v>5.3800000000000001E-2</v>
      </c>
      <c r="G15" s="130">
        <v>3.7900000000000003E-2</v>
      </c>
      <c r="H15" s="130">
        <v>4.65E-2</v>
      </c>
      <c r="I15" s="130">
        <v>2.1100000000000001E-2</v>
      </c>
      <c r="J15" s="130">
        <v>2.46E-2</v>
      </c>
    </row>
    <row r="16" spans="1:10" s="37" customFormat="1" ht="15" customHeight="1" thickTop="1" thickBot="1">
      <c r="A16" s="47"/>
      <c r="B16" s="164"/>
      <c r="C16" s="407" t="s">
        <v>608</v>
      </c>
      <c r="D16" s="404"/>
      <c r="E16" s="404"/>
      <c r="F16" s="404"/>
      <c r="G16" s="404"/>
      <c r="H16" s="405"/>
      <c r="I16" s="405"/>
      <c r="J16" s="405"/>
    </row>
    <row r="17" spans="1:10" s="47" customFormat="1" ht="15" customHeight="1" thickTop="1">
      <c r="A17" s="47" t="s">
        <v>845</v>
      </c>
      <c r="B17" s="46" t="s">
        <v>1007</v>
      </c>
      <c r="C17" s="165" t="s">
        <v>1008</v>
      </c>
      <c r="D17" s="130">
        <v>3.4000000000000002E-2</v>
      </c>
      <c r="E17" s="130">
        <v>3.6600000000000001E-2</v>
      </c>
      <c r="F17" s="130">
        <v>3.9399999999999998E-2</v>
      </c>
      <c r="G17" s="130">
        <v>5.04E-2</v>
      </c>
      <c r="H17" s="130">
        <v>5.2499999999999998E-2</v>
      </c>
      <c r="I17" s="130">
        <v>5.0500000000000003E-2</v>
      </c>
      <c r="J17" s="130">
        <v>5.2499999999999998E-2</v>
      </c>
    </row>
    <row r="18" spans="1:10" s="48" customFormat="1" ht="15" customHeight="1">
      <c r="A18" s="47" t="s">
        <v>845</v>
      </c>
      <c r="B18" s="46" t="s">
        <v>1009</v>
      </c>
      <c r="C18" s="165" t="s">
        <v>1010</v>
      </c>
      <c r="D18" s="130">
        <v>-1.5900000000000001E-2</v>
      </c>
      <c r="E18" s="130">
        <v>-1.8100000000000002E-2</v>
      </c>
      <c r="F18" s="130">
        <v>-1.83E-2</v>
      </c>
      <c r="G18" s="130">
        <v>-2.6700000000000002E-2</v>
      </c>
      <c r="H18" s="130">
        <v>-2.75E-2</v>
      </c>
      <c r="I18" s="130">
        <v>-3.2899999999999999E-2</v>
      </c>
      <c r="J18" s="130">
        <v>-3.3599999999999998E-2</v>
      </c>
    </row>
    <row r="19" spans="1:10" s="48" customFormat="1" ht="15" customHeight="1">
      <c r="A19" s="47" t="s">
        <v>845</v>
      </c>
      <c r="B19" s="46" t="s">
        <v>1011</v>
      </c>
      <c r="C19" s="165" t="s">
        <v>1012</v>
      </c>
      <c r="D19" s="130">
        <v>2.07E-2</v>
      </c>
      <c r="E19" s="130">
        <v>2.3099999999999999E-2</v>
      </c>
      <c r="F19" s="130">
        <v>2.2499999999999999E-2</v>
      </c>
      <c r="G19" s="130">
        <v>3.2199999999999999E-2</v>
      </c>
      <c r="H19" s="130">
        <v>3.2500000000000001E-2</v>
      </c>
      <c r="I19" s="130">
        <v>3.7900000000000003E-2</v>
      </c>
      <c r="J19" s="130">
        <v>3.8699999999999998E-2</v>
      </c>
    </row>
    <row r="20" spans="1:10" s="48" customFormat="1" ht="15" customHeight="1">
      <c r="A20" s="47" t="s">
        <v>845</v>
      </c>
      <c r="B20" s="46" t="s">
        <v>1013</v>
      </c>
      <c r="C20" s="165" t="s">
        <v>1014</v>
      </c>
      <c r="D20" s="130">
        <v>1E-4</v>
      </c>
      <c r="E20" s="130">
        <v>1E-4</v>
      </c>
      <c r="F20" s="130">
        <v>0</v>
      </c>
      <c r="G20" s="130">
        <v>0</v>
      </c>
      <c r="H20" s="130">
        <v>0</v>
      </c>
      <c r="I20" s="130">
        <v>0</v>
      </c>
      <c r="J20" s="130">
        <v>0</v>
      </c>
    </row>
    <row r="21" spans="1:10" s="48" customFormat="1" ht="15" customHeight="1">
      <c r="A21" s="47" t="s">
        <v>845</v>
      </c>
      <c r="B21" s="46" t="s">
        <v>1015</v>
      </c>
      <c r="C21" s="165" t="s">
        <v>1016</v>
      </c>
      <c r="D21" s="130">
        <v>-2.0000000000000001E-4</v>
      </c>
      <c r="E21" s="130">
        <v>-1.2999999999999999E-3</v>
      </c>
      <c r="F21" s="130">
        <v>-2.7000000000000001E-3</v>
      </c>
      <c r="G21" s="130">
        <v>-8.0000000000000004E-4</v>
      </c>
      <c r="H21" s="130">
        <v>-3.0000000000000001E-3</v>
      </c>
      <c r="I21" s="130">
        <v>-1.4E-3</v>
      </c>
      <c r="J21" s="130">
        <v>-4.7999999999999996E-3</v>
      </c>
    </row>
    <row r="22" spans="1:10" s="48" customFormat="1" ht="15" customHeight="1">
      <c r="A22" s="47" t="s">
        <v>845</v>
      </c>
      <c r="B22" s="46" t="s">
        <v>1017</v>
      </c>
      <c r="C22" s="165" t="s">
        <v>1018</v>
      </c>
      <c r="D22" s="130">
        <v>1.41E-2</v>
      </c>
      <c r="E22" s="130">
        <v>1.18E-2</v>
      </c>
      <c r="F22" s="130">
        <v>1.3299999999999999E-2</v>
      </c>
      <c r="G22" s="130">
        <v>8.3999999999999995E-3</v>
      </c>
      <c r="H22" s="130">
        <v>8.0000000000000002E-3</v>
      </c>
      <c r="I22" s="130">
        <v>7.0000000000000001E-3</v>
      </c>
      <c r="J22" s="130">
        <v>6.8999999999999999E-3</v>
      </c>
    </row>
    <row r="23" spans="1:10" s="48" customFormat="1" ht="15" customHeight="1">
      <c r="A23" s="47" t="s">
        <v>845</v>
      </c>
      <c r="B23" s="46" t="s">
        <v>1019</v>
      </c>
      <c r="C23" s="165" t="s">
        <v>1020</v>
      </c>
      <c r="D23" s="130">
        <v>-1.84E-2</v>
      </c>
      <c r="E23" s="130">
        <v>-0.02</v>
      </c>
      <c r="F23" s="130">
        <v>-2.3300000000000001E-2</v>
      </c>
      <c r="G23" s="130">
        <v>-2.58E-2</v>
      </c>
      <c r="H23" s="130">
        <v>-2.3599999999999999E-2</v>
      </c>
      <c r="I23" s="130">
        <v>-2.0899999999999998E-2</v>
      </c>
      <c r="J23" s="130">
        <v>-1.8700000000000001E-2</v>
      </c>
    </row>
    <row r="24" spans="1:10" s="48" customFormat="1" ht="15" customHeight="1">
      <c r="A24" s="47" t="s">
        <v>845</v>
      </c>
      <c r="B24" s="46" t="s">
        <v>1021</v>
      </c>
      <c r="C24" s="165" t="s">
        <v>1022</v>
      </c>
      <c r="D24" s="130">
        <v>2.0000000000000001E-4</v>
      </c>
      <c r="E24" s="130">
        <v>4.0000000000000002E-4</v>
      </c>
      <c r="F24" s="130">
        <v>8.9999999999999998E-4</v>
      </c>
      <c r="G24" s="130">
        <v>2.0000000000000001E-4</v>
      </c>
      <c r="H24" s="130">
        <v>0</v>
      </c>
      <c r="I24" s="130">
        <v>2.0000000000000001E-4</v>
      </c>
      <c r="J24" s="130">
        <v>4.0000000000000002E-4</v>
      </c>
    </row>
    <row r="25" spans="1:10" s="48" customFormat="1" ht="15" customHeight="1" thickBot="1">
      <c r="A25" s="47" t="s">
        <v>845</v>
      </c>
      <c r="B25" s="46" t="s">
        <v>1023</v>
      </c>
      <c r="C25" s="165" t="s">
        <v>1024</v>
      </c>
      <c r="D25" s="130">
        <v>0.17169999999999999</v>
      </c>
      <c r="E25" s="130">
        <v>0.20169999999999999</v>
      </c>
      <c r="F25" s="130">
        <v>0.20549999999999999</v>
      </c>
      <c r="G25" s="130">
        <v>0.20530000000000001</v>
      </c>
      <c r="H25" s="130">
        <v>0.22650000000000001</v>
      </c>
      <c r="I25" s="130">
        <v>0.23569999999999999</v>
      </c>
      <c r="J25" s="130">
        <v>0.25530000000000003</v>
      </c>
    </row>
    <row r="26" spans="1:10" s="37" customFormat="1" ht="15" customHeight="1" thickTop="1" thickBot="1">
      <c r="A26" s="47"/>
      <c r="B26" s="174"/>
      <c r="C26" s="407" t="s">
        <v>618</v>
      </c>
      <c r="D26" s="404"/>
      <c r="E26" s="404"/>
      <c r="F26" s="404"/>
      <c r="G26" s="404"/>
      <c r="H26" s="405"/>
      <c r="I26" s="405"/>
      <c r="J26" s="405"/>
    </row>
    <row r="27" spans="1:10" s="47" customFormat="1" ht="15" customHeight="1" thickTop="1">
      <c r="A27" s="47" t="s">
        <v>845</v>
      </c>
      <c r="B27" s="46" t="s">
        <v>1025</v>
      </c>
      <c r="C27" s="165" t="s">
        <v>1026</v>
      </c>
      <c r="D27" s="130">
        <v>4.24E-2</v>
      </c>
      <c r="E27" s="130">
        <v>4.5900000000000003E-2</v>
      </c>
      <c r="F27" s="130">
        <v>5.1900000000000002E-2</v>
      </c>
      <c r="G27" s="130">
        <v>5.7500000000000002E-2</v>
      </c>
      <c r="H27" s="130">
        <v>6.0499999999999998E-2</v>
      </c>
      <c r="I27" s="130">
        <v>6.6500000000000004E-2</v>
      </c>
      <c r="J27" s="130">
        <v>7.6300000000000007E-2</v>
      </c>
    </row>
    <row r="28" spans="1:10" s="48" customFormat="1" ht="15" customHeight="1">
      <c r="A28" s="47" t="s">
        <v>845</v>
      </c>
      <c r="B28" s="46" t="s">
        <v>1027</v>
      </c>
      <c r="C28" s="165" t="s">
        <v>1028</v>
      </c>
      <c r="D28" s="130">
        <v>0</v>
      </c>
      <c r="E28" s="130">
        <v>5.0000000000000001E-4</v>
      </c>
      <c r="F28" s="130">
        <v>0</v>
      </c>
      <c r="G28" s="130">
        <v>5.4000000000000003E-3</v>
      </c>
      <c r="H28" s="130">
        <v>0</v>
      </c>
      <c r="I28" s="130">
        <v>0</v>
      </c>
      <c r="J28" s="130">
        <v>0</v>
      </c>
    </row>
    <row r="29" spans="1:10" s="48" customFormat="1" ht="15" customHeight="1">
      <c r="A29" s="47" t="s">
        <v>845</v>
      </c>
      <c r="B29" s="46" t="s">
        <v>1029</v>
      </c>
      <c r="C29" s="165" t="s">
        <v>1030</v>
      </c>
      <c r="D29" s="130">
        <v>0</v>
      </c>
      <c r="E29" s="130">
        <v>1.5E-3</v>
      </c>
      <c r="F29" s="130">
        <v>4.07E-2</v>
      </c>
      <c r="G29" s="130">
        <v>0.1171</v>
      </c>
      <c r="H29" s="130">
        <v>0.1133</v>
      </c>
      <c r="I29" s="130">
        <v>3.9899999999999998E-2</v>
      </c>
      <c r="J29" s="130">
        <v>8.6699999999999999E-2</v>
      </c>
    </row>
    <row r="30" spans="1:10" s="48" customFormat="1" ht="15" customHeight="1">
      <c r="A30" s="47" t="s">
        <v>845</v>
      </c>
      <c r="B30" s="46" t="s">
        <v>1031</v>
      </c>
      <c r="C30" s="165" t="s">
        <v>1032</v>
      </c>
      <c r="D30" s="130">
        <v>0</v>
      </c>
      <c r="E30" s="130">
        <v>0</v>
      </c>
      <c r="F30" s="130">
        <v>0</v>
      </c>
      <c r="G30" s="130">
        <v>0</v>
      </c>
      <c r="H30" s="130">
        <v>0</v>
      </c>
      <c r="I30" s="130">
        <v>0</v>
      </c>
      <c r="J30" s="130">
        <v>0</v>
      </c>
    </row>
    <row r="31" spans="1:10" s="48" customFormat="1" ht="15" customHeight="1">
      <c r="A31" s="47" t="s">
        <v>845</v>
      </c>
      <c r="B31" s="46" t="s">
        <v>1033</v>
      </c>
      <c r="C31" s="165" t="s">
        <v>1034</v>
      </c>
      <c r="D31" s="130">
        <v>0</v>
      </c>
      <c r="E31" s="130">
        <v>0</v>
      </c>
      <c r="F31" s="130">
        <v>0</v>
      </c>
      <c r="G31" s="130">
        <v>0</v>
      </c>
      <c r="H31" s="130">
        <v>0</v>
      </c>
      <c r="I31" s="130">
        <v>0</v>
      </c>
      <c r="J31" s="130">
        <v>0</v>
      </c>
    </row>
    <row r="32" spans="1:10" s="48" customFormat="1" ht="15" customHeight="1">
      <c r="A32" s="47" t="s">
        <v>845</v>
      </c>
      <c r="B32" s="46" t="s">
        <v>1035</v>
      </c>
      <c r="C32" s="165" t="s">
        <v>1036</v>
      </c>
      <c r="D32" s="130">
        <v>0</v>
      </c>
      <c r="E32" s="130">
        <v>0</v>
      </c>
      <c r="F32" s="130">
        <v>0</v>
      </c>
      <c r="G32" s="130">
        <v>0</v>
      </c>
      <c r="H32" s="130">
        <v>0</v>
      </c>
      <c r="I32" s="130">
        <v>0</v>
      </c>
      <c r="J32" s="130">
        <v>0</v>
      </c>
    </row>
    <row r="33" spans="1:10" s="48" customFormat="1" ht="15" customHeight="1">
      <c r="A33" s="47" t="s">
        <v>845</v>
      </c>
      <c r="B33" s="46" t="s">
        <v>1037</v>
      </c>
      <c r="C33" s="165" t="s">
        <v>1038</v>
      </c>
      <c r="D33" s="130">
        <v>0</v>
      </c>
      <c r="E33" s="130">
        <v>0</v>
      </c>
      <c r="F33" s="130">
        <v>0</v>
      </c>
      <c r="G33" s="130">
        <v>0</v>
      </c>
      <c r="H33" s="130">
        <v>0</v>
      </c>
      <c r="I33" s="130">
        <v>0</v>
      </c>
      <c r="J33" s="130">
        <v>0</v>
      </c>
    </row>
    <row r="34" spans="1:10" s="48" customFormat="1" ht="15" customHeight="1">
      <c r="A34" s="47" t="s">
        <v>845</v>
      </c>
      <c r="B34" s="46" t="s">
        <v>1039</v>
      </c>
      <c r="C34" s="165" t="s">
        <v>1040</v>
      </c>
      <c r="D34" s="130">
        <v>0</v>
      </c>
      <c r="E34" s="130">
        <v>0</v>
      </c>
      <c r="F34" s="130">
        <v>0</v>
      </c>
      <c r="G34" s="130">
        <v>0</v>
      </c>
      <c r="H34" s="130">
        <v>0</v>
      </c>
      <c r="I34" s="130">
        <v>0</v>
      </c>
      <c r="J34" s="130">
        <v>0</v>
      </c>
    </row>
    <row r="35" spans="1:10" s="48" customFormat="1" ht="15" customHeight="1">
      <c r="A35" s="47" t="s">
        <v>845</v>
      </c>
      <c r="B35" s="46" t="s">
        <v>1041</v>
      </c>
      <c r="C35" s="165" t="s">
        <v>1042</v>
      </c>
      <c r="D35" s="130">
        <v>0</v>
      </c>
      <c r="E35" s="130">
        <v>0</v>
      </c>
      <c r="F35" s="130">
        <v>0</v>
      </c>
      <c r="G35" s="130">
        <v>0</v>
      </c>
      <c r="H35" s="130">
        <v>0</v>
      </c>
      <c r="I35" s="130">
        <v>0</v>
      </c>
      <c r="J35" s="130">
        <v>0</v>
      </c>
    </row>
    <row r="36" spans="1:10" s="48" customFormat="1" ht="15" customHeight="1">
      <c r="A36" s="47" t="s">
        <v>845</v>
      </c>
      <c r="B36" s="46" t="s">
        <v>1043</v>
      </c>
      <c r="C36" s="165" t="s">
        <v>1044</v>
      </c>
      <c r="D36" s="130">
        <v>2.9999999999999997E-4</v>
      </c>
      <c r="E36" s="130">
        <v>2.8199999999999999E-2</v>
      </c>
      <c r="F36" s="130">
        <v>2.1499999999999998E-2</v>
      </c>
      <c r="G36" s="130">
        <v>4.07E-2</v>
      </c>
      <c r="H36" s="130">
        <v>4.3099999999999999E-2</v>
      </c>
      <c r="I36" s="130">
        <v>5.0999999999999997E-2</v>
      </c>
      <c r="J36" s="130">
        <v>5.2699999999999997E-2</v>
      </c>
    </row>
    <row r="37" spans="1:10" s="48" customFormat="1" ht="15" customHeight="1">
      <c r="A37" s="47"/>
      <c r="B37" s="46"/>
      <c r="C37" s="165" t="s">
        <v>1045</v>
      </c>
      <c r="D37" s="130">
        <v>0</v>
      </c>
      <c r="E37" s="130">
        <v>0</v>
      </c>
      <c r="F37" s="130">
        <v>0</v>
      </c>
      <c r="G37" s="130">
        <v>0</v>
      </c>
      <c r="H37" s="130">
        <v>0</v>
      </c>
      <c r="I37" s="130">
        <v>0</v>
      </c>
      <c r="J37" s="130">
        <v>0</v>
      </c>
    </row>
    <row r="38" spans="1:10" s="48" customFormat="1" ht="15" customHeight="1" thickBot="1">
      <c r="A38" s="47" t="s">
        <v>845</v>
      </c>
      <c r="B38" s="46" t="s">
        <v>1046</v>
      </c>
      <c r="C38" s="165" t="s">
        <v>1047</v>
      </c>
      <c r="D38" s="130">
        <v>0</v>
      </c>
      <c r="E38" s="130">
        <v>0</v>
      </c>
      <c r="F38" s="130">
        <v>0</v>
      </c>
      <c r="G38" s="130">
        <v>0</v>
      </c>
      <c r="H38" s="130">
        <v>0</v>
      </c>
      <c r="I38" s="130">
        <v>3.8999999999999998E-3</v>
      </c>
      <c r="J38" s="130">
        <v>1.7000000000000001E-2</v>
      </c>
    </row>
    <row r="39" spans="1:10" s="37" customFormat="1" ht="15" customHeight="1" thickTop="1" thickBot="1">
      <c r="A39" s="47"/>
      <c r="B39" s="51"/>
      <c r="C39" s="407" t="s">
        <v>631</v>
      </c>
      <c r="D39" s="404"/>
      <c r="E39" s="404"/>
      <c r="F39" s="404"/>
      <c r="G39" s="404"/>
      <c r="H39" s="405"/>
      <c r="I39" s="405"/>
      <c r="J39" s="405"/>
    </row>
    <row r="40" spans="1:10" s="37" customFormat="1" ht="15" customHeight="1" thickTop="1" thickBot="1">
      <c r="A40" s="47"/>
      <c r="B40" s="174"/>
      <c r="C40" s="407" t="s">
        <v>632</v>
      </c>
      <c r="D40" s="404"/>
      <c r="E40" s="404"/>
      <c r="F40" s="404"/>
      <c r="G40" s="404"/>
      <c r="H40" s="405"/>
      <c r="I40" s="405"/>
      <c r="J40" s="405"/>
    </row>
    <row r="41" spans="1:10" s="47" customFormat="1" ht="15" customHeight="1" thickTop="1">
      <c r="A41" s="47" t="s">
        <v>845</v>
      </c>
      <c r="B41" s="46" t="s">
        <v>1048</v>
      </c>
      <c r="C41" s="165" t="s">
        <v>1049</v>
      </c>
      <c r="D41" s="130">
        <v>1.84E-2</v>
      </c>
      <c r="E41" s="130">
        <v>0.02</v>
      </c>
      <c r="F41" s="130">
        <v>2.3300000000000001E-2</v>
      </c>
      <c r="G41" s="130">
        <v>2.58E-2</v>
      </c>
      <c r="H41" s="130">
        <v>2.3599999999999999E-2</v>
      </c>
      <c r="I41" s="130">
        <v>2.0899999999999998E-2</v>
      </c>
      <c r="J41" s="130">
        <v>1.8700000000000001E-2</v>
      </c>
    </row>
    <row r="42" spans="1:10" s="48" customFormat="1" ht="15" customHeight="1">
      <c r="A42" s="47" t="s">
        <v>845</v>
      </c>
      <c r="B42" s="46" t="s">
        <v>1050</v>
      </c>
      <c r="C42" s="165" t="s">
        <v>1051</v>
      </c>
      <c r="D42" s="130">
        <v>2.1700000000000001E-2</v>
      </c>
      <c r="E42" s="130">
        <v>2.3800000000000002E-2</v>
      </c>
      <c r="F42" s="130">
        <v>2.76E-2</v>
      </c>
      <c r="G42" s="130">
        <v>3.04E-2</v>
      </c>
      <c r="H42" s="130">
        <v>2.7799999999999998E-2</v>
      </c>
      <c r="I42" s="130">
        <v>2.46E-2</v>
      </c>
      <c r="J42" s="130">
        <v>2.2499999999999999E-2</v>
      </c>
    </row>
    <row r="43" spans="1:10" s="48" customFormat="1" ht="15" customHeight="1">
      <c r="A43" s="47" t="s">
        <v>845</v>
      </c>
      <c r="B43" s="46" t="s">
        <v>1052</v>
      </c>
      <c r="C43" s="165" t="s">
        <v>1053</v>
      </c>
      <c r="D43" s="130">
        <v>2.5399999999999999E-2</v>
      </c>
      <c r="E43" s="130">
        <v>2.9600000000000001E-2</v>
      </c>
      <c r="F43" s="130">
        <v>3.3399999999999999E-2</v>
      </c>
      <c r="G43" s="130">
        <v>3.5200000000000002E-2</v>
      </c>
      <c r="H43" s="130">
        <v>3.2899999999999999E-2</v>
      </c>
      <c r="I43" s="130">
        <v>3.1399999999999997E-2</v>
      </c>
      <c r="J43" s="130">
        <v>3.0300000000000001E-2</v>
      </c>
    </row>
    <row r="44" spans="1:10" s="48" customFormat="1" ht="15" customHeight="1" thickBot="1">
      <c r="A44" s="47" t="s">
        <v>845</v>
      </c>
      <c r="B44" s="46" t="s">
        <v>1054</v>
      </c>
      <c r="C44" s="165" t="s">
        <v>1055</v>
      </c>
      <c r="D44" s="130">
        <v>0.36320000000000002</v>
      </c>
      <c r="E44" s="130">
        <v>8.9599999999999999E-2</v>
      </c>
      <c r="F44" s="130">
        <v>5.4399999999999997E-2</v>
      </c>
      <c r="G44" s="130">
        <v>4.9099999999999998E-2</v>
      </c>
      <c r="H44" s="130">
        <v>4.2599999999999999E-2</v>
      </c>
      <c r="I44" s="130">
        <v>3.7199999999999997E-2</v>
      </c>
      <c r="J44" s="130">
        <v>3.4700000000000002E-2</v>
      </c>
    </row>
    <row r="45" spans="1:10" s="37" customFormat="1" ht="15" customHeight="1" thickTop="1" thickBot="1">
      <c r="A45" s="47"/>
      <c r="B45" s="174"/>
      <c r="C45" s="407" t="s">
        <v>637</v>
      </c>
      <c r="D45" s="404"/>
      <c r="E45" s="404"/>
      <c r="F45" s="404"/>
      <c r="G45" s="404"/>
      <c r="H45" s="405"/>
      <c r="I45" s="405"/>
      <c r="J45" s="405"/>
    </row>
    <row r="46" spans="1:10" s="50" customFormat="1" ht="15" customHeight="1" thickTop="1">
      <c r="A46" s="50" t="s">
        <v>845</v>
      </c>
      <c r="B46" s="46" t="s">
        <v>1056</v>
      </c>
      <c r="C46" s="165" t="s">
        <v>1057</v>
      </c>
      <c r="D46" s="130">
        <v>0.60770000000000002</v>
      </c>
      <c r="E46" s="130">
        <v>0.52339999999999998</v>
      </c>
      <c r="F46" s="130">
        <v>0.52690000000000003</v>
      </c>
      <c r="G46" s="130">
        <v>0.50549999999999995</v>
      </c>
      <c r="H46" s="130">
        <v>0.52400000000000002</v>
      </c>
      <c r="I46" s="130">
        <v>0.51819999999999999</v>
      </c>
      <c r="J46" s="130">
        <v>0.4904</v>
      </c>
    </row>
    <row r="47" spans="1:10" ht="15" customHeight="1">
      <c r="A47" s="47" t="s">
        <v>845</v>
      </c>
      <c r="B47" s="46" t="s">
        <v>1058</v>
      </c>
      <c r="C47" s="165" t="s">
        <v>1059</v>
      </c>
      <c r="D47" s="130">
        <v>6.6900000000000001E-2</v>
      </c>
      <c r="E47" s="130">
        <v>8.43E-2</v>
      </c>
      <c r="F47" s="130">
        <v>5.8099999999999999E-2</v>
      </c>
      <c r="G47" s="130">
        <v>5.2299999999999999E-2</v>
      </c>
      <c r="H47" s="130">
        <v>6.25E-2</v>
      </c>
      <c r="I47" s="130">
        <v>5.0500000000000003E-2</v>
      </c>
      <c r="J47" s="130">
        <v>4.2599999999999999E-2</v>
      </c>
    </row>
    <row r="48" spans="1:10" ht="15" customHeight="1">
      <c r="A48" s="47" t="s">
        <v>845</v>
      </c>
      <c r="B48" s="46" t="s">
        <v>1060</v>
      </c>
      <c r="C48" s="165" t="s">
        <v>1061</v>
      </c>
      <c r="D48" s="130">
        <v>0.32550000000000001</v>
      </c>
      <c r="E48" s="130">
        <v>0.39229999999999998</v>
      </c>
      <c r="F48" s="130">
        <v>0.41499999999999998</v>
      </c>
      <c r="G48" s="130">
        <v>0.44219999999999998</v>
      </c>
      <c r="H48" s="130">
        <v>0.41349999999999998</v>
      </c>
      <c r="I48" s="130">
        <v>0.43130000000000002</v>
      </c>
      <c r="J48" s="130">
        <v>0.46689999999999998</v>
      </c>
    </row>
    <row r="49" spans="1:10" ht="15" customHeight="1" thickBot="1">
      <c r="A49" s="47" t="s">
        <v>845</v>
      </c>
      <c r="B49" s="46" t="s">
        <v>1062</v>
      </c>
      <c r="C49" s="165" t="s">
        <v>1063</v>
      </c>
      <c r="D49" s="130">
        <v>0.5171</v>
      </c>
      <c r="E49" s="130">
        <v>0.4793</v>
      </c>
      <c r="F49" s="130">
        <v>0.4118</v>
      </c>
      <c r="G49" s="130">
        <v>0.39629999999999999</v>
      </c>
      <c r="H49" s="130">
        <v>0.33329999999999999</v>
      </c>
      <c r="I49" s="130">
        <v>0.31619999999999998</v>
      </c>
      <c r="J49" s="130">
        <v>0.2104</v>
      </c>
    </row>
    <row r="50" spans="1:10" s="47" customFormat="1" ht="15" customHeight="1" thickTop="1" thickBot="1">
      <c r="B50" s="51"/>
      <c r="C50" s="407" t="s">
        <v>642</v>
      </c>
      <c r="D50" s="404"/>
      <c r="E50" s="404"/>
      <c r="F50" s="404"/>
      <c r="G50" s="404"/>
      <c r="H50" s="405"/>
      <c r="I50" s="405"/>
      <c r="J50" s="405"/>
    </row>
    <row r="51" spans="1:10" s="47" customFormat="1" ht="15" customHeight="1" thickTop="1">
      <c r="A51" s="47" t="s">
        <v>845</v>
      </c>
      <c r="B51" s="46" t="s">
        <v>1064</v>
      </c>
      <c r="C51" s="165" t="s">
        <v>1065</v>
      </c>
      <c r="D51" s="130">
        <v>3.2199999999999999E-2</v>
      </c>
      <c r="E51" s="130">
        <v>3.0300000000000001E-2</v>
      </c>
      <c r="F51" s="130">
        <v>3.4200000000000001E-2</v>
      </c>
      <c r="G51" s="130">
        <v>3.1699999999999999E-2</v>
      </c>
      <c r="H51" s="130">
        <v>3.2500000000000001E-2</v>
      </c>
      <c r="I51" s="130">
        <v>2.4299999999999999E-2</v>
      </c>
      <c r="J51" s="130">
        <v>2.4899999999999999E-2</v>
      </c>
    </row>
    <row r="52" spans="1:10" s="47" customFormat="1" ht="15" customHeight="1">
      <c r="A52" s="47" t="s">
        <v>845</v>
      </c>
      <c r="B52" s="46" t="s">
        <v>1066</v>
      </c>
      <c r="C52" s="165" t="s">
        <v>1067</v>
      </c>
      <c r="D52" s="130">
        <v>1.8100000000000002E-2</v>
      </c>
      <c r="E52" s="130">
        <v>1.8499999999999999E-2</v>
      </c>
      <c r="F52" s="130">
        <v>2.1000000000000001E-2</v>
      </c>
      <c r="G52" s="130">
        <v>2.3300000000000001E-2</v>
      </c>
      <c r="H52" s="130">
        <v>2.4500000000000001E-2</v>
      </c>
      <c r="I52" s="130">
        <v>1.7399999999999999E-2</v>
      </c>
      <c r="J52" s="130">
        <v>1.7899999999999999E-2</v>
      </c>
    </row>
    <row r="53" spans="1:10" s="47" customFormat="1" ht="15" customHeight="1">
      <c r="A53" s="47" t="s">
        <v>845</v>
      </c>
      <c r="B53" s="46" t="s">
        <v>1068</v>
      </c>
      <c r="C53" s="165" t="s">
        <v>1069</v>
      </c>
      <c r="D53" s="130">
        <v>2.4299999999999999E-2</v>
      </c>
      <c r="E53" s="130">
        <v>2.5499999999999998E-2</v>
      </c>
      <c r="F53" s="130">
        <v>2.81E-2</v>
      </c>
      <c r="G53" s="130">
        <v>3.1699999999999999E-2</v>
      </c>
      <c r="H53" s="130">
        <v>3.32E-2</v>
      </c>
      <c r="I53" s="130">
        <v>2.6100000000000002E-2</v>
      </c>
      <c r="J53" s="130">
        <v>2.7900000000000001E-2</v>
      </c>
    </row>
    <row r="54" spans="1:10" s="47" customFormat="1" ht="15" customHeight="1">
      <c r="A54" s="47" t="s">
        <v>845</v>
      </c>
      <c r="B54" s="46" t="s">
        <v>1070</v>
      </c>
      <c r="C54" s="165" t="s">
        <v>1071</v>
      </c>
      <c r="D54" s="130">
        <v>4.0300000000000002E-2</v>
      </c>
      <c r="E54" s="130">
        <v>4.36E-2</v>
      </c>
      <c r="F54" s="130">
        <v>4.6399999999999997E-2</v>
      </c>
      <c r="G54" s="130">
        <v>5.8400000000000001E-2</v>
      </c>
      <c r="H54" s="130">
        <v>6.0600000000000001E-2</v>
      </c>
      <c r="I54" s="130">
        <v>5.91E-2</v>
      </c>
      <c r="J54" s="130">
        <v>6.1499999999999999E-2</v>
      </c>
    </row>
    <row r="55" spans="1:10" s="47" customFormat="1" ht="15" customHeight="1">
      <c r="A55" s="47" t="s">
        <v>845</v>
      </c>
      <c r="B55" s="46" t="s">
        <v>1072</v>
      </c>
      <c r="C55" s="165" t="s">
        <v>1073</v>
      </c>
      <c r="D55" s="130">
        <v>-1.5900000000000001E-2</v>
      </c>
      <c r="E55" s="130">
        <v>-1.8100000000000002E-2</v>
      </c>
      <c r="F55" s="130">
        <v>-1.83E-2</v>
      </c>
      <c r="G55" s="130">
        <v>-2.6700000000000002E-2</v>
      </c>
      <c r="H55" s="130">
        <v>-2.75E-2</v>
      </c>
      <c r="I55" s="130">
        <v>-3.2899999999999999E-2</v>
      </c>
      <c r="J55" s="130">
        <v>-3.3599999999999998E-2</v>
      </c>
    </row>
    <row r="56" spans="1:10" s="47" customFormat="1" ht="15" customHeight="1">
      <c r="A56" s="47" t="s">
        <v>845</v>
      </c>
      <c r="B56" s="46" t="s">
        <v>1074</v>
      </c>
      <c r="C56" s="165" t="s">
        <v>1075</v>
      </c>
      <c r="D56" s="130">
        <v>-6.1999999999999998E-3</v>
      </c>
      <c r="E56" s="130">
        <v>-7.0000000000000001E-3</v>
      </c>
      <c r="F56" s="130">
        <v>-7.1999999999999998E-3</v>
      </c>
      <c r="G56" s="130">
        <v>-8.3999999999999995E-3</v>
      </c>
      <c r="H56" s="130">
        <v>-8.6999999999999994E-3</v>
      </c>
      <c r="I56" s="130">
        <v>-8.8000000000000005E-3</v>
      </c>
      <c r="J56" s="130">
        <v>-0.01</v>
      </c>
    </row>
    <row r="57" spans="1:10" s="47" customFormat="1" ht="15" customHeight="1" thickBot="1">
      <c r="A57" s="47" t="s">
        <v>845</v>
      </c>
      <c r="B57" s="46" t="s">
        <v>1076</v>
      </c>
      <c r="C57" s="165" t="s">
        <v>1077</v>
      </c>
      <c r="D57" s="130">
        <v>1.41E-2</v>
      </c>
      <c r="E57" s="130">
        <v>1.18E-2</v>
      </c>
      <c r="F57" s="130">
        <v>1.3299999999999999E-2</v>
      </c>
      <c r="G57" s="130">
        <v>8.3999999999999995E-3</v>
      </c>
      <c r="H57" s="130">
        <v>8.0000000000000002E-3</v>
      </c>
      <c r="I57" s="130">
        <v>7.0000000000000001E-3</v>
      </c>
      <c r="J57" s="130">
        <v>6.8999999999999999E-3</v>
      </c>
    </row>
    <row r="58" spans="1:10" s="37" customFormat="1" ht="15" customHeight="1" thickTop="1" thickBot="1">
      <c r="A58" s="47"/>
      <c r="B58" s="47"/>
      <c r="C58" s="407" t="s">
        <v>1078</v>
      </c>
      <c r="D58" s="408"/>
      <c r="E58" s="408"/>
      <c r="F58" s="408"/>
      <c r="G58" s="408"/>
      <c r="H58" s="408"/>
      <c r="I58" s="408"/>
      <c r="J58" s="408"/>
    </row>
    <row r="59" spans="1:10" s="47" customFormat="1" ht="15" customHeight="1" thickTop="1">
      <c r="A59" s="47" t="s">
        <v>845</v>
      </c>
      <c r="B59" s="46" t="s">
        <v>1064</v>
      </c>
      <c r="C59" s="165" t="s">
        <v>1065</v>
      </c>
      <c r="D59" s="130">
        <v>3.2199999999999999E-2</v>
      </c>
      <c r="E59" s="130">
        <v>3.0300000000000001E-2</v>
      </c>
      <c r="F59" s="130">
        <v>3.4200000000000001E-2</v>
      </c>
      <c r="G59" s="130">
        <v>3.1699999999999999E-2</v>
      </c>
      <c r="H59" s="130">
        <v>3.2500000000000001E-2</v>
      </c>
      <c r="I59" s="130">
        <v>2.4299999999999999E-2</v>
      </c>
      <c r="J59" s="130">
        <v>2.4899999999999999E-2</v>
      </c>
    </row>
    <row r="60" spans="1:10" s="47" customFormat="1" ht="15" customHeight="1">
      <c r="A60" s="47" t="s">
        <v>845</v>
      </c>
      <c r="B60" s="46" t="s">
        <v>1079</v>
      </c>
      <c r="C60" s="165" t="s">
        <v>1080</v>
      </c>
      <c r="D60" s="130">
        <v>-2.0000000000000001E-4</v>
      </c>
      <c r="E60" s="130">
        <v>-1.2999999999999999E-3</v>
      </c>
      <c r="F60" s="130">
        <v>-2.5000000000000001E-3</v>
      </c>
      <c r="G60" s="130">
        <v>-2.9999999999999997E-4</v>
      </c>
      <c r="H60" s="130">
        <v>-2.5000000000000001E-3</v>
      </c>
      <c r="I60" s="130">
        <v>-1.1999999999999999E-3</v>
      </c>
      <c r="J60" s="130">
        <v>-3.8E-3</v>
      </c>
    </row>
    <row r="61" spans="1:10" s="48" customFormat="1" ht="15" customHeight="1">
      <c r="A61" s="47" t="s">
        <v>845</v>
      </c>
      <c r="B61" s="46" t="s">
        <v>1081</v>
      </c>
      <c r="C61" s="165" t="s">
        <v>1082</v>
      </c>
      <c r="D61" s="130">
        <v>-1.84E-2</v>
      </c>
      <c r="E61" s="130">
        <v>-0.02</v>
      </c>
      <c r="F61" s="130">
        <v>-2.3300000000000001E-2</v>
      </c>
      <c r="G61" s="130">
        <v>-2.58E-2</v>
      </c>
      <c r="H61" s="130">
        <v>-2.3599999999999999E-2</v>
      </c>
      <c r="I61" s="130">
        <v>-2.0899999999999998E-2</v>
      </c>
      <c r="J61" s="130">
        <v>-1.8700000000000001E-2</v>
      </c>
    </row>
    <row r="62" spans="1:10" s="48" customFormat="1" ht="15" customHeight="1">
      <c r="A62" s="47" t="s">
        <v>845</v>
      </c>
      <c r="B62" s="46" t="s">
        <v>1083</v>
      </c>
      <c r="C62" s="165" t="s">
        <v>1084</v>
      </c>
      <c r="D62" s="130">
        <v>1E-4</v>
      </c>
      <c r="E62" s="130">
        <v>1E-4</v>
      </c>
      <c r="F62" s="130">
        <v>2.0000000000000001E-4</v>
      </c>
      <c r="G62" s="130">
        <v>2.0000000000000001E-4</v>
      </c>
      <c r="H62" s="130">
        <v>1E-4</v>
      </c>
      <c r="I62" s="130">
        <v>1E-4</v>
      </c>
      <c r="J62" s="130">
        <v>2.0000000000000001E-4</v>
      </c>
    </row>
    <row r="63" spans="1:10" s="48" customFormat="1" ht="15" customHeight="1">
      <c r="A63" s="47" t="s">
        <v>845</v>
      </c>
      <c r="B63" s="46" t="s">
        <v>1085</v>
      </c>
      <c r="C63" s="165" t="s">
        <v>1086</v>
      </c>
      <c r="D63" s="130">
        <v>1E-4</v>
      </c>
      <c r="E63" s="130">
        <v>2.9999999999999997E-4</v>
      </c>
      <c r="F63" s="130">
        <v>5.9999999999999995E-4</v>
      </c>
      <c r="G63" s="130">
        <v>0</v>
      </c>
      <c r="H63" s="130">
        <v>-2.0000000000000001E-4</v>
      </c>
      <c r="I63" s="130">
        <v>1E-4</v>
      </c>
      <c r="J63" s="130">
        <v>1E-4</v>
      </c>
    </row>
    <row r="64" spans="1:10" s="48" customFormat="1" ht="15" customHeight="1" thickBot="1">
      <c r="A64" s="47"/>
      <c r="B64" s="46"/>
      <c r="C64" s="165" t="s">
        <v>1087</v>
      </c>
      <c r="D64" s="130">
        <v>1E-4</v>
      </c>
      <c r="E64" s="130">
        <v>1E-4</v>
      </c>
      <c r="F64" s="130">
        <v>0</v>
      </c>
      <c r="G64" s="130">
        <v>0</v>
      </c>
      <c r="H64" s="130">
        <v>0</v>
      </c>
      <c r="I64" s="130">
        <v>0</v>
      </c>
      <c r="J64" s="130">
        <v>0</v>
      </c>
    </row>
    <row r="65" spans="1:10" s="47" customFormat="1" ht="15" customHeight="1" thickTop="1" thickBot="1">
      <c r="A65" s="47" t="s">
        <v>845</v>
      </c>
      <c r="B65" s="46" t="s">
        <v>1088</v>
      </c>
      <c r="C65" s="407" t="s">
        <v>1089</v>
      </c>
      <c r="D65" s="404">
        <v>1.4E-2</v>
      </c>
      <c r="E65" s="404">
        <v>9.4999999999999998E-3</v>
      </c>
      <c r="F65" s="404">
        <v>9.2999999999999992E-3</v>
      </c>
      <c r="G65" s="404">
        <v>5.7999999999999996E-3</v>
      </c>
      <c r="H65" s="409">
        <v>6.4000000000000003E-3</v>
      </c>
      <c r="I65" s="409">
        <v>2.5000000000000001E-3</v>
      </c>
      <c r="J65" s="409">
        <v>2.8E-3</v>
      </c>
    </row>
    <row r="66" spans="1:10" ht="3.75" customHeight="1" thickTop="1" thickBot="1">
      <c r="A66" s="175"/>
      <c r="B66" s="175"/>
      <c r="C66" s="118"/>
      <c r="D66" s="118"/>
      <c r="E66" s="118"/>
      <c r="F66" s="118"/>
      <c r="G66" s="118"/>
      <c r="H66" s="118"/>
      <c r="I66" s="118"/>
      <c r="J66" s="118"/>
    </row>
    <row r="67" spans="1:10" ht="15" customHeight="1">
      <c r="A67" s="47"/>
      <c r="B67" s="47"/>
      <c r="C67" s="170" t="s">
        <v>657</v>
      </c>
      <c r="D67" s="47"/>
      <c r="E67" s="47"/>
      <c r="F67" s="47"/>
      <c r="G67" s="47"/>
      <c r="H67" s="47"/>
      <c r="I67" s="47"/>
      <c r="J67" s="47"/>
    </row>
    <row r="68" spans="1:10" ht="15" customHeight="1">
      <c r="A68" s="47"/>
      <c r="B68" s="47"/>
      <c r="C68" s="170" t="s">
        <v>1090</v>
      </c>
      <c r="D68" s="47"/>
      <c r="E68" s="47"/>
      <c r="F68" s="47"/>
      <c r="G68" s="47"/>
      <c r="H68" s="47"/>
      <c r="I68" s="47"/>
      <c r="J68" s="47"/>
    </row>
    <row r="69" spans="1:10" ht="15" customHeight="1">
      <c r="A69" s="47"/>
      <c r="B69" s="47"/>
      <c r="C69" s="170" t="s">
        <v>1091</v>
      </c>
      <c r="D69" s="47"/>
      <c r="E69" s="47"/>
      <c r="F69" s="47"/>
      <c r="G69" s="47"/>
      <c r="H69" s="47"/>
      <c r="I69" s="47"/>
      <c r="J69" s="47"/>
    </row>
    <row r="70" spans="1:10" ht="15" customHeight="1">
      <c r="A70" s="47"/>
      <c r="B70" s="47"/>
      <c r="C70" s="170" t="s">
        <v>660</v>
      </c>
      <c r="D70" s="47"/>
      <c r="E70" s="47"/>
      <c r="F70" s="47"/>
      <c r="G70" s="47"/>
      <c r="H70" s="47"/>
      <c r="I70" s="47"/>
      <c r="J70" s="47"/>
    </row>
    <row r="71" spans="1:10" ht="15" customHeight="1">
      <c r="A71" s="47"/>
      <c r="B71" s="47"/>
      <c r="C71" s="170" t="s">
        <v>661</v>
      </c>
      <c r="D71" s="47"/>
      <c r="E71" s="47"/>
      <c r="F71" s="47"/>
      <c r="G71" s="47"/>
      <c r="H71" s="47"/>
      <c r="I71" s="47"/>
      <c r="J71" s="47"/>
    </row>
    <row r="72" spans="1:10" ht="15" customHeight="1">
      <c r="A72" s="47"/>
      <c r="B72" s="47"/>
      <c r="C72" s="170" t="s">
        <v>662</v>
      </c>
      <c r="D72" s="47"/>
      <c r="E72" s="47"/>
      <c r="F72" s="47"/>
      <c r="G72" s="47"/>
      <c r="H72" s="47"/>
      <c r="I72" s="47"/>
      <c r="J72" s="47"/>
    </row>
    <row r="73" spans="1:10" ht="15" customHeight="1">
      <c r="A73" s="47"/>
      <c r="B73" s="47"/>
      <c r="C73" s="170" t="s">
        <v>663</v>
      </c>
      <c r="D73" s="47"/>
      <c r="E73" s="47"/>
      <c r="F73" s="47"/>
      <c r="G73" s="47"/>
      <c r="H73" s="47"/>
      <c r="I73" s="47"/>
      <c r="J73" s="47"/>
    </row>
    <row r="74" spans="1:10" ht="15" customHeight="1">
      <c r="A74" s="47"/>
      <c r="B74" s="47"/>
      <c r="C74" s="170" t="s">
        <v>664</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1" customWidth="1"/>
    <col min="4" max="16384" width="9.140625" style="641"/>
  </cols>
  <sheetData>
    <row r="1" spans="1:3" ht="30" customHeight="1">
      <c r="A1" s="813" t="s">
        <v>1152</v>
      </c>
      <c r="B1" s="814"/>
      <c r="C1" s="814"/>
    </row>
    <row r="2" spans="1:3" ht="15" customHeight="1">
      <c r="A2" s="815" t="s">
        <v>743</v>
      </c>
      <c r="B2" s="816"/>
      <c r="C2" s="816"/>
    </row>
    <row r="3" spans="1:3" ht="15" customHeight="1">
      <c r="A3" s="817" t="s">
        <v>1595</v>
      </c>
      <c r="B3" s="817"/>
      <c r="C3" s="817"/>
    </row>
    <row r="4" spans="1:3" s="78" customFormat="1" ht="30" customHeight="1">
      <c r="A4" s="818" t="s">
        <v>744</v>
      </c>
      <c r="B4" s="819"/>
      <c r="C4" s="819"/>
    </row>
    <row r="5" spans="1:3" ht="3.75" customHeight="1">
      <c r="A5" s="47"/>
      <c r="B5" s="47"/>
      <c r="C5" s="47"/>
    </row>
    <row r="6" spans="1:3" s="19" customFormat="1" ht="30" customHeight="1" thickBot="1">
      <c r="A6" s="291"/>
      <c r="B6" s="640" t="s">
        <v>148</v>
      </c>
      <c r="C6" s="640" t="s">
        <v>551</v>
      </c>
    </row>
    <row r="7" spans="1:3" s="20" customFormat="1" ht="15" customHeight="1" thickTop="1">
      <c r="A7" s="620" t="s">
        <v>745</v>
      </c>
      <c r="B7" s="621">
        <v>0.13619999999999999</v>
      </c>
      <c r="C7" s="621">
        <v>0.13619999999999999</v>
      </c>
    </row>
    <row r="8" spans="1:3" s="78" customFormat="1" ht="15" customHeight="1">
      <c r="A8" s="120" t="s">
        <v>746</v>
      </c>
      <c r="B8" s="121">
        <v>13380773011.77</v>
      </c>
      <c r="C8" s="121">
        <v>13380773011.77</v>
      </c>
    </row>
    <row r="9" spans="1:3" s="78" customFormat="1" ht="15" customHeight="1">
      <c r="A9" s="120" t="s">
        <v>747</v>
      </c>
      <c r="B9" s="121">
        <v>0</v>
      </c>
      <c r="C9" s="121">
        <v>0</v>
      </c>
    </row>
    <row r="10" spans="1:3" s="21" customFormat="1" ht="15" customHeight="1">
      <c r="A10" s="120" t="s">
        <v>748</v>
      </c>
      <c r="B10" s="121">
        <v>4747656126.9200001</v>
      </c>
      <c r="C10" s="121">
        <v>4747656126.9200001</v>
      </c>
    </row>
    <row r="11" spans="1:3" s="21" customFormat="1" ht="15" customHeight="1">
      <c r="A11" s="120" t="s">
        <v>749</v>
      </c>
      <c r="B11" s="121">
        <v>0</v>
      </c>
      <c r="C11" s="121">
        <v>0</v>
      </c>
    </row>
    <row r="12" spans="1:3" s="21" customFormat="1" ht="15" customHeight="1">
      <c r="A12" s="120" t="s">
        <v>750</v>
      </c>
      <c r="B12" s="121">
        <v>1060904247.39</v>
      </c>
      <c r="C12" s="121">
        <v>1060904247.39</v>
      </c>
    </row>
    <row r="13" spans="1:3" s="21" customFormat="1" ht="15" customHeight="1">
      <c r="A13" s="120" t="s">
        <v>751</v>
      </c>
      <c r="B13" s="121">
        <v>2483902700.04</v>
      </c>
      <c r="C13" s="121">
        <v>2483902700.04</v>
      </c>
    </row>
    <row r="14" spans="1:3" s="21" customFormat="1" ht="15" customHeight="1">
      <c r="A14" s="293" t="s">
        <v>752</v>
      </c>
      <c r="B14" s="294">
        <v>21673236086.119999</v>
      </c>
      <c r="C14" s="294">
        <v>21673236086.119999</v>
      </c>
    </row>
    <row r="15" spans="1:3" s="22" customFormat="1" ht="15" customHeight="1">
      <c r="A15" s="120" t="s">
        <v>753</v>
      </c>
      <c r="B15" s="121">
        <v>4229112110.9664998</v>
      </c>
      <c r="C15" s="121">
        <v>4229112110.9664998</v>
      </c>
    </row>
    <row r="16" spans="1:3" s="23" customFormat="1" ht="15" customHeight="1">
      <c r="A16" s="244" t="s">
        <v>754</v>
      </c>
      <c r="B16" s="295">
        <v>0.1951</v>
      </c>
      <c r="C16" s="295">
        <v>0.1951</v>
      </c>
    </row>
    <row r="17" spans="1:3" s="21" customFormat="1" ht="15" customHeight="1">
      <c r="A17" s="293" t="s">
        <v>755</v>
      </c>
      <c r="B17" s="294">
        <v>422911211.09670001</v>
      </c>
      <c r="C17" s="294">
        <v>422911211.09670001</v>
      </c>
    </row>
    <row r="18" spans="1:3" s="21" customFormat="1" ht="15" customHeight="1">
      <c r="A18" s="120" t="s">
        <v>756</v>
      </c>
      <c r="B18" s="121">
        <v>627803678</v>
      </c>
      <c r="C18" s="121">
        <v>627803678</v>
      </c>
    </row>
    <row r="19" spans="1:3" s="21" customFormat="1" ht="15" customHeight="1">
      <c r="A19" s="120" t="s">
        <v>757</v>
      </c>
      <c r="B19" s="121">
        <v>0</v>
      </c>
      <c r="C19" s="121">
        <v>0</v>
      </c>
    </row>
    <row r="20" spans="1:3" s="21" customFormat="1" ht="15" customHeight="1">
      <c r="A20" s="244" t="s">
        <v>758</v>
      </c>
      <c r="B20" s="121">
        <v>0</v>
      </c>
      <c r="C20" s="121">
        <v>0</v>
      </c>
    </row>
    <row r="21" spans="1:3" s="21" customFormat="1" ht="15" customHeight="1">
      <c r="A21" s="120" t="s">
        <v>759</v>
      </c>
      <c r="B21" s="121">
        <v>339791</v>
      </c>
      <c r="C21" s="121">
        <v>339791</v>
      </c>
    </row>
    <row r="22" spans="1:3" s="21" customFormat="1" ht="15" customHeight="1">
      <c r="A22" s="293" t="s">
        <v>760</v>
      </c>
      <c r="B22" s="294">
        <v>627463887</v>
      </c>
      <c r="C22" s="294">
        <v>627463887</v>
      </c>
    </row>
    <row r="23" spans="1:3" s="21" customFormat="1" ht="15" customHeight="1">
      <c r="A23" s="120" t="s">
        <v>761</v>
      </c>
      <c r="B23" s="121">
        <v>0</v>
      </c>
      <c r="C23" s="121">
        <v>0</v>
      </c>
    </row>
    <row r="24" spans="1:3" s="21" customFormat="1" ht="15" customHeight="1">
      <c r="A24" s="120" t="s">
        <v>762</v>
      </c>
      <c r="B24" s="121">
        <v>0</v>
      </c>
      <c r="C24" s="121">
        <v>0</v>
      </c>
    </row>
    <row r="25" spans="1:3" s="24" customFormat="1" ht="15" customHeight="1">
      <c r="A25" s="120" t="s">
        <v>763</v>
      </c>
      <c r="B25" s="121">
        <v>0</v>
      </c>
      <c r="C25" s="121">
        <v>0</v>
      </c>
    </row>
    <row r="26" spans="1:3" s="21" customFormat="1" ht="15" customHeight="1">
      <c r="A26" s="120" t="s">
        <v>764</v>
      </c>
      <c r="B26" s="121">
        <v>0</v>
      </c>
      <c r="C26" s="121">
        <v>0</v>
      </c>
    </row>
    <row r="27" spans="1:3" s="25" customFormat="1" ht="15" customHeight="1">
      <c r="A27" s="244" t="s">
        <v>765</v>
      </c>
      <c r="B27" s="121">
        <v>4817617</v>
      </c>
      <c r="C27" s="121">
        <v>4817617</v>
      </c>
    </row>
    <row r="28" spans="1:3" s="26" customFormat="1" ht="15" customHeight="1">
      <c r="A28" s="244" t="s">
        <v>766</v>
      </c>
      <c r="B28" s="121">
        <v>0</v>
      </c>
      <c r="C28" s="121">
        <v>0</v>
      </c>
    </row>
    <row r="29" spans="1:3" s="21" customFormat="1" ht="15" customHeight="1">
      <c r="A29" s="296" t="s">
        <v>767</v>
      </c>
      <c r="B29" s="294">
        <v>4817617</v>
      </c>
      <c r="C29" s="294">
        <v>4817617</v>
      </c>
    </row>
    <row r="30" spans="1:3" s="21" customFormat="1" ht="15" customHeight="1">
      <c r="A30" s="244" t="s">
        <v>768</v>
      </c>
      <c r="B30" s="121">
        <v>0</v>
      </c>
      <c r="C30" s="121">
        <v>0</v>
      </c>
    </row>
    <row r="31" spans="1:3" s="21" customFormat="1" ht="15" customHeight="1">
      <c r="A31" s="244" t="s">
        <v>769</v>
      </c>
      <c r="B31" s="121">
        <v>56111565</v>
      </c>
      <c r="C31" s="121">
        <v>56111565</v>
      </c>
    </row>
    <row r="32" spans="1:3" s="21" customFormat="1" ht="15" customHeight="1">
      <c r="A32" s="293" t="s">
        <v>770</v>
      </c>
      <c r="B32" s="294">
        <v>576169939</v>
      </c>
      <c r="C32" s="294">
        <v>576169939</v>
      </c>
    </row>
    <row r="33" spans="1:3" s="78" customFormat="1" ht="15" customHeight="1">
      <c r="A33" s="120" t="s">
        <v>771</v>
      </c>
      <c r="B33" s="121">
        <v>153258727.9034</v>
      </c>
      <c r="C33" s="121">
        <v>153258727.9034</v>
      </c>
    </row>
    <row r="34" spans="1:3" s="27" customFormat="1" ht="15" customHeight="1">
      <c r="A34" s="120" t="s">
        <v>772</v>
      </c>
      <c r="B34" s="246">
        <v>0.1245</v>
      </c>
      <c r="C34" s="246">
        <v>0.1245</v>
      </c>
    </row>
    <row r="35" spans="1:3" ht="3.75" customHeight="1" thickBot="1">
      <c r="A35" s="266"/>
      <c r="B35" s="266"/>
      <c r="C35" s="266"/>
    </row>
    <row r="36" spans="1:3" ht="30" customHeight="1" thickTop="1">
      <c r="A36" s="820" t="s">
        <v>773</v>
      </c>
      <c r="B36" s="820"/>
      <c r="C36" s="82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1" customWidth="1"/>
    <col min="3" max="3" width="15.140625" style="641" customWidth="1"/>
    <col min="4" max="4" width="15.5703125" style="641" customWidth="1"/>
    <col min="5" max="16384" width="9.140625" style="641"/>
  </cols>
  <sheetData>
    <row r="1" spans="1:4" s="28" customFormat="1" ht="30" customHeight="1">
      <c r="A1" s="760" t="s">
        <v>1152</v>
      </c>
      <c r="B1" s="760"/>
      <c r="C1" s="760"/>
      <c r="D1" s="760"/>
    </row>
    <row r="2" spans="1:4" s="28" customFormat="1" ht="15" customHeight="1">
      <c r="A2" s="761" t="s">
        <v>774</v>
      </c>
      <c r="B2" s="761"/>
      <c r="C2" s="761"/>
      <c r="D2" s="761"/>
    </row>
    <row r="3" spans="1:4" s="28" customFormat="1" ht="15" customHeight="1">
      <c r="A3" s="772" t="s">
        <v>1595</v>
      </c>
      <c r="B3" s="772"/>
      <c r="C3" s="772"/>
      <c r="D3" s="772"/>
    </row>
    <row r="4" spans="1:4" s="29" customFormat="1" ht="30" customHeight="1">
      <c r="A4" s="762" t="s">
        <v>544</v>
      </c>
      <c r="B4" s="762"/>
      <c r="C4" s="762"/>
      <c r="D4" s="762"/>
    </row>
    <row r="5" spans="1:4" ht="3.75" customHeight="1">
      <c r="A5" s="125"/>
      <c r="B5" s="126"/>
      <c r="C5" s="47"/>
      <c r="D5" s="47"/>
    </row>
    <row r="6" spans="1:4" ht="30" customHeight="1">
      <c r="A6" s="150"/>
      <c r="B6" s="127" t="s">
        <v>148</v>
      </c>
      <c r="C6" s="128" t="s">
        <v>551</v>
      </c>
      <c r="D6" s="129" t="s">
        <v>775</v>
      </c>
    </row>
    <row r="7" spans="1:4" ht="15" customHeight="1">
      <c r="A7" s="179" t="s">
        <v>776</v>
      </c>
      <c r="B7" s="365">
        <v>4454251.1815400003</v>
      </c>
      <c r="C7" s="365">
        <v>4454251.1815400003</v>
      </c>
      <c r="D7" s="130">
        <v>0.9713431924677719</v>
      </c>
    </row>
    <row r="8" spans="1:4" ht="15" customHeight="1">
      <c r="A8" s="179" t="s">
        <v>777</v>
      </c>
      <c r="B8" s="365">
        <v>0</v>
      </c>
      <c r="C8" s="365">
        <v>0</v>
      </c>
      <c r="D8" s="130">
        <v>0</v>
      </c>
    </row>
    <row r="9" spans="1:4" ht="15" customHeight="1">
      <c r="A9" s="179" t="s">
        <v>778</v>
      </c>
      <c r="B9" s="365">
        <v>80767.554250000001</v>
      </c>
      <c r="C9" s="365">
        <v>80767.554250000001</v>
      </c>
      <c r="D9" s="130">
        <v>1.7613064642188599E-2</v>
      </c>
    </row>
    <row r="10" spans="1:4" ht="15" customHeight="1">
      <c r="A10" s="179" t="s">
        <v>779</v>
      </c>
      <c r="B10" s="365">
        <v>1170.7808</v>
      </c>
      <c r="C10" s="365">
        <v>1170.7808</v>
      </c>
      <c r="D10" s="130">
        <v>2.5531338795285209E-4</v>
      </c>
    </row>
    <row r="11" spans="1:4" ht="15" customHeight="1">
      <c r="A11" s="179" t="s">
        <v>780</v>
      </c>
      <c r="B11" s="365">
        <v>10128.903679999999</v>
      </c>
      <c r="C11" s="365">
        <v>10128.903679999999</v>
      </c>
      <c r="D11" s="130">
        <v>2.2088205706729314E-3</v>
      </c>
    </row>
    <row r="12" spans="1:4" ht="15" customHeight="1">
      <c r="A12" s="179" t="s">
        <v>781</v>
      </c>
      <c r="B12" s="365">
        <v>1291.9920099999999</v>
      </c>
      <c r="C12" s="365">
        <v>1291.9920099999999</v>
      </c>
      <c r="D12" s="130">
        <v>2.8174604271022824E-4</v>
      </c>
    </row>
    <row r="13" spans="1:4" ht="15" customHeight="1">
      <c r="A13" s="179" t="s">
        <v>782</v>
      </c>
      <c r="B13" s="365">
        <v>1071.5457200000001</v>
      </c>
      <c r="C13" s="365">
        <v>1071.5457200000001</v>
      </c>
      <c r="D13" s="130">
        <v>2.336730907438679E-4</v>
      </c>
    </row>
    <row r="14" spans="1:4" ht="15" customHeight="1">
      <c r="A14" s="179" t="s">
        <v>783</v>
      </c>
      <c r="B14" s="365">
        <v>535.77294999999992</v>
      </c>
      <c r="C14" s="365">
        <v>535.77294999999992</v>
      </c>
      <c r="D14" s="130">
        <v>1.1683656499832763E-4</v>
      </c>
    </row>
    <row r="15" spans="1:4" ht="15" customHeight="1">
      <c r="A15" s="179" t="s">
        <v>784</v>
      </c>
      <c r="B15" s="365">
        <v>16477.714220000002</v>
      </c>
      <c r="C15" s="365">
        <v>16477.714220000002</v>
      </c>
      <c r="D15" s="130">
        <v>3.5933122948609069E-3</v>
      </c>
    </row>
    <row r="16" spans="1:4" ht="15" customHeight="1">
      <c r="A16" s="179" t="s">
        <v>785</v>
      </c>
      <c r="B16" s="365">
        <v>11853.21428</v>
      </c>
      <c r="C16" s="365">
        <v>11853.21428</v>
      </c>
      <c r="D16" s="130">
        <v>2.584842778390222E-3</v>
      </c>
    </row>
    <row r="17" spans="1:4" ht="15" customHeight="1">
      <c r="A17" s="179" t="s">
        <v>786</v>
      </c>
      <c r="B17" s="365">
        <v>22964.704109999999</v>
      </c>
      <c r="C17" s="365">
        <v>22964.704109999999</v>
      </c>
      <c r="D17" s="130">
        <v>5.0079369337615439E-3</v>
      </c>
    </row>
    <row r="18" spans="1:4" ht="15" customHeight="1">
      <c r="A18" s="179" t="s">
        <v>787</v>
      </c>
      <c r="B18" s="365">
        <v>18193.354829999997</v>
      </c>
      <c r="C18" s="365">
        <v>18193.354829999997</v>
      </c>
      <c r="D18" s="130">
        <v>3.9674438288325922E-3</v>
      </c>
    </row>
    <row r="19" spans="1:4" ht="15" customHeight="1">
      <c r="A19" s="180" t="s">
        <v>788</v>
      </c>
      <c r="B19" s="557">
        <v>4585661.6035200013</v>
      </c>
      <c r="C19" s="557">
        <v>4585661.6035200013</v>
      </c>
      <c r="D19" s="131">
        <v>1</v>
      </c>
    </row>
    <row r="20" spans="1:4" ht="15" customHeight="1">
      <c r="A20" s="179" t="s">
        <v>789</v>
      </c>
      <c r="B20" s="365">
        <v>33045.114869999998</v>
      </c>
      <c r="C20" s="365">
        <v>33045.114869999998</v>
      </c>
      <c r="D20" s="130"/>
    </row>
    <row r="21" spans="1:4" s="30" customFormat="1" ht="15" customHeight="1" thickBot="1">
      <c r="A21" s="183" t="s">
        <v>790</v>
      </c>
      <c r="B21" s="132">
        <v>1</v>
      </c>
      <c r="C21" s="132">
        <v>1</v>
      </c>
      <c r="D21" s="132"/>
    </row>
    <row r="22" spans="1:4" ht="15" customHeight="1" thickTop="1">
      <c r="A22" s="133" t="s">
        <v>791</v>
      </c>
      <c r="B22" s="134"/>
      <c r="C22" s="135"/>
      <c r="D22" s="135"/>
    </row>
    <row r="23" spans="1:4" ht="102.75" customHeight="1">
      <c r="A23" s="775" t="s">
        <v>596</v>
      </c>
      <c r="B23" s="777"/>
      <c r="C23" s="777"/>
      <c r="D23" s="777"/>
    </row>
    <row r="24" spans="1:4" ht="105.75" customHeight="1">
      <c r="A24" s="775" t="s">
        <v>597</v>
      </c>
      <c r="B24" s="776"/>
      <c r="C24" s="776"/>
      <c r="D24" s="776"/>
    </row>
    <row r="25" spans="1:4" ht="15" customHeight="1">
      <c r="A25" s="133" t="s">
        <v>792</v>
      </c>
      <c r="B25" s="136"/>
      <c r="C25" s="133"/>
      <c r="D25" s="133"/>
    </row>
    <row r="26" spans="1:4" ht="15" customHeight="1">
      <c r="A26" s="558"/>
      <c r="B26" s="286"/>
      <c r="C26" s="639"/>
      <c r="D26" s="63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83" t="s">
        <v>1152</v>
      </c>
      <c r="B1" s="783"/>
      <c r="C1" s="783"/>
      <c r="D1" s="783"/>
    </row>
    <row r="2" spans="1:4" ht="35.1" customHeight="1">
      <c r="A2" s="821" t="s">
        <v>1153</v>
      </c>
      <c r="B2" s="784"/>
      <c r="C2" s="784"/>
      <c r="D2" s="784"/>
    </row>
    <row r="3" spans="1:4" ht="18">
      <c r="A3" s="784" t="s">
        <v>1595</v>
      </c>
      <c r="B3" s="784"/>
      <c r="C3" s="784"/>
      <c r="D3" s="784"/>
    </row>
    <row r="4" spans="1:4" ht="30" customHeight="1">
      <c r="A4" s="785" t="s">
        <v>544</v>
      </c>
      <c r="B4" s="785"/>
      <c r="C4" s="785"/>
      <c r="D4" s="785"/>
    </row>
    <row r="5" spans="1:4">
      <c r="A5" s="99"/>
      <c r="B5" s="205"/>
      <c r="C5" s="205"/>
      <c r="D5" s="98"/>
    </row>
    <row r="6" spans="1:4" ht="30" customHeight="1">
      <c r="A6" s="72" t="s">
        <v>821</v>
      </c>
      <c r="B6" s="73" t="s">
        <v>148</v>
      </c>
      <c r="C6" s="176" t="s">
        <v>551</v>
      </c>
      <c r="D6" s="73" t="s">
        <v>822</v>
      </c>
    </row>
    <row r="7" spans="1:4">
      <c r="A7" s="100" t="s">
        <v>823</v>
      </c>
      <c r="B7" s="97">
        <v>500000</v>
      </c>
      <c r="C7" s="97">
        <v>500000</v>
      </c>
      <c r="D7" s="160">
        <v>9.269565706157222E-2</v>
      </c>
    </row>
    <row r="8" spans="1:4">
      <c r="A8" s="100" t="s">
        <v>824</v>
      </c>
      <c r="B8" s="97">
        <v>2282317.9258000003</v>
      </c>
      <c r="C8" s="97">
        <v>2282317.9258000003</v>
      </c>
      <c r="D8" s="160">
        <v>0.4231219195108713</v>
      </c>
    </row>
    <row r="9" spans="1:4">
      <c r="A9" s="100" t="s">
        <v>825</v>
      </c>
      <c r="B9" s="97">
        <v>1748102.49444</v>
      </c>
      <c r="C9" s="97">
        <v>1748102.49444</v>
      </c>
      <c r="D9" s="160">
        <v>0.32408301866617839</v>
      </c>
    </row>
    <row r="10" spans="1:4">
      <c r="A10" s="100" t="s">
        <v>826</v>
      </c>
      <c r="B10" s="97">
        <v>687777.89676000003</v>
      </c>
      <c r="C10" s="97">
        <v>687777.89676000003</v>
      </c>
      <c r="D10" s="160">
        <v>0.12750804810518879</v>
      </c>
    </row>
    <row r="11" spans="1:4">
      <c r="A11" s="100" t="s">
        <v>827</v>
      </c>
      <c r="B11" s="97">
        <v>135400</v>
      </c>
      <c r="C11" s="97">
        <v>135400</v>
      </c>
      <c r="D11" s="160">
        <v>2.5101983932273756E-2</v>
      </c>
    </row>
    <row r="12" spans="1:4">
      <c r="A12" s="100" t="s">
        <v>828</v>
      </c>
      <c r="B12" s="97">
        <v>38580.160000000003</v>
      </c>
      <c r="C12" s="97">
        <v>38580.160000000003</v>
      </c>
      <c r="D12" s="160">
        <v>7.1524265614811731E-3</v>
      </c>
    </row>
    <row r="13" spans="1:4">
      <c r="A13" s="100" t="s">
        <v>829</v>
      </c>
      <c r="B13" s="97">
        <v>574.4</v>
      </c>
      <c r="C13" s="97">
        <v>574.4</v>
      </c>
      <c r="D13" s="160">
        <v>1.0648877083233416E-4</v>
      </c>
    </row>
    <row r="14" spans="1:4">
      <c r="A14" s="100" t="s">
        <v>830</v>
      </c>
      <c r="B14" s="97">
        <v>800</v>
      </c>
      <c r="C14" s="97">
        <v>800</v>
      </c>
      <c r="D14" s="160">
        <v>1.4831305129851555E-4</v>
      </c>
    </row>
    <row r="15" spans="1:4">
      <c r="A15" s="100" t="s">
        <v>831</v>
      </c>
      <c r="B15" s="97">
        <v>443.08623999999998</v>
      </c>
      <c r="C15" s="97">
        <v>443.08623999999998</v>
      </c>
      <c r="D15" s="160">
        <v>8.2144340303482962E-5</v>
      </c>
    </row>
    <row r="16" spans="1:4">
      <c r="A16" s="100" t="s">
        <v>832</v>
      </c>
      <c r="B16" s="97">
        <v>0</v>
      </c>
      <c r="C16" s="97">
        <v>0</v>
      </c>
      <c r="D16" s="160">
        <v>0</v>
      </c>
    </row>
    <row r="17" spans="1:4">
      <c r="A17" s="100" t="s">
        <v>833</v>
      </c>
      <c r="B17" s="97">
        <v>0</v>
      </c>
      <c r="C17" s="97">
        <v>0</v>
      </c>
      <c r="D17" s="160">
        <v>0</v>
      </c>
    </row>
    <row r="18" spans="1:4">
      <c r="A18" s="100" t="s">
        <v>834</v>
      </c>
      <c r="B18" s="97">
        <v>0</v>
      </c>
      <c r="C18" s="97">
        <v>0</v>
      </c>
      <c r="D18" s="160">
        <v>0</v>
      </c>
    </row>
    <row r="19" spans="1:4">
      <c r="A19" s="100" t="s">
        <v>835</v>
      </c>
      <c r="B19" s="97">
        <v>0</v>
      </c>
      <c r="C19" s="97">
        <v>0</v>
      </c>
      <c r="D19" s="160">
        <v>0</v>
      </c>
    </row>
    <row r="20" spans="1:4">
      <c r="A20" s="100" t="s">
        <v>836</v>
      </c>
      <c r="B20" s="97">
        <v>0</v>
      </c>
      <c r="C20" s="97">
        <v>0</v>
      </c>
      <c r="D20" s="160">
        <v>0</v>
      </c>
    </row>
    <row r="21" spans="1:4">
      <c r="A21" s="72" t="s">
        <v>189</v>
      </c>
      <c r="B21" s="73">
        <v>5393995.9632400004</v>
      </c>
      <c r="C21" s="73">
        <v>5393995.9632400004</v>
      </c>
      <c r="D21" s="310">
        <v>1</v>
      </c>
    </row>
    <row r="22" spans="1:4">
      <c r="A22" s="54" t="s">
        <v>837</v>
      </c>
      <c r="B22" s="160">
        <v>1</v>
      </c>
      <c r="C22" s="160">
        <v>1</v>
      </c>
      <c r="D22" s="234"/>
    </row>
    <row r="23" spans="1:4" ht="30" customHeight="1">
      <c r="A23" s="437" t="s">
        <v>840</v>
      </c>
      <c r="B23" s="73" t="s">
        <v>148</v>
      </c>
      <c r="C23" s="176" t="s">
        <v>551</v>
      </c>
      <c r="D23" s="73" t="s">
        <v>775</v>
      </c>
    </row>
    <row r="24" spans="1:4">
      <c r="A24" s="100" t="s">
        <v>823</v>
      </c>
      <c r="B24" s="97">
        <v>25</v>
      </c>
      <c r="C24" s="97">
        <v>25</v>
      </c>
      <c r="D24" s="160">
        <v>2.2104332449160036E-2</v>
      </c>
    </row>
    <row r="25" spans="1:4">
      <c r="A25" s="100" t="s">
        <v>824</v>
      </c>
      <c r="B25" s="97">
        <v>238</v>
      </c>
      <c r="C25" s="97">
        <v>238</v>
      </c>
      <c r="D25" s="160">
        <v>0.21043324491600354</v>
      </c>
    </row>
    <row r="26" spans="1:4">
      <c r="A26" s="100" t="s">
        <v>825</v>
      </c>
      <c r="B26" s="97">
        <v>354</v>
      </c>
      <c r="C26" s="97">
        <v>354</v>
      </c>
      <c r="D26" s="160">
        <v>0.3129973474801061</v>
      </c>
    </row>
    <row r="27" spans="1:4">
      <c r="A27" s="100" t="s">
        <v>826</v>
      </c>
      <c r="B27" s="97">
        <v>294</v>
      </c>
      <c r="C27" s="97">
        <v>294</v>
      </c>
      <c r="D27" s="160">
        <v>0.259946949602122</v>
      </c>
    </row>
    <row r="28" spans="1:4">
      <c r="A28" s="100" t="s">
        <v>827</v>
      </c>
      <c r="B28" s="97">
        <v>135</v>
      </c>
      <c r="C28" s="97">
        <v>135</v>
      </c>
      <c r="D28" s="160">
        <v>0.11936339522546419</v>
      </c>
    </row>
    <row r="29" spans="1:4">
      <c r="A29" s="100" t="s">
        <v>828</v>
      </c>
      <c r="B29" s="97">
        <v>75</v>
      </c>
      <c r="C29" s="97">
        <v>75</v>
      </c>
      <c r="D29" s="160">
        <v>6.6312997347480113E-2</v>
      </c>
    </row>
    <row r="30" spans="1:4">
      <c r="A30" s="100" t="s">
        <v>829</v>
      </c>
      <c r="B30" s="97">
        <v>2</v>
      </c>
      <c r="C30" s="97">
        <v>2</v>
      </c>
      <c r="D30" s="160">
        <v>1.7683465959328027E-3</v>
      </c>
    </row>
    <row r="31" spans="1:4">
      <c r="A31" s="100" t="s">
        <v>830</v>
      </c>
      <c r="B31" s="97">
        <v>4</v>
      </c>
      <c r="C31" s="97">
        <v>4</v>
      </c>
      <c r="D31" s="160">
        <v>3.5366931918656055E-3</v>
      </c>
    </row>
    <row r="32" spans="1:4">
      <c r="A32" s="100" t="s">
        <v>831</v>
      </c>
      <c r="B32" s="97">
        <v>4</v>
      </c>
      <c r="C32" s="97">
        <v>4</v>
      </c>
      <c r="D32" s="160">
        <v>3.5366931918656055E-3</v>
      </c>
    </row>
    <row r="33" spans="1:4">
      <c r="A33" s="100" t="s">
        <v>832</v>
      </c>
      <c r="B33" s="97">
        <v>0</v>
      </c>
      <c r="C33" s="97">
        <v>0</v>
      </c>
      <c r="D33" s="160">
        <v>0</v>
      </c>
    </row>
    <row r="34" spans="1:4">
      <c r="A34" s="100" t="s">
        <v>833</v>
      </c>
      <c r="B34" s="97">
        <v>0</v>
      </c>
      <c r="C34" s="97">
        <v>0</v>
      </c>
      <c r="D34" s="160">
        <v>0</v>
      </c>
    </row>
    <row r="35" spans="1:4">
      <c r="A35" s="100" t="s">
        <v>834</v>
      </c>
      <c r="B35" s="97">
        <v>0</v>
      </c>
      <c r="C35" s="97">
        <v>0</v>
      </c>
      <c r="D35" s="160">
        <v>0</v>
      </c>
    </row>
    <row r="36" spans="1:4">
      <c r="A36" s="100" t="s">
        <v>835</v>
      </c>
      <c r="B36" s="97">
        <v>0</v>
      </c>
      <c r="C36" s="97">
        <v>0</v>
      </c>
      <c r="D36" s="160">
        <v>0</v>
      </c>
    </row>
    <row r="37" spans="1:4">
      <c r="A37" s="100" t="s">
        <v>836</v>
      </c>
      <c r="B37" s="97">
        <v>0</v>
      </c>
      <c r="C37" s="97">
        <v>0</v>
      </c>
      <c r="D37" s="160">
        <v>0</v>
      </c>
    </row>
    <row r="38" spans="1:4">
      <c r="A38" s="72" t="s">
        <v>189</v>
      </c>
      <c r="B38" s="73">
        <v>1131</v>
      </c>
      <c r="C38" s="73">
        <v>1131</v>
      </c>
      <c r="D38" s="310">
        <v>1</v>
      </c>
    </row>
    <row r="39" spans="1:4">
      <c r="A39" s="54" t="s">
        <v>837</v>
      </c>
      <c r="B39" s="106">
        <v>1</v>
      </c>
      <c r="C39" s="106">
        <v>1</v>
      </c>
      <c r="D39" s="144"/>
    </row>
    <row r="40" spans="1:4" ht="15.75" thickBot="1">
      <c r="A40" s="252"/>
      <c r="B40" s="255"/>
      <c r="C40" s="254"/>
      <c r="D40" s="254"/>
    </row>
    <row r="41" spans="1:4" ht="54" customHeight="1" thickTop="1">
      <c r="A41" s="780" t="s">
        <v>1451</v>
      </c>
      <c r="B41" s="781"/>
      <c r="C41" s="781"/>
      <c r="D41" s="781"/>
    </row>
    <row r="42" spans="1:4">
      <c r="A42" s="209"/>
      <c r="B42" s="210"/>
      <c r="C42" s="210"/>
      <c r="D42" s="210"/>
    </row>
    <row r="43" spans="1:4" ht="30" customHeight="1">
      <c r="A43" s="783" t="s">
        <v>1152</v>
      </c>
      <c r="B43" s="783"/>
      <c r="C43" s="783"/>
      <c r="D43" s="783"/>
    </row>
    <row r="44" spans="1:4" ht="18">
      <c r="A44" s="821" t="s">
        <v>839</v>
      </c>
      <c r="B44" s="784"/>
      <c r="C44" s="784"/>
      <c r="D44" s="784"/>
    </row>
    <row r="45" spans="1:4" ht="18">
      <c r="A45" s="784" t="s">
        <v>1595</v>
      </c>
      <c r="B45" s="784"/>
      <c r="C45" s="784"/>
      <c r="D45" s="784"/>
    </row>
    <row r="46" spans="1:4" ht="30" customHeight="1">
      <c r="A46" s="785" t="s">
        <v>544</v>
      </c>
      <c r="B46" s="785"/>
      <c r="C46" s="785"/>
      <c r="D46" s="785"/>
    </row>
    <row r="47" spans="1:4">
      <c r="A47" s="99"/>
      <c r="B47" s="205"/>
      <c r="C47" s="205"/>
      <c r="D47" s="98"/>
    </row>
    <row r="48" spans="1:4" ht="30" customHeight="1">
      <c r="A48" s="72" t="s">
        <v>821</v>
      </c>
      <c r="B48" s="73" t="s">
        <v>148</v>
      </c>
      <c r="C48" s="176" t="s">
        <v>551</v>
      </c>
      <c r="D48" s="73" t="s">
        <v>822</v>
      </c>
    </row>
    <row r="49" spans="1:4">
      <c r="A49" s="100" t="s">
        <v>823</v>
      </c>
      <c r="B49" s="97">
        <v>0</v>
      </c>
      <c r="C49" s="97">
        <v>0</v>
      </c>
      <c r="D49" s="160">
        <v>0</v>
      </c>
    </row>
    <row r="50" spans="1:4">
      <c r="A50" s="100" t="s">
        <v>824</v>
      </c>
      <c r="B50" s="97">
        <v>0</v>
      </c>
      <c r="C50" s="97">
        <v>0</v>
      </c>
      <c r="D50" s="160">
        <v>0</v>
      </c>
    </row>
    <row r="51" spans="1:4">
      <c r="A51" s="100" t="s">
        <v>825</v>
      </c>
      <c r="B51" s="97">
        <v>0</v>
      </c>
      <c r="C51" s="97">
        <v>0</v>
      </c>
      <c r="D51" s="160">
        <v>0</v>
      </c>
    </row>
    <row r="52" spans="1:4">
      <c r="A52" s="100" t="s">
        <v>826</v>
      </c>
      <c r="B52" s="97">
        <v>0</v>
      </c>
      <c r="C52" s="97">
        <v>0</v>
      </c>
      <c r="D52" s="160">
        <v>0</v>
      </c>
    </row>
    <row r="53" spans="1:4">
      <c r="A53" s="100" t="s">
        <v>827</v>
      </c>
      <c r="B53" s="97">
        <v>0</v>
      </c>
      <c r="C53" s="97">
        <v>0</v>
      </c>
      <c r="D53" s="160">
        <v>0</v>
      </c>
    </row>
    <row r="54" spans="1:4">
      <c r="A54" s="100" t="s">
        <v>828</v>
      </c>
      <c r="B54" s="97">
        <v>0</v>
      </c>
      <c r="C54" s="97">
        <v>0</v>
      </c>
      <c r="D54" s="160">
        <v>0</v>
      </c>
    </row>
    <row r="55" spans="1:4">
      <c r="A55" s="100" t="s">
        <v>829</v>
      </c>
      <c r="B55" s="97">
        <v>0</v>
      </c>
      <c r="C55" s="97">
        <v>0</v>
      </c>
      <c r="D55" s="160">
        <v>0</v>
      </c>
    </row>
    <row r="56" spans="1:4">
      <c r="A56" s="100" t="s">
        <v>830</v>
      </c>
      <c r="B56" s="97">
        <v>0</v>
      </c>
      <c r="C56" s="97">
        <v>0</v>
      </c>
      <c r="D56" s="160">
        <v>0</v>
      </c>
    </row>
    <row r="57" spans="1:4">
      <c r="A57" s="100" t="s">
        <v>831</v>
      </c>
      <c r="B57" s="97">
        <v>0</v>
      </c>
      <c r="C57" s="97">
        <v>0</v>
      </c>
      <c r="D57" s="160">
        <v>0</v>
      </c>
    </row>
    <row r="58" spans="1:4">
      <c r="A58" s="100" t="s">
        <v>832</v>
      </c>
      <c r="B58" s="97">
        <v>0</v>
      </c>
      <c r="C58" s="97">
        <v>0</v>
      </c>
      <c r="D58" s="160">
        <v>0</v>
      </c>
    </row>
    <row r="59" spans="1:4">
      <c r="A59" s="100" t="s">
        <v>833</v>
      </c>
      <c r="B59" s="97">
        <v>0</v>
      </c>
      <c r="C59" s="97">
        <v>0</v>
      </c>
      <c r="D59" s="160">
        <v>0</v>
      </c>
    </row>
    <row r="60" spans="1:4">
      <c r="A60" s="100" t="s">
        <v>834</v>
      </c>
      <c r="B60" s="97">
        <v>0</v>
      </c>
      <c r="C60" s="97">
        <v>0</v>
      </c>
      <c r="D60" s="160">
        <v>0</v>
      </c>
    </row>
    <row r="61" spans="1:4">
      <c r="A61" s="100" t="s">
        <v>835</v>
      </c>
      <c r="B61" s="97">
        <v>0</v>
      </c>
      <c r="C61" s="97">
        <v>0</v>
      </c>
      <c r="D61" s="160">
        <v>0</v>
      </c>
    </row>
    <row r="62" spans="1:4">
      <c r="A62" s="100" t="s">
        <v>836</v>
      </c>
      <c r="B62" s="97">
        <v>0</v>
      </c>
      <c r="C62" s="97">
        <v>0</v>
      </c>
      <c r="D62" s="160">
        <v>0</v>
      </c>
    </row>
    <row r="63" spans="1:4">
      <c r="A63" s="72" t="s">
        <v>189</v>
      </c>
      <c r="B63" s="73">
        <v>0</v>
      </c>
      <c r="C63" s="73">
        <v>0</v>
      </c>
      <c r="D63" s="310">
        <v>0</v>
      </c>
    </row>
    <row r="64" spans="1:4">
      <c r="A64" s="54" t="s">
        <v>837</v>
      </c>
      <c r="B64" s="160">
        <v>0</v>
      </c>
      <c r="C64" s="160">
        <v>0</v>
      </c>
      <c r="D64" s="234"/>
    </row>
    <row r="65" spans="1:4" ht="30" customHeight="1">
      <c r="A65" s="437" t="s">
        <v>840</v>
      </c>
      <c r="B65" s="73" t="s">
        <v>148</v>
      </c>
      <c r="C65" s="176" t="s">
        <v>551</v>
      </c>
      <c r="D65" s="73" t="s">
        <v>775</v>
      </c>
    </row>
    <row r="66" spans="1:4">
      <c r="A66" s="100" t="s">
        <v>823</v>
      </c>
      <c r="B66" s="97">
        <v>0</v>
      </c>
      <c r="C66" s="97">
        <v>0</v>
      </c>
      <c r="D66" s="160">
        <v>0</v>
      </c>
    </row>
    <row r="67" spans="1:4">
      <c r="A67" s="100" t="s">
        <v>824</v>
      </c>
      <c r="B67" s="97">
        <v>0</v>
      </c>
      <c r="C67" s="97">
        <v>0</v>
      </c>
      <c r="D67" s="160">
        <v>0</v>
      </c>
    </row>
    <row r="68" spans="1:4">
      <c r="A68" s="100" t="s">
        <v>825</v>
      </c>
      <c r="B68" s="97">
        <v>0</v>
      </c>
      <c r="C68" s="97">
        <v>0</v>
      </c>
      <c r="D68" s="160">
        <v>0</v>
      </c>
    </row>
    <row r="69" spans="1:4">
      <c r="A69" s="100" t="s">
        <v>826</v>
      </c>
      <c r="B69" s="97">
        <v>0</v>
      </c>
      <c r="C69" s="97">
        <v>0</v>
      </c>
      <c r="D69" s="160">
        <v>0</v>
      </c>
    </row>
    <row r="70" spans="1:4">
      <c r="A70" s="100" t="s">
        <v>827</v>
      </c>
      <c r="B70" s="97">
        <v>0</v>
      </c>
      <c r="C70" s="97">
        <v>0</v>
      </c>
      <c r="D70" s="160">
        <v>0</v>
      </c>
    </row>
    <row r="71" spans="1:4">
      <c r="A71" s="100" t="s">
        <v>828</v>
      </c>
      <c r="B71" s="97">
        <v>0</v>
      </c>
      <c r="C71" s="97">
        <v>0</v>
      </c>
      <c r="D71" s="160">
        <v>0</v>
      </c>
    </row>
    <row r="72" spans="1:4">
      <c r="A72" s="100" t="s">
        <v>829</v>
      </c>
      <c r="B72" s="97">
        <v>0</v>
      </c>
      <c r="C72" s="97">
        <v>0</v>
      </c>
      <c r="D72" s="160">
        <v>0</v>
      </c>
    </row>
    <row r="73" spans="1:4">
      <c r="A73" s="100" t="s">
        <v>830</v>
      </c>
      <c r="B73" s="97">
        <v>0</v>
      </c>
      <c r="C73" s="97">
        <v>0</v>
      </c>
      <c r="D73" s="160">
        <v>0</v>
      </c>
    </row>
    <row r="74" spans="1:4">
      <c r="A74" s="100" t="s">
        <v>831</v>
      </c>
      <c r="B74" s="97">
        <v>0</v>
      </c>
      <c r="C74" s="97">
        <v>0</v>
      </c>
      <c r="D74" s="160">
        <v>0</v>
      </c>
    </row>
    <row r="75" spans="1:4">
      <c r="A75" s="100" t="s">
        <v>832</v>
      </c>
      <c r="B75" s="97">
        <v>0</v>
      </c>
      <c r="C75" s="97">
        <v>0</v>
      </c>
      <c r="D75" s="160">
        <v>0</v>
      </c>
    </row>
    <row r="76" spans="1:4">
      <c r="A76" s="100" t="s">
        <v>833</v>
      </c>
      <c r="B76" s="97">
        <v>0</v>
      </c>
      <c r="C76" s="97">
        <v>0</v>
      </c>
      <c r="D76" s="160">
        <v>0</v>
      </c>
    </row>
    <row r="77" spans="1:4">
      <c r="A77" s="100" t="s">
        <v>834</v>
      </c>
      <c r="B77" s="97">
        <v>0</v>
      </c>
      <c r="C77" s="97">
        <v>0</v>
      </c>
      <c r="D77" s="160">
        <v>0</v>
      </c>
    </row>
    <row r="78" spans="1:4">
      <c r="A78" s="100" t="s">
        <v>835</v>
      </c>
      <c r="B78" s="97">
        <v>0</v>
      </c>
      <c r="C78" s="97">
        <v>0</v>
      </c>
      <c r="D78" s="160">
        <v>0</v>
      </c>
    </row>
    <row r="79" spans="1:4">
      <c r="A79" s="100" t="s">
        <v>836</v>
      </c>
      <c r="B79" s="97">
        <v>0</v>
      </c>
      <c r="C79" s="97">
        <v>0</v>
      </c>
      <c r="D79" s="160">
        <v>0</v>
      </c>
    </row>
    <row r="80" spans="1:4">
      <c r="A80" s="72" t="s">
        <v>189</v>
      </c>
      <c r="B80" s="73">
        <v>0</v>
      </c>
      <c r="C80" s="73">
        <v>0</v>
      </c>
      <c r="D80" s="310">
        <v>0</v>
      </c>
    </row>
    <row r="81" spans="1:4">
      <c r="A81" s="54" t="s">
        <v>837</v>
      </c>
      <c r="B81" s="106">
        <v>0</v>
      </c>
      <c r="C81" s="106">
        <v>0</v>
      </c>
      <c r="D81" s="144"/>
    </row>
    <row r="82" spans="1:4" ht="15.75" thickBot="1">
      <c r="A82" s="252"/>
      <c r="B82" s="255"/>
      <c r="C82" s="254"/>
      <c r="D82" s="254"/>
    </row>
    <row r="83" spans="1:4" ht="30" customHeight="1" thickTop="1">
      <c r="A83" s="780" t="s">
        <v>1452</v>
      </c>
      <c r="B83" s="781"/>
      <c r="C83" s="781"/>
      <c r="D83" s="781"/>
    </row>
    <row r="84" spans="1:4">
      <c r="A84" s="212"/>
      <c r="B84" s="212"/>
      <c r="C84" s="211"/>
      <c r="D84" s="98"/>
    </row>
    <row r="85" spans="1:4" ht="30" customHeight="1">
      <c r="A85" s="783" t="s">
        <v>1152</v>
      </c>
      <c r="B85" s="783"/>
      <c r="C85" s="783"/>
      <c r="D85" s="783"/>
    </row>
    <row r="86" spans="1:4" ht="18">
      <c r="A86" s="821" t="s">
        <v>843</v>
      </c>
      <c r="B86" s="784"/>
      <c r="C86" s="784"/>
      <c r="D86" s="784"/>
    </row>
    <row r="87" spans="1:4" ht="18">
      <c r="A87" s="784" t="s">
        <v>1595</v>
      </c>
      <c r="B87" s="784"/>
      <c r="C87" s="784"/>
      <c r="D87" s="784"/>
    </row>
    <row r="88" spans="1:4" ht="30" customHeight="1">
      <c r="A88" s="785" t="s">
        <v>544</v>
      </c>
      <c r="B88" s="785"/>
      <c r="C88" s="785"/>
      <c r="D88" s="785"/>
    </row>
    <row r="89" spans="1:4">
      <c r="A89" s="99"/>
      <c r="B89" s="205"/>
      <c r="C89" s="205"/>
      <c r="D89" s="98"/>
    </row>
    <row r="90" spans="1:4" ht="30" customHeight="1">
      <c r="A90" s="72" t="s">
        <v>821</v>
      </c>
      <c r="B90" s="73" t="s">
        <v>148</v>
      </c>
      <c r="C90" s="176" t="s">
        <v>551</v>
      </c>
      <c r="D90" s="73" t="s">
        <v>822</v>
      </c>
    </row>
    <row r="91" spans="1:4">
      <c r="A91" s="100" t="s">
        <v>823</v>
      </c>
      <c r="B91" s="97">
        <v>0</v>
      </c>
      <c r="C91" s="97">
        <v>0</v>
      </c>
      <c r="D91" s="160">
        <v>0</v>
      </c>
    </row>
    <row r="92" spans="1:4">
      <c r="A92" s="100" t="s">
        <v>824</v>
      </c>
      <c r="B92" s="97">
        <v>0</v>
      </c>
      <c r="C92" s="97">
        <v>0</v>
      </c>
      <c r="D92" s="160">
        <v>0</v>
      </c>
    </row>
    <row r="93" spans="1:4">
      <c r="A93" s="100" t="s">
        <v>825</v>
      </c>
      <c r="B93" s="97">
        <v>0</v>
      </c>
      <c r="C93" s="97">
        <v>0</v>
      </c>
      <c r="D93" s="160">
        <v>0</v>
      </c>
    </row>
    <row r="94" spans="1:4">
      <c r="A94" s="100" t="s">
        <v>826</v>
      </c>
      <c r="B94" s="97">
        <v>0</v>
      </c>
      <c r="C94" s="97">
        <v>0</v>
      </c>
      <c r="D94" s="160">
        <v>0</v>
      </c>
    </row>
    <row r="95" spans="1:4">
      <c r="A95" s="100" t="s">
        <v>827</v>
      </c>
      <c r="B95" s="97">
        <v>0</v>
      </c>
      <c r="C95" s="97">
        <v>0</v>
      </c>
      <c r="D95" s="160">
        <v>0</v>
      </c>
    </row>
    <row r="96" spans="1:4">
      <c r="A96" s="100" t="s">
        <v>828</v>
      </c>
      <c r="B96" s="97">
        <v>0</v>
      </c>
      <c r="C96" s="97">
        <v>0</v>
      </c>
      <c r="D96" s="160">
        <v>0</v>
      </c>
    </row>
    <row r="97" spans="1:4">
      <c r="A97" s="100" t="s">
        <v>829</v>
      </c>
      <c r="B97" s="97">
        <v>0</v>
      </c>
      <c r="C97" s="97">
        <v>0</v>
      </c>
      <c r="D97" s="160">
        <v>0</v>
      </c>
    </row>
    <row r="98" spans="1:4">
      <c r="A98" s="100" t="s">
        <v>830</v>
      </c>
      <c r="B98" s="97">
        <v>0</v>
      </c>
      <c r="C98" s="97">
        <v>0</v>
      </c>
      <c r="D98" s="160">
        <v>0</v>
      </c>
    </row>
    <row r="99" spans="1:4">
      <c r="A99" s="100" t="s">
        <v>831</v>
      </c>
      <c r="B99" s="97">
        <v>0</v>
      </c>
      <c r="C99" s="97">
        <v>0</v>
      </c>
      <c r="D99" s="160">
        <v>0</v>
      </c>
    </row>
    <row r="100" spans="1:4">
      <c r="A100" s="100" t="s">
        <v>832</v>
      </c>
      <c r="B100" s="97">
        <v>0</v>
      </c>
      <c r="C100" s="97">
        <v>0</v>
      </c>
      <c r="D100" s="160">
        <v>0</v>
      </c>
    </row>
    <row r="101" spans="1:4">
      <c r="A101" s="100" t="s">
        <v>833</v>
      </c>
      <c r="B101" s="97">
        <v>0</v>
      </c>
      <c r="C101" s="97">
        <v>0</v>
      </c>
      <c r="D101" s="160">
        <v>0</v>
      </c>
    </row>
    <row r="102" spans="1:4">
      <c r="A102" s="100" t="s">
        <v>834</v>
      </c>
      <c r="B102" s="97">
        <v>0</v>
      </c>
      <c r="C102" s="97">
        <v>0</v>
      </c>
      <c r="D102" s="160">
        <v>0</v>
      </c>
    </row>
    <row r="103" spans="1:4">
      <c r="A103" s="100" t="s">
        <v>835</v>
      </c>
      <c r="B103" s="97">
        <v>0</v>
      </c>
      <c r="C103" s="97">
        <v>0</v>
      </c>
      <c r="D103" s="160">
        <v>0</v>
      </c>
    </row>
    <row r="104" spans="1:4">
      <c r="A104" s="100" t="s">
        <v>836</v>
      </c>
      <c r="B104" s="97">
        <v>0</v>
      </c>
      <c r="C104" s="97">
        <v>0</v>
      </c>
      <c r="D104" s="160">
        <v>0</v>
      </c>
    </row>
    <row r="105" spans="1:4">
      <c r="A105" s="72" t="s">
        <v>189</v>
      </c>
      <c r="B105" s="73">
        <v>0</v>
      </c>
      <c r="C105" s="73">
        <v>0</v>
      </c>
      <c r="D105" s="310">
        <v>0</v>
      </c>
    </row>
    <row r="106" spans="1:4">
      <c r="A106" s="54" t="s">
        <v>837</v>
      </c>
      <c r="B106" s="160">
        <v>0</v>
      </c>
      <c r="C106" s="160">
        <v>0</v>
      </c>
      <c r="D106" s="234"/>
    </row>
    <row r="107" spans="1:4" ht="30" customHeight="1">
      <c r="A107" s="437" t="s">
        <v>840</v>
      </c>
      <c r="B107" s="73" t="s">
        <v>148</v>
      </c>
      <c r="C107" s="176" t="s">
        <v>551</v>
      </c>
      <c r="D107" s="73" t="s">
        <v>775</v>
      </c>
    </row>
    <row r="108" spans="1:4">
      <c r="A108" s="100" t="s">
        <v>823</v>
      </c>
      <c r="B108" s="97">
        <v>0</v>
      </c>
      <c r="C108" s="97">
        <v>0</v>
      </c>
      <c r="D108" s="160">
        <v>0</v>
      </c>
    </row>
    <row r="109" spans="1:4">
      <c r="A109" s="100" t="s">
        <v>824</v>
      </c>
      <c r="B109" s="97">
        <v>0</v>
      </c>
      <c r="C109" s="97">
        <v>0</v>
      </c>
      <c r="D109" s="160">
        <v>0</v>
      </c>
    </row>
    <row r="110" spans="1:4">
      <c r="A110" s="100" t="s">
        <v>825</v>
      </c>
      <c r="B110" s="97">
        <v>0</v>
      </c>
      <c r="C110" s="97">
        <v>0</v>
      </c>
      <c r="D110" s="160">
        <v>0</v>
      </c>
    </row>
    <row r="111" spans="1:4">
      <c r="A111" s="100" t="s">
        <v>826</v>
      </c>
      <c r="B111" s="97">
        <v>0</v>
      </c>
      <c r="C111" s="97">
        <v>0</v>
      </c>
      <c r="D111" s="160">
        <v>0</v>
      </c>
    </row>
    <row r="112" spans="1:4">
      <c r="A112" s="100" t="s">
        <v>827</v>
      </c>
      <c r="B112" s="97">
        <v>0</v>
      </c>
      <c r="C112" s="97">
        <v>0</v>
      </c>
      <c r="D112" s="160">
        <v>0</v>
      </c>
    </row>
    <row r="113" spans="1:4">
      <c r="A113" s="100" t="s">
        <v>828</v>
      </c>
      <c r="B113" s="97">
        <v>0</v>
      </c>
      <c r="C113" s="97">
        <v>0</v>
      </c>
      <c r="D113" s="160">
        <v>0</v>
      </c>
    </row>
    <row r="114" spans="1:4">
      <c r="A114" s="100" t="s">
        <v>829</v>
      </c>
      <c r="B114" s="97">
        <v>0</v>
      </c>
      <c r="C114" s="97">
        <v>0</v>
      </c>
      <c r="D114" s="160">
        <v>0</v>
      </c>
    </row>
    <row r="115" spans="1:4">
      <c r="A115" s="100" t="s">
        <v>830</v>
      </c>
      <c r="B115" s="97">
        <v>0</v>
      </c>
      <c r="C115" s="97">
        <v>0</v>
      </c>
      <c r="D115" s="160">
        <v>0</v>
      </c>
    </row>
    <row r="116" spans="1:4">
      <c r="A116" s="100" t="s">
        <v>831</v>
      </c>
      <c r="B116" s="97">
        <v>0</v>
      </c>
      <c r="C116" s="97">
        <v>0</v>
      </c>
      <c r="D116" s="160">
        <v>0</v>
      </c>
    </row>
    <row r="117" spans="1:4">
      <c r="A117" s="100" t="s">
        <v>832</v>
      </c>
      <c r="B117" s="97">
        <v>0</v>
      </c>
      <c r="C117" s="97">
        <v>0</v>
      </c>
      <c r="D117" s="160">
        <v>0</v>
      </c>
    </row>
    <row r="118" spans="1:4">
      <c r="A118" s="100" t="s">
        <v>833</v>
      </c>
      <c r="B118" s="97">
        <v>0</v>
      </c>
      <c r="C118" s="97">
        <v>0</v>
      </c>
      <c r="D118" s="160">
        <v>0</v>
      </c>
    </row>
    <row r="119" spans="1:4">
      <c r="A119" s="100" t="s">
        <v>834</v>
      </c>
      <c r="B119" s="97">
        <v>0</v>
      </c>
      <c r="C119" s="97">
        <v>0</v>
      </c>
      <c r="D119" s="160">
        <v>0</v>
      </c>
    </row>
    <row r="120" spans="1:4">
      <c r="A120" s="100" t="s">
        <v>835</v>
      </c>
      <c r="B120" s="97">
        <v>0</v>
      </c>
      <c r="C120" s="97">
        <v>0</v>
      </c>
      <c r="D120" s="160">
        <v>0</v>
      </c>
    </row>
    <row r="121" spans="1:4">
      <c r="A121" s="100" t="s">
        <v>836</v>
      </c>
      <c r="B121" s="97">
        <v>0</v>
      </c>
      <c r="C121" s="97">
        <v>0</v>
      </c>
      <c r="D121" s="160">
        <v>0</v>
      </c>
    </row>
    <row r="122" spans="1:4">
      <c r="A122" s="72" t="s">
        <v>189</v>
      </c>
      <c r="B122" s="73">
        <v>0</v>
      </c>
      <c r="C122" s="73">
        <v>0</v>
      </c>
      <c r="D122" s="310">
        <v>0</v>
      </c>
    </row>
    <row r="123" spans="1:4">
      <c r="A123" s="54" t="s">
        <v>837</v>
      </c>
      <c r="B123" s="106">
        <v>0</v>
      </c>
      <c r="C123" s="106">
        <v>0</v>
      </c>
      <c r="D123" s="144"/>
    </row>
    <row r="124" spans="1:4" ht="15.75" thickBot="1">
      <c r="A124" s="252"/>
      <c r="B124" s="255"/>
      <c r="C124" s="254"/>
      <c r="D124" s="254"/>
    </row>
    <row r="125" spans="1:4" ht="15.75" thickTop="1">
      <c r="A125" s="780" t="s">
        <v>1456</v>
      </c>
      <c r="B125" s="781"/>
      <c r="C125" s="781"/>
      <c r="D125" s="781"/>
    </row>
    <row r="126" spans="1:4">
      <c r="A126" s="214"/>
      <c r="B126" s="11"/>
      <c r="C126" s="211"/>
      <c r="D126" s="98"/>
    </row>
    <row r="127" spans="1:4" ht="30" customHeight="1">
      <c r="A127" s="783" t="s">
        <v>1152</v>
      </c>
      <c r="B127" s="783"/>
      <c r="C127" s="783"/>
      <c r="D127" s="783"/>
    </row>
    <row r="128" spans="1:4" ht="18">
      <c r="A128" s="821" t="s">
        <v>841</v>
      </c>
      <c r="B128" s="784"/>
      <c r="C128" s="784"/>
      <c r="D128" s="784"/>
    </row>
    <row r="129" spans="1:4" ht="18">
      <c r="A129" s="784" t="s">
        <v>1595</v>
      </c>
      <c r="B129" s="784"/>
      <c r="C129" s="784"/>
      <c r="D129" s="784"/>
    </row>
    <row r="130" spans="1:4" ht="30" customHeight="1">
      <c r="A130" s="785" t="s">
        <v>544</v>
      </c>
      <c r="B130" s="785"/>
      <c r="C130" s="785"/>
      <c r="D130" s="785"/>
    </row>
    <row r="131" spans="1:4">
      <c r="A131" s="99"/>
      <c r="B131" s="205"/>
      <c r="C131" s="205"/>
      <c r="D131" s="98"/>
    </row>
    <row r="132" spans="1:4" ht="30" customHeight="1">
      <c r="A132" s="72" t="s">
        <v>821</v>
      </c>
      <c r="B132" s="73" t="s">
        <v>148</v>
      </c>
      <c r="C132" s="176" t="s">
        <v>551</v>
      </c>
      <c r="D132" s="73" t="s">
        <v>822</v>
      </c>
    </row>
    <row r="133" spans="1:4">
      <c r="A133" s="100" t="s">
        <v>823</v>
      </c>
      <c r="B133" s="97">
        <v>500000</v>
      </c>
      <c r="C133" s="97">
        <v>500000</v>
      </c>
      <c r="D133" s="160">
        <v>9.269565706157222E-2</v>
      </c>
    </row>
    <row r="134" spans="1:4">
      <c r="A134" s="100" t="s">
        <v>824</v>
      </c>
      <c r="B134" s="97">
        <v>2282317.9258000003</v>
      </c>
      <c r="C134" s="97">
        <v>2282317.9258000003</v>
      </c>
      <c r="D134" s="160">
        <v>0.4231219195108713</v>
      </c>
    </row>
    <row r="135" spans="1:4">
      <c r="A135" s="100" t="s">
        <v>825</v>
      </c>
      <c r="B135" s="97">
        <v>1748102.49444</v>
      </c>
      <c r="C135" s="97">
        <v>1748102.49444</v>
      </c>
      <c r="D135" s="160">
        <v>0.32408301866617839</v>
      </c>
    </row>
    <row r="136" spans="1:4">
      <c r="A136" s="100" t="s">
        <v>826</v>
      </c>
      <c r="B136" s="97">
        <v>687777.89676000003</v>
      </c>
      <c r="C136" s="97">
        <v>687777.89676000003</v>
      </c>
      <c r="D136" s="160">
        <v>0.12750804810518879</v>
      </c>
    </row>
    <row r="137" spans="1:4">
      <c r="A137" s="100" t="s">
        <v>827</v>
      </c>
      <c r="B137" s="97">
        <v>135400</v>
      </c>
      <c r="C137" s="97">
        <v>135400</v>
      </c>
      <c r="D137" s="160">
        <v>2.5101983932273756E-2</v>
      </c>
    </row>
    <row r="138" spans="1:4">
      <c r="A138" s="100" t="s">
        <v>828</v>
      </c>
      <c r="B138" s="97">
        <v>38580.160000000003</v>
      </c>
      <c r="C138" s="97">
        <v>38580.160000000003</v>
      </c>
      <c r="D138" s="160">
        <v>7.1524265614811731E-3</v>
      </c>
    </row>
    <row r="139" spans="1:4">
      <c r="A139" s="100" t="s">
        <v>829</v>
      </c>
      <c r="B139" s="97">
        <v>574.4</v>
      </c>
      <c r="C139" s="97">
        <v>574.4</v>
      </c>
      <c r="D139" s="160">
        <v>1.0648877083233416E-4</v>
      </c>
    </row>
    <row r="140" spans="1:4">
      <c r="A140" s="100" t="s">
        <v>830</v>
      </c>
      <c r="B140" s="97">
        <v>800</v>
      </c>
      <c r="C140" s="97">
        <v>800</v>
      </c>
      <c r="D140" s="160">
        <v>1.4831305129851555E-4</v>
      </c>
    </row>
    <row r="141" spans="1:4">
      <c r="A141" s="100" t="s">
        <v>831</v>
      </c>
      <c r="B141" s="97">
        <v>443.08623999999998</v>
      </c>
      <c r="C141" s="97">
        <v>443.08623999999998</v>
      </c>
      <c r="D141" s="160">
        <v>8.2144340303482962E-5</v>
      </c>
    </row>
    <row r="142" spans="1:4">
      <c r="A142" s="100" t="s">
        <v>832</v>
      </c>
      <c r="B142" s="97">
        <v>0</v>
      </c>
      <c r="C142" s="97">
        <v>0</v>
      </c>
      <c r="D142" s="160">
        <v>0</v>
      </c>
    </row>
    <row r="143" spans="1:4">
      <c r="A143" s="100" t="s">
        <v>833</v>
      </c>
      <c r="B143" s="97">
        <v>0</v>
      </c>
      <c r="C143" s="97">
        <v>0</v>
      </c>
      <c r="D143" s="160">
        <v>0</v>
      </c>
    </row>
    <row r="144" spans="1:4">
      <c r="A144" s="100" t="s">
        <v>834</v>
      </c>
      <c r="B144" s="97">
        <v>0</v>
      </c>
      <c r="C144" s="97">
        <v>0</v>
      </c>
      <c r="D144" s="160">
        <v>0</v>
      </c>
    </row>
    <row r="145" spans="1:4">
      <c r="A145" s="100" t="s">
        <v>835</v>
      </c>
      <c r="B145" s="97">
        <v>0</v>
      </c>
      <c r="C145" s="97">
        <v>0</v>
      </c>
      <c r="D145" s="160">
        <v>0</v>
      </c>
    </row>
    <row r="146" spans="1:4">
      <c r="A146" s="100" t="s">
        <v>836</v>
      </c>
      <c r="B146" s="97">
        <v>0</v>
      </c>
      <c r="C146" s="97">
        <v>0</v>
      </c>
      <c r="D146" s="160">
        <v>0</v>
      </c>
    </row>
    <row r="147" spans="1:4">
      <c r="A147" s="72" t="s">
        <v>189</v>
      </c>
      <c r="B147" s="73">
        <v>5393995.9632400004</v>
      </c>
      <c r="C147" s="73">
        <v>5393995.9632400004</v>
      </c>
      <c r="D147" s="310">
        <v>1</v>
      </c>
    </row>
    <row r="148" spans="1:4">
      <c r="A148" s="54" t="s">
        <v>837</v>
      </c>
      <c r="B148" s="160">
        <v>1</v>
      </c>
      <c r="C148" s="160">
        <v>1</v>
      </c>
      <c r="D148" s="234"/>
    </row>
    <row r="149" spans="1:4" ht="30" customHeight="1">
      <c r="A149" s="437" t="s">
        <v>840</v>
      </c>
      <c r="B149" s="73" t="s">
        <v>148</v>
      </c>
      <c r="C149" s="176" t="s">
        <v>551</v>
      </c>
      <c r="D149" s="73" t="s">
        <v>775</v>
      </c>
    </row>
    <row r="150" spans="1:4">
      <c r="A150" s="100" t="s">
        <v>823</v>
      </c>
      <c r="B150" s="97">
        <v>25</v>
      </c>
      <c r="C150" s="97">
        <v>25</v>
      </c>
      <c r="D150" s="160">
        <v>2.2104332449160036E-2</v>
      </c>
    </row>
    <row r="151" spans="1:4">
      <c r="A151" s="100" t="s">
        <v>824</v>
      </c>
      <c r="B151" s="97">
        <v>238</v>
      </c>
      <c r="C151" s="97">
        <v>238</v>
      </c>
      <c r="D151" s="160">
        <v>0.21043324491600354</v>
      </c>
    </row>
    <row r="152" spans="1:4">
      <c r="A152" s="100" t="s">
        <v>825</v>
      </c>
      <c r="B152" s="97">
        <v>354</v>
      </c>
      <c r="C152" s="97">
        <v>354</v>
      </c>
      <c r="D152" s="160">
        <v>0.3129973474801061</v>
      </c>
    </row>
    <row r="153" spans="1:4">
      <c r="A153" s="100" t="s">
        <v>826</v>
      </c>
      <c r="B153" s="97">
        <v>294</v>
      </c>
      <c r="C153" s="97">
        <v>294</v>
      </c>
      <c r="D153" s="160">
        <v>0.259946949602122</v>
      </c>
    </row>
    <row r="154" spans="1:4">
      <c r="A154" s="100" t="s">
        <v>827</v>
      </c>
      <c r="B154" s="97">
        <v>135</v>
      </c>
      <c r="C154" s="97">
        <v>135</v>
      </c>
      <c r="D154" s="160">
        <v>0.11936339522546419</v>
      </c>
    </row>
    <row r="155" spans="1:4">
      <c r="A155" s="100" t="s">
        <v>828</v>
      </c>
      <c r="B155" s="97">
        <v>75</v>
      </c>
      <c r="C155" s="97">
        <v>75</v>
      </c>
      <c r="D155" s="160">
        <v>6.6312997347480113E-2</v>
      </c>
    </row>
    <row r="156" spans="1:4">
      <c r="A156" s="100" t="s">
        <v>829</v>
      </c>
      <c r="B156" s="97">
        <v>2</v>
      </c>
      <c r="C156" s="97">
        <v>2</v>
      </c>
      <c r="D156" s="160">
        <v>1.7683465959328027E-3</v>
      </c>
    </row>
    <row r="157" spans="1:4">
      <c r="A157" s="100" t="s">
        <v>830</v>
      </c>
      <c r="B157" s="97">
        <v>4</v>
      </c>
      <c r="C157" s="97">
        <v>4</v>
      </c>
      <c r="D157" s="160">
        <v>3.5366931918656055E-3</v>
      </c>
    </row>
    <row r="158" spans="1:4">
      <c r="A158" s="100" t="s">
        <v>831</v>
      </c>
      <c r="B158" s="97">
        <v>4</v>
      </c>
      <c r="C158" s="97">
        <v>4</v>
      </c>
      <c r="D158" s="160">
        <v>3.5366931918656055E-3</v>
      </c>
    </row>
    <row r="159" spans="1:4">
      <c r="A159" s="100" t="s">
        <v>832</v>
      </c>
      <c r="B159" s="97">
        <v>0</v>
      </c>
      <c r="C159" s="97">
        <v>0</v>
      </c>
      <c r="D159" s="160">
        <v>0</v>
      </c>
    </row>
    <row r="160" spans="1:4">
      <c r="A160" s="100" t="s">
        <v>833</v>
      </c>
      <c r="B160" s="97">
        <v>0</v>
      </c>
      <c r="C160" s="97">
        <v>0</v>
      </c>
      <c r="D160" s="160">
        <v>0</v>
      </c>
    </row>
    <row r="161" spans="1:4">
      <c r="A161" s="100" t="s">
        <v>834</v>
      </c>
      <c r="B161" s="97">
        <v>0</v>
      </c>
      <c r="C161" s="97">
        <v>0</v>
      </c>
      <c r="D161" s="160">
        <v>0</v>
      </c>
    </row>
    <row r="162" spans="1:4">
      <c r="A162" s="100" t="s">
        <v>835</v>
      </c>
      <c r="B162" s="97">
        <v>0</v>
      </c>
      <c r="C162" s="97">
        <v>0</v>
      </c>
      <c r="D162" s="160">
        <v>0</v>
      </c>
    </row>
    <row r="163" spans="1:4">
      <c r="A163" s="100" t="s">
        <v>836</v>
      </c>
      <c r="B163" s="97">
        <v>0</v>
      </c>
      <c r="C163" s="97">
        <v>0</v>
      </c>
      <c r="D163" s="160">
        <v>0</v>
      </c>
    </row>
    <row r="164" spans="1:4">
      <c r="A164" s="72" t="s">
        <v>189</v>
      </c>
      <c r="B164" s="73">
        <v>1131</v>
      </c>
      <c r="C164" s="73">
        <v>1131</v>
      </c>
      <c r="D164" s="310">
        <v>1</v>
      </c>
    </row>
    <row r="165" spans="1:4">
      <c r="A165" s="54" t="s">
        <v>837</v>
      </c>
      <c r="B165" s="106">
        <v>1</v>
      </c>
      <c r="C165" s="106">
        <v>1</v>
      </c>
      <c r="D165" s="144"/>
    </row>
    <row r="166" spans="1:4" ht="15.75" thickBot="1">
      <c r="A166" s="252"/>
      <c r="B166" s="255"/>
      <c r="C166" s="254"/>
      <c r="D166" s="254"/>
    </row>
    <row r="167" spans="1:4" ht="15.75" thickTop="1">
      <c r="A167" s="780" t="s">
        <v>1457</v>
      </c>
      <c r="B167" s="781"/>
      <c r="C167" s="781"/>
      <c r="D167" s="781"/>
    </row>
    <row r="168" spans="1:4">
      <c r="A168" s="190"/>
      <c r="B168" s="11"/>
      <c r="C168" s="211"/>
      <c r="D168" s="215"/>
    </row>
    <row r="169" spans="1:4" ht="30" customHeight="1">
      <c r="A169" s="783" t="s">
        <v>1152</v>
      </c>
      <c r="B169" s="783"/>
      <c r="C169" s="783"/>
      <c r="D169" s="783"/>
    </row>
    <row r="170" spans="1:4" ht="18">
      <c r="A170" s="821" t="s">
        <v>842</v>
      </c>
      <c r="B170" s="784"/>
      <c r="C170" s="784"/>
      <c r="D170" s="784"/>
    </row>
    <row r="171" spans="1:4" ht="18">
      <c r="A171" s="784" t="s">
        <v>1595</v>
      </c>
      <c r="B171" s="784"/>
      <c r="C171" s="784"/>
      <c r="D171" s="784"/>
    </row>
    <row r="172" spans="1:4" ht="30" customHeight="1">
      <c r="A172" s="785" t="s">
        <v>544</v>
      </c>
      <c r="B172" s="785"/>
      <c r="C172" s="785"/>
      <c r="D172" s="785"/>
    </row>
    <row r="173" spans="1:4">
      <c r="A173" s="99"/>
      <c r="B173" s="205"/>
      <c r="C173" s="205"/>
      <c r="D173" s="98"/>
    </row>
    <row r="174" spans="1:4" ht="30" customHeight="1">
      <c r="A174" s="72" t="s">
        <v>821</v>
      </c>
      <c r="B174" s="73" t="s">
        <v>148</v>
      </c>
      <c r="C174" s="176" t="s">
        <v>551</v>
      </c>
      <c r="D174" s="73" t="s">
        <v>822</v>
      </c>
    </row>
    <row r="175" spans="1:4">
      <c r="A175" s="100" t="s">
        <v>823</v>
      </c>
      <c r="B175" s="97">
        <v>0</v>
      </c>
      <c r="C175" s="97">
        <v>0</v>
      </c>
      <c r="D175" s="160">
        <v>0</v>
      </c>
    </row>
    <row r="176" spans="1:4">
      <c r="A176" s="100" t="s">
        <v>824</v>
      </c>
      <c r="B176" s="97">
        <v>0</v>
      </c>
      <c r="C176" s="97">
        <v>0</v>
      </c>
      <c r="D176" s="160">
        <v>0</v>
      </c>
    </row>
    <row r="177" spans="1:4">
      <c r="A177" s="100" t="s">
        <v>825</v>
      </c>
      <c r="B177" s="97">
        <v>0</v>
      </c>
      <c r="C177" s="97">
        <v>0</v>
      </c>
      <c r="D177" s="160">
        <v>0</v>
      </c>
    </row>
    <row r="178" spans="1:4">
      <c r="A178" s="100" t="s">
        <v>826</v>
      </c>
      <c r="B178" s="97">
        <v>0</v>
      </c>
      <c r="C178" s="97">
        <v>0</v>
      </c>
      <c r="D178" s="160">
        <v>0</v>
      </c>
    </row>
    <row r="179" spans="1:4">
      <c r="A179" s="100" t="s">
        <v>827</v>
      </c>
      <c r="B179" s="97">
        <v>0</v>
      </c>
      <c r="C179" s="97">
        <v>0</v>
      </c>
      <c r="D179" s="160">
        <v>0</v>
      </c>
    </row>
    <row r="180" spans="1:4">
      <c r="A180" s="100" t="s">
        <v>828</v>
      </c>
      <c r="B180" s="97">
        <v>0</v>
      </c>
      <c r="C180" s="97">
        <v>0</v>
      </c>
      <c r="D180" s="160">
        <v>0</v>
      </c>
    </row>
    <row r="181" spans="1:4">
      <c r="A181" s="100" t="s">
        <v>829</v>
      </c>
      <c r="B181" s="97">
        <v>0</v>
      </c>
      <c r="C181" s="97">
        <v>0</v>
      </c>
      <c r="D181" s="160">
        <v>0</v>
      </c>
    </row>
    <row r="182" spans="1:4">
      <c r="A182" s="100" t="s">
        <v>830</v>
      </c>
      <c r="B182" s="97">
        <v>0</v>
      </c>
      <c r="C182" s="97">
        <v>0</v>
      </c>
      <c r="D182" s="160">
        <v>0</v>
      </c>
    </row>
    <row r="183" spans="1:4">
      <c r="A183" s="100" t="s">
        <v>831</v>
      </c>
      <c r="B183" s="97">
        <v>0</v>
      </c>
      <c r="C183" s="97">
        <v>0</v>
      </c>
      <c r="D183" s="160">
        <v>0</v>
      </c>
    </row>
    <row r="184" spans="1:4">
      <c r="A184" s="100" t="s">
        <v>832</v>
      </c>
      <c r="B184" s="97">
        <v>0</v>
      </c>
      <c r="C184" s="97">
        <v>0</v>
      </c>
      <c r="D184" s="160">
        <v>0</v>
      </c>
    </row>
    <row r="185" spans="1:4">
      <c r="A185" s="100" t="s">
        <v>833</v>
      </c>
      <c r="B185" s="97">
        <v>0</v>
      </c>
      <c r="C185" s="97">
        <v>0</v>
      </c>
      <c r="D185" s="160">
        <v>0</v>
      </c>
    </row>
    <row r="186" spans="1:4">
      <c r="A186" s="100" t="s">
        <v>834</v>
      </c>
      <c r="B186" s="97">
        <v>0</v>
      </c>
      <c r="C186" s="97">
        <v>0</v>
      </c>
      <c r="D186" s="160">
        <v>0</v>
      </c>
    </row>
    <row r="187" spans="1:4">
      <c r="A187" s="100" t="s">
        <v>835</v>
      </c>
      <c r="B187" s="97">
        <v>0</v>
      </c>
      <c r="C187" s="97">
        <v>0</v>
      </c>
      <c r="D187" s="160">
        <v>0</v>
      </c>
    </row>
    <row r="188" spans="1:4">
      <c r="A188" s="100" t="s">
        <v>836</v>
      </c>
      <c r="B188" s="97">
        <v>0</v>
      </c>
      <c r="C188" s="97">
        <v>0</v>
      </c>
      <c r="D188" s="160">
        <v>0</v>
      </c>
    </row>
    <row r="189" spans="1:4">
      <c r="A189" s="72" t="s">
        <v>189</v>
      </c>
      <c r="B189" s="73">
        <v>0</v>
      </c>
      <c r="C189" s="73">
        <v>0</v>
      </c>
      <c r="D189" s="310">
        <v>0</v>
      </c>
    </row>
    <row r="190" spans="1:4">
      <c r="A190" s="54" t="s">
        <v>837</v>
      </c>
      <c r="B190" s="160">
        <v>0</v>
      </c>
      <c r="C190" s="160">
        <v>0</v>
      </c>
      <c r="D190" s="234"/>
    </row>
    <row r="191" spans="1:4" ht="30" customHeight="1">
      <c r="A191" s="437" t="s">
        <v>840</v>
      </c>
      <c r="B191" s="73" t="s">
        <v>148</v>
      </c>
      <c r="C191" s="176" t="s">
        <v>551</v>
      </c>
      <c r="D191" s="73" t="s">
        <v>775</v>
      </c>
    </row>
    <row r="192" spans="1:4">
      <c r="A192" s="100" t="s">
        <v>823</v>
      </c>
      <c r="B192" s="97">
        <v>0</v>
      </c>
      <c r="C192" s="97">
        <v>0</v>
      </c>
      <c r="D192" s="160">
        <v>0</v>
      </c>
    </row>
    <row r="193" spans="1:4">
      <c r="A193" s="100" t="s">
        <v>824</v>
      </c>
      <c r="B193" s="97">
        <v>0</v>
      </c>
      <c r="C193" s="97">
        <v>0</v>
      </c>
      <c r="D193" s="160">
        <v>0</v>
      </c>
    </row>
    <row r="194" spans="1:4">
      <c r="A194" s="100" t="s">
        <v>825</v>
      </c>
      <c r="B194" s="97">
        <v>0</v>
      </c>
      <c r="C194" s="97">
        <v>0</v>
      </c>
      <c r="D194" s="160">
        <v>0</v>
      </c>
    </row>
    <row r="195" spans="1:4">
      <c r="A195" s="100" t="s">
        <v>826</v>
      </c>
      <c r="B195" s="97">
        <v>0</v>
      </c>
      <c r="C195" s="97">
        <v>0</v>
      </c>
      <c r="D195" s="160">
        <v>0</v>
      </c>
    </row>
    <row r="196" spans="1:4">
      <c r="A196" s="100" t="s">
        <v>827</v>
      </c>
      <c r="B196" s="97">
        <v>0</v>
      </c>
      <c r="C196" s="97">
        <v>0</v>
      </c>
      <c r="D196" s="160">
        <v>0</v>
      </c>
    </row>
    <row r="197" spans="1:4">
      <c r="A197" s="100" t="s">
        <v>828</v>
      </c>
      <c r="B197" s="97">
        <v>0</v>
      </c>
      <c r="C197" s="97">
        <v>0</v>
      </c>
      <c r="D197" s="160">
        <v>0</v>
      </c>
    </row>
    <row r="198" spans="1:4">
      <c r="A198" s="100" t="s">
        <v>829</v>
      </c>
      <c r="B198" s="97">
        <v>0</v>
      </c>
      <c r="C198" s="97">
        <v>0</v>
      </c>
      <c r="D198" s="160">
        <v>0</v>
      </c>
    </row>
    <row r="199" spans="1:4">
      <c r="A199" s="100" t="s">
        <v>830</v>
      </c>
      <c r="B199" s="97">
        <v>0</v>
      </c>
      <c r="C199" s="97">
        <v>0</v>
      </c>
      <c r="D199" s="160">
        <v>0</v>
      </c>
    </row>
    <row r="200" spans="1:4">
      <c r="A200" s="100" t="s">
        <v>831</v>
      </c>
      <c r="B200" s="97">
        <v>0</v>
      </c>
      <c r="C200" s="97">
        <v>0</v>
      </c>
      <c r="D200" s="160">
        <v>0</v>
      </c>
    </row>
    <row r="201" spans="1:4">
      <c r="A201" s="100" t="s">
        <v>832</v>
      </c>
      <c r="B201" s="97">
        <v>0</v>
      </c>
      <c r="C201" s="97">
        <v>0</v>
      </c>
      <c r="D201" s="160">
        <v>0</v>
      </c>
    </row>
    <row r="202" spans="1:4">
      <c r="A202" s="100" t="s">
        <v>833</v>
      </c>
      <c r="B202" s="97">
        <v>0</v>
      </c>
      <c r="C202" s="97">
        <v>0</v>
      </c>
      <c r="D202" s="160">
        <v>0</v>
      </c>
    </row>
    <row r="203" spans="1:4">
      <c r="A203" s="100" t="s">
        <v>834</v>
      </c>
      <c r="B203" s="97">
        <v>0</v>
      </c>
      <c r="C203" s="97">
        <v>0</v>
      </c>
      <c r="D203" s="160">
        <v>0</v>
      </c>
    </row>
    <row r="204" spans="1:4">
      <c r="A204" s="100" t="s">
        <v>835</v>
      </c>
      <c r="B204" s="97">
        <v>0</v>
      </c>
      <c r="C204" s="97">
        <v>0</v>
      </c>
      <c r="D204" s="160">
        <v>0</v>
      </c>
    </row>
    <row r="205" spans="1:4">
      <c r="A205" s="100" t="s">
        <v>836</v>
      </c>
      <c r="B205" s="97">
        <v>0</v>
      </c>
      <c r="C205" s="97">
        <v>0</v>
      </c>
      <c r="D205" s="160">
        <v>0</v>
      </c>
    </row>
    <row r="206" spans="1:4">
      <c r="A206" s="72" t="s">
        <v>189</v>
      </c>
      <c r="B206" s="73">
        <v>0</v>
      </c>
      <c r="C206" s="73">
        <v>0</v>
      </c>
      <c r="D206" s="310">
        <v>0</v>
      </c>
    </row>
    <row r="207" spans="1:4">
      <c r="A207" s="54" t="s">
        <v>837</v>
      </c>
      <c r="B207" s="106">
        <v>0</v>
      </c>
      <c r="C207" s="106">
        <v>0</v>
      </c>
      <c r="D207" s="144"/>
    </row>
    <row r="208" spans="1:4" ht="15.75" thickBot="1">
      <c r="A208" s="252"/>
      <c r="B208" s="255"/>
      <c r="C208" s="254"/>
      <c r="D208" s="254"/>
    </row>
    <row r="209" spans="1:4" ht="15.75" thickTop="1">
      <c r="A209" s="780" t="s">
        <v>1458</v>
      </c>
      <c r="B209" s="781"/>
      <c r="C209" s="781"/>
      <c r="D209" s="781"/>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6"/>
  <sheetViews>
    <sheetView topLeftCell="B1" zoomScaleNormal="100" workbookViewId="0">
      <selection activeCell="B1" sqref="B1:N1"/>
    </sheetView>
  </sheetViews>
  <sheetFormatPr defaultColWidth="11.42578125" defaultRowHeight="12.75"/>
  <cols>
    <col min="1" max="1" width="25" style="641" hidden="1" customWidth="1"/>
    <col min="2" max="2" width="45.7109375" style="33" customWidth="1"/>
    <col min="3" max="3" width="11.85546875" style="641" bestFit="1" customWidth="1"/>
    <col min="4" max="4" width="15.42578125" style="641" bestFit="1" customWidth="1"/>
    <col min="5" max="5" width="16.5703125" style="641" bestFit="1" customWidth="1"/>
    <col min="6" max="6" width="11.85546875" style="641" bestFit="1" customWidth="1"/>
    <col min="7" max="7" width="15.42578125" style="641" bestFit="1" customWidth="1"/>
    <col min="8" max="8" width="16.5703125" style="641" bestFit="1" customWidth="1"/>
    <col min="9" max="9" width="11.85546875" style="641" bestFit="1" customWidth="1"/>
    <col min="10" max="10" width="15.42578125" style="641" bestFit="1" customWidth="1"/>
    <col min="11" max="11" width="16.5703125" style="641" bestFit="1" customWidth="1"/>
    <col min="12" max="12" width="11.85546875" style="641" bestFit="1" customWidth="1"/>
    <col min="13" max="13" width="15.42578125" style="641" bestFit="1" customWidth="1"/>
    <col min="14" max="14" width="16.5703125" style="641" bestFit="1" customWidth="1"/>
    <col min="15" max="256" width="11.42578125" style="641"/>
    <col min="257" max="257" width="0" style="641" hidden="1" customWidth="1"/>
    <col min="258" max="258" width="45.7109375" style="641" customWidth="1"/>
    <col min="259" max="259" width="11.85546875" style="641" bestFit="1" customWidth="1"/>
    <col min="260" max="260" width="15.42578125" style="641" bestFit="1" customWidth="1"/>
    <col min="261" max="261" width="16.5703125" style="641" bestFit="1" customWidth="1"/>
    <col min="262" max="262" width="11.85546875" style="641" bestFit="1" customWidth="1"/>
    <col min="263" max="263" width="15.42578125" style="641" bestFit="1" customWidth="1"/>
    <col min="264" max="264" width="16.5703125" style="641" bestFit="1" customWidth="1"/>
    <col min="265" max="265" width="11.85546875" style="641" bestFit="1" customWidth="1"/>
    <col min="266" max="266" width="15.42578125" style="641" bestFit="1" customWidth="1"/>
    <col min="267" max="267" width="16.5703125" style="641" bestFit="1" customWidth="1"/>
    <col min="268" max="268" width="11.85546875" style="641" bestFit="1" customWidth="1"/>
    <col min="269" max="269" width="15.42578125" style="641" bestFit="1" customWidth="1"/>
    <col min="270" max="270" width="16.5703125" style="641" bestFit="1" customWidth="1"/>
    <col min="271" max="512" width="11.42578125" style="641"/>
    <col min="513" max="513" width="0" style="641" hidden="1" customWidth="1"/>
    <col min="514" max="514" width="45.7109375" style="641" customWidth="1"/>
    <col min="515" max="515" width="11.85546875" style="641" bestFit="1" customWidth="1"/>
    <col min="516" max="516" width="15.42578125" style="641" bestFit="1" customWidth="1"/>
    <col min="517" max="517" width="16.5703125" style="641" bestFit="1" customWidth="1"/>
    <col min="518" max="518" width="11.85546875" style="641" bestFit="1" customWidth="1"/>
    <col min="519" max="519" width="15.42578125" style="641" bestFit="1" customWidth="1"/>
    <col min="520" max="520" width="16.5703125" style="641" bestFit="1" customWidth="1"/>
    <col min="521" max="521" width="11.85546875" style="641" bestFit="1" customWidth="1"/>
    <col min="522" max="522" width="15.42578125" style="641" bestFit="1" customWidth="1"/>
    <col min="523" max="523" width="16.5703125" style="641" bestFit="1" customWidth="1"/>
    <col min="524" max="524" width="11.85546875" style="641" bestFit="1" customWidth="1"/>
    <col min="525" max="525" width="15.42578125" style="641" bestFit="1" customWidth="1"/>
    <col min="526" max="526" width="16.5703125" style="641" bestFit="1" customWidth="1"/>
    <col min="527" max="768" width="11.42578125" style="641"/>
    <col min="769" max="769" width="0" style="641" hidden="1" customWidth="1"/>
    <col min="770" max="770" width="45.7109375" style="641" customWidth="1"/>
    <col min="771" max="771" width="11.85546875" style="641" bestFit="1" customWidth="1"/>
    <col min="772" max="772" width="15.42578125" style="641" bestFit="1" customWidth="1"/>
    <col min="773" max="773" width="16.5703125" style="641" bestFit="1" customWidth="1"/>
    <col min="774" max="774" width="11.85546875" style="641" bestFit="1" customWidth="1"/>
    <col min="775" max="775" width="15.42578125" style="641" bestFit="1" customWidth="1"/>
    <col min="776" max="776" width="16.5703125" style="641" bestFit="1" customWidth="1"/>
    <col min="777" max="777" width="11.85546875" style="641" bestFit="1" customWidth="1"/>
    <col min="778" max="778" width="15.42578125" style="641" bestFit="1" customWidth="1"/>
    <col min="779" max="779" width="16.5703125" style="641" bestFit="1" customWidth="1"/>
    <col min="780" max="780" width="11.85546875" style="641" bestFit="1" customWidth="1"/>
    <col min="781" max="781" width="15.42578125" style="641" bestFit="1" customWidth="1"/>
    <col min="782" max="782" width="16.5703125" style="641" bestFit="1" customWidth="1"/>
    <col min="783" max="1024" width="11.42578125" style="641"/>
    <col min="1025" max="1025" width="0" style="641" hidden="1" customWidth="1"/>
    <col min="1026" max="1026" width="45.7109375" style="641" customWidth="1"/>
    <col min="1027" max="1027" width="11.85546875" style="641" bestFit="1" customWidth="1"/>
    <col min="1028" max="1028" width="15.42578125" style="641" bestFit="1" customWidth="1"/>
    <col min="1029" max="1029" width="16.5703125" style="641" bestFit="1" customWidth="1"/>
    <col min="1030" max="1030" width="11.85546875" style="641" bestFit="1" customWidth="1"/>
    <col min="1031" max="1031" width="15.42578125" style="641" bestFit="1" customWidth="1"/>
    <col min="1032" max="1032" width="16.5703125" style="641" bestFit="1" customWidth="1"/>
    <col min="1033" max="1033" width="11.85546875" style="641" bestFit="1" customWidth="1"/>
    <col min="1034" max="1034" width="15.42578125" style="641" bestFit="1" customWidth="1"/>
    <col min="1035" max="1035" width="16.5703125" style="641" bestFit="1" customWidth="1"/>
    <col min="1036" max="1036" width="11.85546875" style="641" bestFit="1" customWidth="1"/>
    <col min="1037" max="1037" width="15.42578125" style="641" bestFit="1" customWidth="1"/>
    <col min="1038" max="1038" width="16.5703125" style="641" bestFit="1" customWidth="1"/>
    <col min="1039" max="1280" width="11.42578125" style="641"/>
    <col min="1281" max="1281" width="0" style="641" hidden="1" customWidth="1"/>
    <col min="1282" max="1282" width="45.7109375" style="641" customWidth="1"/>
    <col min="1283" max="1283" width="11.85546875" style="641" bestFit="1" customWidth="1"/>
    <col min="1284" max="1284" width="15.42578125" style="641" bestFit="1" customWidth="1"/>
    <col min="1285" max="1285" width="16.5703125" style="641" bestFit="1" customWidth="1"/>
    <col min="1286" max="1286" width="11.85546875" style="641" bestFit="1" customWidth="1"/>
    <col min="1287" max="1287" width="15.42578125" style="641" bestFit="1" customWidth="1"/>
    <col min="1288" max="1288" width="16.5703125" style="641" bestFit="1" customWidth="1"/>
    <col min="1289" max="1289" width="11.85546875" style="641" bestFit="1" customWidth="1"/>
    <col min="1290" max="1290" width="15.42578125" style="641" bestFit="1" customWidth="1"/>
    <col min="1291" max="1291" width="16.5703125" style="641" bestFit="1" customWidth="1"/>
    <col min="1292" max="1292" width="11.85546875" style="641" bestFit="1" customWidth="1"/>
    <col min="1293" max="1293" width="15.42578125" style="641" bestFit="1" customWidth="1"/>
    <col min="1294" max="1294" width="16.5703125" style="641" bestFit="1" customWidth="1"/>
    <col min="1295" max="1536" width="11.42578125" style="641"/>
    <col min="1537" max="1537" width="0" style="641" hidden="1" customWidth="1"/>
    <col min="1538" max="1538" width="45.7109375" style="641" customWidth="1"/>
    <col min="1539" max="1539" width="11.85546875" style="641" bestFit="1" customWidth="1"/>
    <col min="1540" max="1540" width="15.42578125" style="641" bestFit="1" customWidth="1"/>
    <col min="1541" max="1541" width="16.5703125" style="641" bestFit="1" customWidth="1"/>
    <col min="1542" max="1542" width="11.85546875" style="641" bestFit="1" customWidth="1"/>
    <col min="1543" max="1543" width="15.42578125" style="641" bestFit="1" customWidth="1"/>
    <col min="1544" max="1544" width="16.5703125" style="641" bestFit="1" customWidth="1"/>
    <col min="1545" max="1545" width="11.85546875" style="641" bestFit="1" customWidth="1"/>
    <col min="1546" max="1546" width="15.42578125" style="641" bestFit="1" customWidth="1"/>
    <col min="1547" max="1547" width="16.5703125" style="641" bestFit="1" customWidth="1"/>
    <col min="1548" max="1548" width="11.85546875" style="641" bestFit="1" customWidth="1"/>
    <col min="1549" max="1549" width="15.42578125" style="641" bestFit="1" customWidth="1"/>
    <col min="1550" max="1550" width="16.5703125" style="641" bestFit="1" customWidth="1"/>
    <col min="1551" max="1792" width="11.42578125" style="641"/>
    <col min="1793" max="1793" width="0" style="641" hidden="1" customWidth="1"/>
    <col min="1794" max="1794" width="45.7109375" style="641" customWidth="1"/>
    <col min="1795" max="1795" width="11.85546875" style="641" bestFit="1" customWidth="1"/>
    <col min="1796" max="1796" width="15.42578125" style="641" bestFit="1" customWidth="1"/>
    <col min="1797" max="1797" width="16.5703125" style="641" bestFit="1" customWidth="1"/>
    <col min="1798" max="1798" width="11.85546875" style="641" bestFit="1" customWidth="1"/>
    <col min="1799" max="1799" width="15.42578125" style="641" bestFit="1" customWidth="1"/>
    <col min="1800" max="1800" width="16.5703125" style="641" bestFit="1" customWidth="1"/>
    <col min="1801" max="1801" width="11.85546875" style="641" bestFit="1" customWidth="1"/>
    <col min="1802" max="1802" width="15.42578125" style="641" bestFit="1" customWidth="1"/>
    <col min="1803" max="1803" width="16.5703125" style="641" bestFit="1" customWidth="1"/>
    <col min="1804" max="1804" width="11.85546875" style="641" bestFit="1" customWidth="1"/>
    <col min="1805" max="1805" width="15.42578125" style="641" bestFit="1" customWidth="1"/>
    <col min="1806" max="1806" width="16.5703125" style="641" bestFit="1" customWidth="1"/>
    <col min="1807" max="2048" width="11.42578125" style="641"/>
    <col min="2049" max="2049" width="0" style="641" hidden="1" customWidth="1"/>
    <col min="2050" max="2050" width="45.7109375" style="641" customWidth="1"/>
    <col min="2051" max="2051" width="11.85546875" style="641" bestFit="1" customWidth="1"/>
    <col min="2052" max="2052" width="15.42578125" style="641" bestFit="1" customWidth="1"/>
    <col min="2053" max="2053" width="16.5703125" style="641" bestFit="1" customWidth="1"/>
    <col min="2054" max="2054" width="11.85546875" style="641" bestFit="1" customWidth="1"/>
    <col min="2055" max="2055" width="15.42578125" style="641" bestFit="1" customWidth="1"/>
    <col min="2056" max="2056" width="16.5703125" style="641" bestFit="1" customWidth="1"/>
    <col min="2057" max="2057" width="11.85546875" style="641" bestFit="1" customWidth="1"/>
    <col min="2058" max="2058" width="15.42578125" style="641" bestFit="1" customWidth="1"/>
    <col min="2059" max="2059" width="16.5703125" style="641" bestFit="1" customWidth="1"/>
    <col min="2060" max="2060" width="11.85546875" style="641" bestFit="1" customWidth="1"/>
    <col min="2061" max="2061" width="15.42578125" style="641" bestFit="1" customWidth="1"/>
    <col min="2062" max="2062" width="16.5703125" style="641" bestFit="1" customWidth="1"/>
    <col min="2063" max="2304" width="11.42578125" style="641"/>
    <col min="2305" max="2305" width="0" style="641" hidden="1" customWidth="1"/>
    <col min="2306" max="2306" width="45.7109375" style="641" customWidth="1"/>
    <col min="2307" max="2307" width="11.85546875" style="641" bestFit="1" customWidth="1"/>
    <col min="2308" max="2308" width="15.42578125" style="641" bestFit="1" customWidth="1"/>
    <col min="2309" max="2309" width="16.5703125" style="641" bestFit="1" customWidth="1"/>
    <col min="2310" max="2310" width="11.85546875" style="641" bestFit="1" customWidth="1"/>
    <col min="2311" max="2311" width="15.42578125" style="641" bestFit="1" customWidth="1"/>
    <col min="2312" max="2312" width="16.5703125" style="641" bestFit="1" customWidth="1"/>
    <col min="2313" max="2313" width="11.85546875" style="641" bestFit="1" customWidth="1"/>
    <col min="2314" max="2314" width="15.42578125" style="641" bestFit="1" customWidth="1"/>
    <col min="2315" max="2315" width="16.5703125" style="641" bestFit="1" customWidth="1"/>
    <col min="2316" max="2316" width="11.85546875" style="641" bestFit="1" customWidth="1"/>
    <col min="2317" max="2317" width="15.42578125" style="641" bestFit="1" customWidth="1"/>
    <col min="2318" max="2318" width="16.5703125" style="641" bestFit="1" customWidth="1"/>
    <col min="2319" max="2560" width="11.42578125" style="641"/>
    <col min="2561" max="2561" width="0" style="641" hidden="1" customWidth="1"/>
    <col min="2562" max="2562" width="45.7109375" style="641" customWidth="1"/>
    <col min="2563" max="2563" width="11.85546875" style="641" bestFit="1" customWidth="1"/>
    <col min="2564" max="2564" width="15.42578125" style="641" bestFit="1" customWidth="1"/>
    <col min="2565" max="2565" width="16.5703125" style="641" bestFit="1" customWidth="1"/>
    <col min="2566" max="2566" width="11.85546875" style="641" bestFit="1" customWidth="1"/>
    <col min="2567" max="2567" width="15.42578125" style="641" bestFit="1" customWidth="1"/>
    <col min="2568" max="2568" width="16.5703125" style="641" bestFit="1" customWidth="1"/>
    <col min="2569" max="2569" width="11.85546875" style="641" bestFit="1" customWidth="1"/>
    <col min="2570" max="2570" width="15.42578125" style="641" bestFit="1" customWidth="1"/>
    <col min="2571" max="2571" width="16.5703125" style="641" bestFit="1" customWidth="1"/>
    <col min="2572" max="2572" width="11.85546875" style="641" bestFit="1" customWidth="1"/>
    <col min="2573" max="2573" width="15.42578125" style="641" bestFit="1" customWidth="1"/>
    <col min="2574" max="2574" width="16.5703125" style="641" bestFit="1" customWidth="1"/>
    <col min="2575" max="2816" width="11.42578125" style="641"/>
    <col min="2817" max="2817" width="0" style="641" hidden="1" customWidth="1"/>
    <col min="2818" max="2818" width="45.7109375" style="641" customWidth="1"/>
    <col min="2819" max="2819" width="11.85546875" style="641" bestFit="1" customWidth="1"/>
    <col min="2820" max="2820" width="15.42578125" style="641" bestFit="1" customWidth="1"/>
    <col min="2821" max="2821" width="16.5703125" style="641" bestFit="1" customWidth="1"/>
    <col min="2822" max="2822" width="11.85546875" style="641" bestFit="1" customWidth="1"/>
    <col min="2823" max="2823" width="15.42578125" style="641" bestFit="1" customWidth="1"/>
    <col min="2824" max="2824" width="16.5703125" style="641" bestFit="1" customWidth="1"/>
    <col min="2825" max="2825" width="11.85546875" style="641" bestFit="1" customWidth="1"/>
    <col min="2826" max="2826" width="15.42578125" style="641" bestFit="1" customWidth="1"/>
    <col min="2827" max="2827" width="16.5703125" style="641" bestFit="1" customWidth="1"/>
    <col min="2828" max="2828" width="11.85546875" style="641" bestFit="1" customWidth="1"/>
    <col min="2829" max="2829" width="15.42578125" style="641" bestFit="1" customWidth="1"/>
    <col min="2830" max="2830" width="16.5703125" style="641" bestFit="1" customWidth="1"/>
    <col min="2831" max="3072" width="11.42578125" style="641"/>
    <col min="3073" max="3073" width="0" style="641" hidden="1" customWidth="1"/>
    <col min="3074" max="3074" width="45.7109375" style="641" customWidth="1"/>
    <col min="3075" max="3075" width="11.85546875" style="641" bestFit="1" customWidth="1"/>
    <col min="3076" max="3076" width="15.42578125" style="641" bestFit="1" customWidth="1"/>
    <col min="3077" max="3077" width="16.5703125" style="641" bestFit="1" customWidth="1"/>
    <col min="3078" max="3078" width="11.85546875" style="641" bestFit="1" customWidth="1"/>
    <col min="3079" max="3079" width="15.42578125" style="641" bestFit="1" customWidth="1"/>
    <col min="3080" max="3080" width="16.5703125" style="641" bestFit="1" customWidth="1"/>
    <col min="3081" max="3081" width="11.85546875" style="641" bestFit="1" customWidth="1"/>
    <col min="3082" max="3082" width="15.42578125" style="641" bestFit="1" customWidth="1"/>
    <col min="3083" max="3083" width="16.5703125" style="641" bestFit="1" customWidth="1"/>
    <col min="3084" max="3084" width="11.85546875" style="641" bestFit="1" customWidth="1"/>
    <col min="3085" max="3085" width="15.42578125" style="641" bestFit="1" customWidth="1"/>
    <col min="3086" max="3086" width="16.5703125" style="641" bestFit="1" customWidth="1"/>
    <col min="3087" max="3328" width="11.42578125" style="641"/>
    <col min="3329" max="3329" width="0" style="641" hidden="1" customWidth="1"/>
    <col min="3330" max="3330" width="45.7109375" style="641" customWidth="1"/>
    <col min="3331" max="3331" width="11.85546875" style="641" bestFit="1" customWidth="1"/>
    <col min="3332" max="3332" width="15.42578125" style="641" bestFit="1" customWidth="1"/>
    <col min="3333" max="3333" width="16.5703125" style="641" bestFit="1" customWidth="1"/>
    <col min="3334" max="3334" width="11.85546875" style="641" bestFit="1" customWidth="1"/>
    <col min="3335" max="3335" width="15.42578125" style="641" bestFit="1" customWidth="1"/>
    <col min="3336" max="3336" width="16.5703125" style="641" bestFit="1" customWidth="1"/>
    <col min="3337" max="3337" width="11.85546875" style="641" bestFit="1" customWidth="1"/>
    <col min="3338" max="3338" width="15.42578125" style="641" bestFit="1" customWidth="1"/>
    <col min="3339" max="3339" width="16.5703125" style="641" bestFit="1" customWidth="1"/>
    <col min="3340" max="3340" width="11.85546875" style="641" bestFit="1" customWidth="1"/>
    <col min="3341" max="3341" width="15.42578125" style="641" bestFit="1" customWidth="1"/>
    <col min="3342" max="3342" width="16.5703125" style="641" bestFit="1" customWidth="1"/>
    <col min="3343" max="3584" width="11.42578125" style="641"/>
    <col min="3585" max="3585" width="0" style="641" hidden="1" customWidth="1"/>
    <col min="3586" max="3586" width="45.7109375" style="641" customWidth="1"/>
    <col min="3587" max="3587" width="11.85546875" style="641" bestFit="1" customWidth="1"/>
    <col min="3588" max="3588" width="15.42578125" style="641" bestFit="1" customWidth="1"/>
    <col min="3589" max="3589" width="16.5703125" style="641" bestFit="1" customWidth="1"/>
    <col min="3590" max="3590" width="11.85546875" style="641" bestFit="1" customWidth="1"/>
    <col min="3591" max="3591" width="15.42578125" style="641" bestFit="1" customWidth="1"/>
    <col min="3592" max="3592" width="16.5703125" style="641" bestFit="1" customWidth="1"/>
    <col min="3593" max="3593" width="11.85546875" style="641" bestFit="1" customWidth="1"/>
    <col min="3594" max="3594" width="15.42578125" style="641" bestFit="1" customWidth="1"/>
    <col min="3595" max="3595" width="16.5703125" style="641" bestFit="1" customWidth="1"/>
    <col min="3596" max="3596" width="11.85546875" style="641" bestFit="1" customWidth="1"/>
    <col min="3597" max="3597" width="15.42578125" style="641" bestFit="1" customWidth="1"/>
    <col min="3598" max="3598" width="16.5703125" style="641" bestFit="1" customWidth="1"/>
    <col min="3599" max="3840" width="11.42578125" style="641"/>
    <col min="3841" max="3841" width="0" style="641" hidden="1" customWidth="1"/>
    <col min="3842" max="3842" width="45.7109375" style="641" customWidth="1"/>
    <col min="3843" max="3843" width="11.85546875" style="641" bestFit="1" customWidth="1"/>
    <col min="3844" max="3844" width="15.42578125" style="641" bestFit="1" customWidth="1"/>
    <col min="3845" max="3845" width="16.5703125" style="641" bestFit="1" customWidth="1"/>
    <col min="3846" max="3846" width="11.85546875" style="641" bestFit="1" customWidth="1"/>
    <col min="3847" max="3847" width="15.42578125" style="641" bestFit="1" customWidth="1"/>
    <col min="3848" max="3848" width="16.5703125" style="641" bestFit="1" customWidth="1"/>
    <col min="3849" max="3849" width="11.85546875" style="641" bestFit="1" customWidth="1"/>
    <col min="3850" max="3850" width="15.42578125" style="641" bestFit="1" customWidth="1"/>
    <col min="3851" max="3851" width="16.5703125" style="641" bestFit="1" customWidth="1"/>
    <col min="3852" max="3852" width="11.85546875" style="641" bestFit="1" customWidth="1"/>
    <col min="3853" max="3853" width="15.42578125" style="641" bestFit="1" customWidth="1"/>
    <col min="3854" max="3854" width="16.5703125" style="641" bestFit="1" customWidth="1"/>
    <col min="3855" max="4096" width="11.42578125" style="641"/>
    <col min="4097" max="4097" width="0" style="641" hidden="1" customWidth="1"/>
    <col min="4098" max="4098" width="45.7109375" style="641" customWidth="1"/>
    <col min="4099" max="4099" width="11.85546875" style="641" bestFit="1" customWidth="1"/>
    <col min="4100" max="4100" width="15.42578125" style="641" bestFit="1" customWidth="1"/>
    <col min="4101" max="4101" width="16.5703125" style="641" bestFit="1" customWidth="1"/>
    <col min="4102" max="4102" width="11.85546875" style="641" bestFit="1" customWidth="1"/>
    <col min="4103" max="4103" width="15.42578125" style="641" bestFit="1" customWidth="1"/>
    <col min="4104" max="4104" width="16.5703125" style="641" bestFit="1" customWidth="1"/>
    <col min="4105" max="4105" width="11.85546875" style="641" bestFit="1" customWidth="1"/>
    <col min="4106" max="4106" width="15.42578125" style="641" bestFit="1" customWidth="1"/>
    <col min="4107" max="4107" width="16.5703125" style="641" bestFit="1" customWidth="1"/>
    <col min="4108" max="4108" width="11.85546875" style="641" bestFit="1" customWidth="1"/>
    <col min="4109" max="4109" width="15.42578125" style="641" bestFit="1" customWidth="1"/>
    <col min="4110" max="4110" width="16.5703125" style="641" bestFit="1" customWidth="1"/>
    <col min="4111" max="4352" width="11.42578125" style="641"/>
    <col min="4353" max="4353" width="0" style="641" hidden="1" customWidth="1"/>
    <col min="4354" max="4354" width="45.7109375" style="641" customWidth="1"/>
    <col min="4355" max="4355" width="11.85546875" style="641" bestFit="1" customWidth="1"/>
    <col min="4356" max="4356" width="15.42578125" style="641" bestFit="1" customWidth="1"/>
    <col min="4357" max="4357" width="16.5703125" style="641" bestFit="1" customWidth="1"/>
    <col min="4358" max="4358" width="11.85546875" style="641" bestFit="1" customWidth="1"/>
    <col min="4359" max="4359" width="15.42578125" style="641" bestFit="1" customWidth="1"/>
    <col min="4360" max="4360" width="16.5703125" style="641" bestFit="1" customWidth="1"/>
    <col min="4361" max="4361" width="11.85546875" style="641" bestFit="1" customWidth="1"/>
    <col min="4362" max="4362" width="15.42578125" style="641" bestFit="1" customWidth="1"/>
    <col min="4363" max="4363" width="16.5703125" style="641" bestFit="1" customWidth="1"/>
    <col min="4364" max="4364" width="11.85546875" style="641" bestFit="1" customWidth="1"/>
    <col min="4365" max="4365" width="15.42578125" style="641" bestFit="1" customWidth="1"/>
    <col min="4366" max="4366" width="16.5703125" style="641" bestFit="1" customWidth="1"/>
    <col min="4367" max="4608" width="11.42578125" style="641"/>
    <col min="4609" max="4609" width="0" style="641" hidden="1" customWidth="1"/>
    <col min="4610" max="4610" width="45.7109375" style="641" customWidth="1"/>
    <col min="4611" max="4611" width="11.85546875" style="641" bestFit="1" customWidth="1"/>
    <col min="4612" max="4612" width="15.42578125" style="641" bestFit="1" customWidth="1"/>
    <col min="4613" max="4613" width="16.5703125" style="641" bestFit="1" customWidth="1"/>
    <col min="4614" max="4614" width="11.85546875" style="641" bestFit="1" customWidth="1"/>
    <col min="4615" max="4615" width="15.42578125" style="641" bestFit="1" customWidth="1"/>
    <col min="4616" max="4616" width="16.5703125" style="641" bestFit="1" customWidth="1"/>
    <col min="4617" max="4617" width="11.85546875" style="641" bestFit="1" customWidth="1"/>
    <col min="4618" max="4618" width="15.42578125" style="641" bestFit="1" customWidth="1"/>
    <col min="4619" max="4619" width="16.5703125" style="641" bestFit="1" customWidth="1"/>
    <col min="4620" max="4620" width="11.85546875" style="641" bestFit="1" customWidth="1"/>
    <col min="4621" max="4621" width="15.42578125" style="641" bestFit="1" customWidth="1"/>
    <col min="4622" max="4622" width="16.5703125" style="641" bestFit="1" customWidth="1"/>
    <col min="4623" max="4864" width="11.42578125" style="641"/>
    <col min="4865" max="4865" width="0" style="641" hidden="1" customWidth="1"/>
    <col min="4866" max="4866" width="45.7109375" style="641" customWidth="1"/>
    <col min="4867" max="4867" width="11.85546875" style="641" bestFit="1" customWidth="1"/>
    <col min="4868" max="4868" width="15.42578125" style="641" bestFit="1" customWidth="1"/>
    <col min="4869" max="4869" width="16.5703125" style="641" bestFit="1" customWidth="1"/>
    <col min="4870" max="4870" width="11.85546875" style="641" bestFit="1" customWidth="1"/>
    <col min="4871" max="4871" width="15.42578125" style="641" bestFit="1" customWidth="1"/>
    <col min="4872" max="4872" width="16.5703125" style="641" bestFit="1" customWidth="1"/>
    <col min="4873" max="4873" width="11.85546875" style="641" bestFit="1" customWidth="1"/>
    <col min="4874" max="4874" width="15.42578125" style="641" bestFit="1" customWidth="1"/>
    <col min="4875" max="4875" width="16.5703125" style="641" bestFit="1" customWidth="1"/>
    <col min="4876" max="4876" width="11.85546875" style="641" bestFit="1" customWidth="1"/>
    <col min="4877" max="4877" width="15.42578125" style="641" bestFit="1" customWidth="1"/>
    <col min="4878" max="4878" width="16.5703125" style="641" bestFit="1" customWidth="1"/>
    <col min="4879" max="5120" width="11.42578125" style="641"/>
    <col min="5121" max="5121" width="0" style="641" hidden="1" customWidth="1"/>
    <col min="5122" max="5122" width="45.7109375" style="641" customWidth="1"/>
    <col min="5123" max="5123" width="11.85546875" style="641" bestFit="1" customWidth="1"/>
    <col min="5124" max="5124" width="15.42578125" style="641" bestFit="1" customWidth="1"/>
    <col min="5125" max="5125" width="16.5703125" style="641" bestFit="1" customWidth="1"/>
    <col min="5126" max="5126" width="11.85546875" style="641" bestFit="1" customWidth="1"/>
    <col min="5127" max="5127" width="15.42578125" style="641" bestFit="1" customWidth="1"/>
    <col min="5128" max="5128" width="16.5703125" style="641" bestFit="1" customWidth="1"/>
    <col min="5129" max="5129" width="11.85546875" style="641" bestFit="1" customWidth="1"/>
    <col min="5130" max="5130" width="15.42578125" style="641" bestFit="1" customWidth="1"/>
    <col min="5131" max="5131" width="16.5703125" style="641" bestFit="1" customWidth="1"/>
    <col min="5132" max="5132" width="11.85546875" style="641" bestFit="1" customWidth="1"/>
    <col min="5133" max="5133" width="15.42578125" style="641" bestFit="1" customWidth="1"/>
    <col min="5134" max="5134" width="16.5703125" style="641" bestFit="1" customWidth="1"/>
    <col min="5135" max="5376" width="11.42578125" style="641"/>
    <col min="5377" max="5377" width="0" style="641" hidden="1" customWidth="1"/>
    <col min="5378" max="5378" width="45.7109375" style="641" customWidth="1"/>
    <col min="5379" max="5379" width="11.85546875" style="641" bestFit="1" customWidth="1"/>
    <col min="5380" max="5380" width="15.42578125" style="641" bestFit="1" customWidth="1"/>
    <col min="5381" max="5381" width="16.5703125" style="641" bestFit="1" customWidth="1"/>
    <col min="5382" max="5382" width="11.85546875" style="641" bestFit="1" customWidth="1"/>
    <col min="5383" max="5383" width="15.42578125" style="641" bestFit="1" customWidth="1"/>
    <col min="5384" max="5384" width="16.5703125" style="641" bestFit="1" customWidth="1"/>
    <col min="5385" max="5385" width="11.85546875" style="641" bestFit="1" customWidth="1"/>
    <col min="5386" max="5386" width="15.42578125" style="641" bestFit="1" customWidth="1"/>
    <col min="5387" max="5387" width="16.5703125" style="641" bestFit="1" customWidth="1"/>
    <col min="5388" max="5388" width="11.85546875" style="641" bestFit="1" customWidth="1"/>
    <col min="5389" max="5389" width="15.42578125" style="641" bestFit="1" customWidth="1"/>
    <col min="5390" max="5390" width="16.5703125" style="641" bestFit="1" customWidth="1"/>
    <col min="5391" max="5632" width="11.42578125" style="641"/>
    <col min="5633" max="5633" width="0" style="641" hidden="1" customWidth="1"/>
    <col min="5634" max="5634" width="45.7109375" style="641" customWidth="1"/>
    <col min="5635" max="5635" width="11.85546875" style="641" bestFit="1" customWidth="1"/>
    <col min="5636" max="5636" width="15.42578125" style="641" bestFit="1" customWidth="1"/>
    <col min="5637" max="5637" width="16.5703125" style="641" bestFit="1" customWidth="1"/>
    <col min="5638" max="5638" width="11.85546875" style="641" bestFit="1" customWidth="1"/>
    <col min="5639" max="5639" width="15.42578125" style="641" bestFit="1" customWidth="1"/>
    <col min="5640" max="5640" width="16.5703125" style="641" bestFit="1" customWidth="1"/>
    <col min="5641" max="5641" width="11.85546875" style="641" bestFit="1" customWidth="1"/>
    <col min="5642" max="5642" width="15.42578125" style="641" bestFit="1" customWidth="1"/>
    <col min="5643" max="5643" width="16.5703125" style="641" bestFit="1" customWidth="1"/>
    <col min="5644" max="5644" width="11.85546875" style="641" bestFit="1" customWidth="1"/>
    <col min="5645" max="5645" width="15.42578125" style="641" bestFit="1" customWidth="1"/>
    <col min="5646" max="5646" width="16.5703125" style="641" bestFit="1" customWidth="1"/>
    <col min="5647" max="5888" width="11.42578125" style="641"/>
    <col min="5889" max="5889" width="0" style="641" hidden="1" customWidth="1"/>
    <col min="5890" max="5890" width="45.7109375" style="641" customWidth="1"/>
    <col min="5891" max="5891" width="11.85546875" style="641" bestFit="1" customWidth="1"/>
    <col min="5892" max="5892" width="15.42578125" style="641" bestFit="1" customWidth="1"/>
    <col min="5893" max="5893" width="16.5703125" style="641" bestFit="1" customWidth="1"/>
    <col min="5894" max="5894" width="11.85546875" style="641" bestFit="1" customWidth="1"/>
    <col min="5895" max="5895" width="15.42578125" style="641" bestFit="1" customWidth="1"/>
    <col min="5896" max="5896" width="16.5703125" style="641" bestFit="1" customWidth="1"/>
    <col min="5897" max="5897" width="11.85546875" style="641" bestFit="1" customWidth="1"/>
    <col min="5898" max="5898" width="15.42578125" style="641" bestFit="1" customWidth="1"/>
    <col min="5899" max="5899" width="16.5703125" style="641" bestFit="1" customWidth="1"/>
    <col min="5900" max="5900" width="11.85546875" style="641" bestFit="1" customWidth="1"/>
    <col min="5901" max="5901" width="15.42578125" style="641" bestFit="1" customWidth="1"/>
    <col min="5902" max="5902" width="16.5703125" style="641" bestFit="1" customWidth="1"/>
    <col min="5903" max="6144" width="11.42578125" style="641"/>
    <col min="6145" max="6145" width="0" style="641" hidden="1" customWidth="1"/>
    <col min="6146" max="6146" width="45.7109375" style="641" customWidth="1"/>
    <col min="6147" max="6147" width="11.85546875" style="641" bestFit="1" customWidth="1"/>
    <col min="6148" max="6148" width="15.42578125" style="641" bestFit="1" customWidth="1"/>
    <col min="6149" max="6149" width="16.5703125" style="641" bestFit="1" customWidth="1"/>
    <col min="6150" max="6150" width="11.85546875" style="641" bestFit="1" customWidth="1"/>
    <col min="6151" max="6151" width="15.42578125" style="641" bestFit="1" customWidth="1"/>
    <col min="6152" max="6152" width="16.5703125" style="641" bestFit="1" customWidth="1"/>
    <col min="6153" max="6153" width="11.85546875" style="641" bestFit="1" customWidth="1"/>
    <col min="6154" max="6154" width="15.42578125" style="641" bestFit="1" customWidth="1"/>
    <col min="6155" max="6155" width="16.5703125" style="641" bestFit="1" customWidth="1"/>
    <col min="6156" max="6156" width="11.85546875" style="641" bestFit="1" customWidth="1"/>
    <col min="6157" max="6157" width="15.42578125" style="641" bestFit="1" customWidth="1"/>
    <col min="6158" max="6158" width="16.5703125" style="641" bestFit="1" customWidth="1"/>
    <col min="6159" max="6400" width="11.42578125" style="641"/>
    <col min="6401" max="6401" width="0" style="641" hidden="1" customWidth="1"/>
    <col min="6402" max="6402" width="45.7109375" style="641" customWidth="1"/>
    <col min="6403" max="6403" width="11.85546875" style="641" bestFit="1" customWidth="1"/>
    <col min="6404" max="6404" width="15.42578125" style="641" bestFit="1" customWidth="1"/>
    <col min="6405" max="6405" width="16.5703125" style="641" bestFit="1" customWidth="1"/>
    <col min="6406" max="6406" width="11.85546875" style="641" bestFit="1" customWidth="1"/>
    <col min="6407" max="6407" width="15.42578125" style="641" bestFit="1" customWidth="1"/>
    <col min="6408" max="6408" width="16.5703125" style="641" bestFit="1" customWidth="1"/>
    <col min="6409" max="6409" width="11.85546875" style="641" bestFit="1" customWidth="1"/>
    <col min="6410" max="6410" width="15.42578125" style="641" bestFit="1" customWidth="1"/>
    <col min="6411" max="6411" width="16.5703125" style="641" bestFit="1" customWidth="1"/>
    <col min="6412" max="6412" width="11.85546875" style="641" bestFit="1" customWidth="1"/>
    <col min="6413" max="6413" width="15.42578125" style="641" bestFit="1" customWidth="1"/>
    <col min="6414" max="6414" width="16.5703125" style="641" bestFit="1" customWidth="1"/>
    <col min="6415" max="6656" width="11.42578125" style="641"/>
    <col min="6657" max="6657" width="0" style="641" hidden="1" customWidth="1"/>
    <col min="6658" max="6658" width="45.7109375" style="641" customWidth="1"/>
    <col min="6659" max="6659" width="11.85546875" style="641" bestFit="1" customWidth="1"/>
    <col min="6660" max="6660" width="15.42578125" style="641" bestFit="1" customWidth="1"/>
    <col min="6661" max="6661" width="16.5703125" style="641" bestFit="1" customWidth="1"/>
    <col min="6662" max="6662" width="11.85546875" style="641" bestFit="1" customWidth="1"/>
    <col min="6663" max="6663" width="15.42578125" style="641" bestFit="1" customWidth="1"/>
    <col min="6664" max="6664" width="16.5703125" style="641" bestFit="1" customWidth="1"/>
    <col min="6665" max="6665" width="11.85546875" style="641" bestFit="1" customWidth="1"/>
    <col min="6666" max="6666" width="15.42578125" style="641" bestFit="1" customWidth="1"/>
    <col min="6667" max="6667" width="16.5703125" style="641" bestFit="1" customWidth="1"/>
    <col min="6668" max="6668" width="11.85546875" style="641" bestFit="1" customWidth="1"/>
    <col min="6669" max="6669" width="15.42578125" style="641" bestFit="1" customWidth="1"/>
    <col min="6670" max="6670" width="16.5703125" style="641" bestFit="1" customWidth="1"/>
    <col min="6671" max="6912" width="11.42578125" style="641"/>
    <col min="6913" max="6913" width="0" style="641" hidden="1" customWidth="1"/>
    <col min="6914" max="6914" width="45.7109375" style="641" customWidth="1"/>
    <col min="6915" max="6915" width="11.85546875" style="641" bestFit="1" customWidth="1"/>
    <col min="6916" max="6916" width="15.42578125" style="641" bestFit="1" customWidth="1"/>
    <col min="6917" max="6917" width="16.5703125" style="641" bestFit="1" customWidth="1"/>
    <col min="6918" max="6918" width="11.85546875" style="641" bestFit="1" customWidth="1"/>
    <col min="6919" max="6919" width="15.42578125" style="641" bestFit="1" customWidth="1"/>
    <col min="6920" max="6920" width="16.5703125" style="641" bestFit="1" customWidth="1"/>
    <col min="6921" max="6921" width="11.85546875" style="641" bestFit="1" customWidth="1"/>
    <col min="6922" max="6922" width="15.42578125" style="641" bestFit="1" customWidth="1"/>
    <col min="6923" max="6923" width="16.5703125" style="641" bestFit="1" customWidth="1"/>
    <col min="6924" max="6924" width="11.85546875" style="641" bestFit="1" customWidth="1"/>
    <col min="6925" max="6925" width="15.42578125" style="641" bestFit="1" customWidth="1"/>
    <col min="6926" max="6926" width="16.5703125" style="641" bestFit="1" customWidth="1"/>
    <col min="6927" max="7168" width="11.42578125" style="641"/>
    <col min="7169" max="7169" width="0" style="641" hidden="1" customWidth="1"/>
    <col min="7170" max="7170" width="45.7109375" style="641" customWidth="1"/>
    <col min="7171" max="7171" width="11.85546875" style="641" bestFit="1" customWidth="1"/>
    <col min="7172" max="7172" width="15.42578125" style="641" bestFit="1" customWidth="1"/>
    <col min="7173" max="7173" width="16.5703125" style="641" bestFit="1" customWidth="1"/>
    <col min="7174" max="7174" width="11.85546875" style="641" bestFit="1" customWidth="1"/>
    <col min="7175" max="7175" width="15.42578125" style="641" bestFit="1" customWidth="1"/>
    <col min="7176" max="7176" width="16.5703125" style="641" bestFit="1" customWidth="1"/>
    <col min="7177" max="7177" width="11.85546875" style="641" bestFit="1" customWidth="1"/>
    <col min="7178" max="7178" width="15.42578125" style="641" bestFit="1" customWidth="1"/>
    <col min="7179" max="7179" width="16.5703125" style="641" bestFit="1" customWidth="1"/>
    <col min="7180" max="7180" width="11.85546875" style="641" bestFit="1" customWidth="1"/>
    <col min="7181" max="7181" width="15.42578125" style="641" bestFit="1" customWidth="1"/>
    <col min="7182" max="7182" width="16.5703125" style="641" bestFit="1" customWidth="1"/>
    <col min="7183" max="7424" width="11.42578125" style="641"/>
    <col min="7425" max="7425" width="0" style="641" hidden="1" customWidth="1"/>
    <col min="7426" max="7426" width="45.7109375" style="641" customWidth="1"/>
    <col min="7427" max="7427" width="11.85546875" style="641" bestFit="1" customWidth="1"/>
    <col min="7428" max="7428" width="15.42578125" style="641" bestFit="1" customWidth="1"/>
    <col min="7429" max="7429" width="16.5703125" style="641" bestFit="1" customWidth="1"/>
    <col min="7430" max="7430" width="11.85546875" style="641" bestFit="1" customWidth="1"/>
    <col min="7431" max="7431" width="15.42578125" style="641" bestFit="1" customWidth="1"/>
    <col min="7432" max="7432" width="16.5703125" style="641" bestFit="1" customWidth="1"/>
    <col min="7433" max="7433" width="11.85546875" style="641" bestFit="1" customWidth="1"/>
    <col min="7434" max="7434" width="15.42578125" style="641" bestFit="1" customWidth="1"/>
    <col min="7435" max="7435" width="16.5703125" style="641" bestFit="1" customWidth="1"/>
    <col min="7436" max="7436" width="11.85546875" style="641" bestFit="1" customWidth="1"/>
    <col min="7437" max="7437" width="15.42578125" style="641" bestFit="1" customWidth="1"/>
    <col min="7438" max="7438" width="16.5703125" style="641" bestFit="1" customWidth="1"/>
    <col min="7439" max="7680" width="11.42578125" style="641"/>
    <col min="7681" max="7681" width="0" style="641" hidden="1" customWidth="1"/>
    <col min="7682" max="7682" width="45.7109375" style="641" customWidth="1"/>
    <col min="7683" max="7683" width="11.85546875" style="641" bestFit="1" customWidth="1"/>
    <col min="7684" max="7684" width="15.42578125" style="641" bestFit="1" customWidth="1"/>
    <col min="7685" max="7685" width="16.5703125" style="641" bestFit="1" customWidth="1"/>
    <col min="7686" max="7686" width="11.85546875" style="641" bestFit="1" customWidth="1"/>
    <col min="7687" max="7687" width="15.42578125" style="641" bestFit="1" customWidth="1"/>
    <col min="7688" max="7688" width="16.5703125" style="641" bestFit="1" customWidth="1"/>
    <col min="7689" max="7689" width="11.85546875" style="641" bestFit="1" customWidth="1"/>
    <col min="7690" max="7690" width="15.42578125" style="641" bestFit="1" customWidth="1"/>
    <col min="7691" max="7691" width="16.5703125" style="641" bestFit="1" customWidth="1"/>
    <col min="7692" max="7692" width="11.85546875" style="641" bestFit="1" customWidth="1"/>
    <col min="7693" max="7693" width="15.42578125" style="641" bestFit="1" customWidth="1"/>
    <col min="7694" max="7694" width="16.5703125" style="641" bestFit="1" customWidth="1"/>
    <col min="7695" max="7936" width="11.42578125" style="641"/>
    <col min="7937" max="7937" width="0" style="641" hidden="1" customWidth="1"/>
    <col min="7938" max="7938" width="45.7109375" style="641" customWidth="1"/>
    <col min="7939" max="7939" width="11.85546875" style="641" bestFit="1" customWidth="1"/>
    <col min="7940" max="7940" width="15.42578125" style="641" bestFit="1" customWidth="1"/>
    <col min="7941" max="7941" width="16.5703125" style="641" bestFit="1" customWidth="1"/>
    <col min="7942" max="7942" width="11.85546875" style="641" bestFit="1" customWidth="1"/>
    <col min="7943" max="7943" width="15.42578125" style="641" bestFit="1" customWidth="1"/>
    <col min="7944" max="7944" width="16.5703125" style="641" bestFit="1" customWidth="1"/>
    <col min="7945" max="7945" width="11.85546875" style="641" bestFit="1" customWidth="1"/>
    <col min="7946" max="7946" width="15.42578125" style="641" bestFit="1" customWidth="1"/>
    <col min="7947" max="7947" width="16.5703125" style="641" bestFit="1" customWidth="1"/>
    <col min="7948" max="7948" width="11.85546875" style="641" bestFit="1" customWidth="1"/>
    <col min="7949" max="7949" width="15.42578125" style="641" bestFit="1" customWidth="1"/>
    <col min="7950" max="7950" width="16.5703125" style="641" bestFit="1" customWidth="1"/>
    <col min="7951" max="8192" width="11.42578125" style="641"/>
    <col min="8193" max="8193" width="0" style="641" hidden="1" customWidth="1"/>
    <col min="8194" max="8194" width="45.7109375" style="641" customWidth="1"/>
    <col min="8195" max="8195" width="11.85546875" style="641" bestFit="1" customWidth="1"/>
    <col min="8196" max="8196" width="15.42578125" style="641" bestFit="1" customWidth="1"/>
    <col min="8197" max="8197" width="16.5703125" style="641" bestFit="1" customWidth="1"/>
    <col min="8198" max="8198" width="11.85546875" style="641" bestFit="1" customWidth="1"/>
    <col min="8199" max="8199" width="15.42578125" style="641" bestFit="1" customWidth="1"/>
    <col min="8200" max="8200" width="16.5703125" style="641" bestFit="1" customWidth="1"/>
    <col min="8201" max="8201" width="11.85546875" style="641" bestFit="1" customWidth="1"/>
    <col min="8202" max="8202" width="15.42578125" style="641" bestFit="1" customWidth="1"/>
    <col min="8203" max="8203" width="16.5703125" style="641" bestFit="1" customWidth="1"/>
    <col min="8204" max="8204" width="11.85546875" style="641" bestFit="1" customWidth="1"/>
    <col min="8205" max="8205" width="15.42578125" style="641" bestFit="1" customWidth="1"/>
    <col min="8206" max="8206" width="16.5703125" style="641" bestFit="1" customWidth="1"/>
    <col min="8207" max="8448" width="11.42578125" style="641"/>
    <col min="8449" max="8449" width="0" style="641" hidden="1" customWidth="1"/>
    <col min="8450" max="8450" width="45.7109375" style="641" customWidth="1"/>
    <col min="8451" max="8451" width="11.85546875" style="641" bestFit="1" customWidth="1"/>
    <col min="8452" max="8452" width="15.42578125" style="641" bestFit="1" customWidth="1"/>
    <col min="8453" max="8453" width="16.5703125" style="641" bestFit="1" customWidth="1"/>
    <col min="8454" max="8454" width="11.85546875" style="641" bestFit="1" customWidth="1"/>
    <col min="8455" max="8455" width="15.42578125" style="641" bestFit="1" customWidth="1"/>
    <col min="8456" max="8456" width="16.5703125" style="641" bestFit="1" customWidth="1"/>
    <col min="8457" max="8457" width="11.85546875" style="641" bestFit="1" customWidth="1"/>
    <col min="8458" max="8458" width="15.42578125" style="641" bestFit="1" customWidth="1"/>
    <col min="8459" max="8459" width="16.5703125" style="641" bestFit="1" customWidth="1"/>
    <col min="8460" max="8460" width="11.85546875" style="641" bestFit="1" customWidth="1"/>
    <col min="8461" max="8461" width="15.42578125" style="641" bestFit="1" customWidth="1"/>
    <col min="8462" max="8462" width="16.5703125" style="641" bestFit="1" customWidth="1"/>
    <col min="8463" max="8704" width="11.42578125" style="641"/>
    <col min="8705" max="8705" width="0" style="641" hidden="1" customWidth="1"/>
    <col min="8706" max="8706" width="45.7109375" style="641" customWidth="1"/>
    <col min="8707" max="8707" width="11.85546875" style="641" bestFit="1" customWidth="1"/>
    <col min="8708" max="8708" width="15.42578125" style="641" bestFit="1" customWidth="1"/>
    <col min="8709" max="8709" width="16.5703125" style="641" bestFit="1" customWidth="1"/>
    <col min="8710" max="8710" width="11.85546875" style="641" bestFit="1" customWidth="1"/>
    <col min="8711" max="8711" width="15.42578125" style="641" bestFit="1" customWidth="1"/>
    <col min="8712" max="8712" width="16.5703125" style="641" bestFit="1" customWidth="1"/>
    <col min="8713" max="8713" width="11.85546875" style="641" bestFit="1" customWidth="1"/>
    <col min="8714" max="8714" width="15.42578125" style="641" bestFit="1" customWidth="1"/>
    <col min="8715" max="8715" width="16.5703125" style="641" bestFit="1" customWidth="1"/>
    <col min="8716" max="8716" width="11.85546875" style="641" bestFit="1" customWidth="1"/>
    <col min="8717" max="8717" width="15.42578125" style="641" bestFit="1" customWidth="1"/>
    <col min="8718" max="8718" width="16.5703125" style="641" bestFit="1" customWidth="1"/>
    <col min="8719" max="8960" width="11.42578125" style="641"/>
    <col min="8961" max="8961" width="0" style="641" hidden="1" customWidth="1"/>
    <col min="8962" max="8962" width="45.7109375" style="641" customWidth="1"/>
    <col min="8963" max="8963" width="11.85546875" style="641" bestFit="1" customWidth="1"/>
    <col min="8964" max="8964" width="15.42578125" style="641" bestFit="1" customWidth="1"/>
    <col min="8965" max="8965" width="16.5703125" style="641" bestFit="1" customWidth="1"/>
    <col min="8966" max="8966" width="11.85546875" style="641" bestFit="1" customWidth="1"/>
    <col min="8967" max="8967" width="15.42578125" style="641" bestFit="1" customWidth="1"/>
    <col min="8968" max="8968" width="16.5703125" style="641" bestFit="1" customWidth="1"/>
    <col min="8969" max="8969" width="11.85546875" style="641" bestFit="1" customWidth="1"/>
    <col min="8970" max="8970" width="15.42578125" style="641" bestFit="1" customWidth="1"/>
    <col min="8971" max="8971" width="16.5703125" style="641" bestFit="1" customWidth="1"/>
    <col min="8972" max="8972" width="11.85546875" style="641" bestFit="1" customWidth="1"/>
    <col min="8973" max="8973" width="15.42578125" style="641" bestFit="1" customWidth="1"/>
    <col min="8974" max="8974" width="16.5703125" style="641" bestFit="1" customWidth="1"/>
    <col min="8975" max="9216" width="11.42578125" style="641"/>
    <col min="9217" max="9217" width="0" style="641" hidden="1" customWidth="1"/>
    <col min="9218" max="9218" width="45.7109375" style="641" customWidth="1"/>
    <col min="9219" max="9219" width="11.85546875" style="641" bestFit="1" customWidth="1"/>
    <col min="9220" max="9220" width="15.42578125" style="641" bestFit="1" customWidth="1"/>
    <col min="9221" max="9221" width="16.5703125" style="641" bestFit="1" customWidth="1"/>
    <col min="9222" max="9222" width="11.85546875" style="641" bestFit="1" customWidth="1"/>
    <col min="9223" max="9223" width="15.42578125" style="641" bestFit="1" customWidth="1"/>
    <col min="9224" max="9224" width="16.5703125" style="641" bestFit="1" customWidth="1"/>
    <col min="9225" max="9225" width="11.85546875" style="641" bestFit="1" customWidth="1"/>
    <col min="9226" max="9226" width="15.42578125" style="641" bestFit="1" customWidth="1"/>
    <col min="9227" max="9227" width="16.5703125" style="641" bestFit="1" customWidth="1"/>
    <col min="9228" max="9228" width="11.85546875" style="641" bestFit="1" customWidth="1"/>
    <col min="9229" max="9229" width="15.42578125" style="641" bestFit="1" customWidth="1"/>
    <col min="9230" max="9230" width="16.5703125" style="641" bestFit="1" customWidth="1"/>
    <col min="9231" max="9472" width="11.42578125" style="641"/>
    <col min="9473" max="9473" width="0" style="641" hidden="1" customWidth="1"/>
    <col min="9474" max="9474" width="45.7109375" style="641" customWidth="1"/>
    <col min="9475" max="9475" width="11.85546875" style="641" bestFit="1" customWidth="1"/>
    <col min="9476" max="9476" width="15.42578125" style="641" bestFit="1" customWidth="1"/>
    <col min="9477" max="9477" width="16.5703125" style="641" bestFit="1" customWidth="1"/>
    <col min="9478" max="9478" width="11.85546875" style="641" bestFit="1" customWidth="1"/>
    <col min="9479" max="9479" width="15.42578125" style="641" bestFit="1" customWidth="1"/>
    <col min="9480" max="9480" width="16.5703125" style="641" bestFit="1" customWidth="1"/>
    <col min="9481" max="9481" width="11.85546875" style="641" bestFit="1" customWidth="1"/>
    <col min="9482" max="9482" width="15.42578125" style="641" bestFit="1" customWidth="1"/>
    <col min="9483" max="9483" width="16.5703125" style="641" bestFit="1" customWidth="1"/>
    <col min="9484" max="9484" width="11.85546875" style="641" bestFit="1" customWidth="1"/>
    <col min="9485" max="9485" width="15.42578125" style="641" bestFit="1" customWidth="1"/>
    <col min="9486" max="9486" width="16.5703125" style="641" bestFit="1" customWidth="1"/>
    <col min="9487" max="9728" width="11.42578125" style="641"/>
    <col min="9729" max="9729" width="0" style="641" hidden="1" customWidth="1"/>
    <col min="9730" max="9730" width="45.7109375" style="641" customWidth="1"/>
    <col min="9731" max="9731" width="11.85546875" style="641" bestFit="1" customWidth="1"/>
    <col min="9732" max="9732" width="15.42578125" style="641" bestFit="1" customWidth="1"/>
    <col min="9733" max="9733" width="16.5703125" style="641" bestFit="1" customWidth="1"/>
    <col min="9734" max="9734" width="11.85546875" style="641" bestFit="1" customWidth="1"/>
    <col min="9735" max="9735" width="15.42578125" style="641" bestFit="1" customWidth="1"/>
    <col min="9736" max="9736" width="16.5703125" style="641" bestFit="1" customWidth="1"/>
    <col min="9737" max="9737" width="11.85546875" style="641" bestFit="1" customWidth="1"/>
    <col min="9738" max="9738" width="15.42578125" style="641" bestFit="1" customWidth="1"/>
    <col min="9739" max="9739" width="16.5703125" style="641" bestFit="1" customWidth="1"/>
    <col min="9740" max="9740" width="11.85546875" style="641" bestFit="1" customWidth="1"/>
    <col min="9741" max="9741" width="15.42578125" style="641" bestFit="1" customWidth="1"/>
    <col min="9742" max="9742" width="16.5703125" style="641" bestFit="1" customWidth="1"/>
    <col min="9743" max="9984" width="11.42578125" style="641"/>
    <col min="9985" max="9985" width="0" style="641" hidden="1" customWidth="1"/>
    <col min="9986" max="9986" width="45.7109375" style="641" customWidth="1"/>
    <col min="9987" max="9987" width="11.85546875" style="641" bestFit="1" customWidth="1"/>
    <col min="9988" max="9988" width="15.42578125" style="641" bestFit="1" customWidth="1"/>
    <col min="9989" max="9989" width="16.5703125" style="641" bestFit="1" customWidth="1"/>
    <col min="9990" max="9990" width="11.85546875" style="641" bestFit="1" customWidth="1"/>
    <col min="9991" max="9991" width="15.42578125" style="641" bestFit="1" customWidth="1"/>
    <col min="9992" max="9992" width="16.5703125" style="641" bestFit="1" customWidth="1"/>
    <col min="9993" max="9993" width="11.85546875" style="641" bestFit="1" customWidth="1"/>
    <col min="9994" max="9994" width="15.42578125" style="641" bestFit="1" customWidth="1"/>
    <col min="9995" max="9995" width="16.5703125" style="641" bestFit="1" customWidth="1"/>
    <col min="9996" max="9996" width="11.85546875" style="641" bestFit="1" customWidth="1"/>
    <col min="9997" max="9997" width="15.42578125" style="641" bestFit="1" customWidth="1"/>
    <col min="9998" max="9998" width="16.5703125" style="641" bestFit="1" customWidth="1"/>
    <col min="9999" max="10240" width="11.42578125" style="641"/>
    <col min="10241" max="10241" width="0" style="641" hidden="1" customWidth="1"/>
    <col min="10242" max="10242" width="45.7109375" style="641" customWidth="1"/>
    <col min="10243" max="10243" width="11.85546875" style="641" bestFit="1" customWidth="1"/>
    <col min="10244" max="10244" width="15.42578125" style="641" bestFit="1" customWidth="1"/>
    <col min="10245" max="10245" width="16.5703125" style="641" bestFit="1" customWidth="1"/>
    <col min="10246" max="10246" width="11.85546875" style="641" bestFit="1" customWidth="1"/>
    <col min="10247" max="10247" width="15.42578125" style="641" bestFit="1" customWidth="1"/>
    <col min="10248" max="10248" width="16.5703125" style="641" bestFit="1" customWidth="1"/>
    <col min="10249" max="10249" width="11.85546875" style="641" bestFit="1" customWidth="1"/>
    <col min="10250" max="10250" width="15.42578125" style="641" bestFit="1" customWidth="1"/>
    <col min="10251" max="10251" width="16.5703125" style="641" bestFit="1" customWidth="1"/>
    <col min="10252" max="10252" width="11.85546875" style="641" bestFit="1" customWidth="1"/>
    <col min="10253" max="10253" width="15.42578125" style="641" bestFit="1" customWidth="1"/>
    <col min="10254" max="10254" width="16.5703125" style="641" bestFit="1" customWidth="1"/>
    <col min="10255" max="10496" width="11.42578125" style="641"/>
    <col min="10497" max="10497" width="0" style="641" hidden="1" customWidth="1"/>
    <col min="10498" max="10498" width="45.7109375" style="641" customWidth="1"/>
    <col min="10499" max="10499" width="11.85546875" style="641" bestFit="1" customWidth="1"/>
    <col min="10500" max="10500" width="15.42578125" style="641" bestFit="1" customWidth="1"/>
    <col min="10501" max="10501" width="16.5703125" style="641" bestFit="1" customWidth="1"/>
    <col min="10502" max="10502" width="11.85546875" style="641" bestFit="1" customWidth="1"/>
    <col min="10503" max="10503" width="15.42578125" style="641" bestFit="1" customWidth="1"/>
    <col min="10504" max="10504" width="16.5703125" style="641" bestFit="1" customWidth="1"/>
    <col min="10505" max="10505" width="11.85546875" style="641" bestFit="1" customWidth="1"/>
    <col min="10506" max="10506" width="15.42578125" style="641" bestFit="1" customWidth="1"/>
    <col min="10507" max="10507" width="16.5703125" style="641" bestFit="1" customWidth="1"/>
    <col min="10508" max="10508" width="11.85546875" style="641" bestFit="1" customWidth="1"/>
    <col min="10509" max="10509" width="15.42578125" style="641" bestFit="1" customWidth="1"/>
    <col min="10510" max="10510" width="16.5703125" style="641" bestFit="1" customWidth="1"/>
    <col min="10511" max="10752" width="11.42578125" style="641"/>
    <col min="10753" max="10753" width="0" style="641" hidden="1" customWidth="1"/>
    <col min="10754" max="10754" width="45.7109375" style="641" customWidth="1"/>
    <col min="10755" max="10755" width="11.85546875" style="641" bestFit="1" customWidth="1"/>
    <col min="10756" max="10756" width="15.42578125" style="641" bestFit="1" customWidth="1"/>
    <col min="10757" max="10757" width="16.5703125" style="641" bestFit="1" customWidth="1"/>
    <col min="10758" max="10758" width="11.85546875" style="641" bestFit="1" customWidth="1"/>
    <col min="10759" max="10759" width="15.42578125" style="641" bestFit="1" customWidth="1"/>
    <col min="10760" max="10760" width="16.5703125" style="641" bestFit="1" customWidth="1"/>
    <col min="10761" max="10761" width="11.85546875" style="641" bestFit="1" customWidth="1"/>
    <col min="10762" max="10762" width="15.42578125" style="641" bestFit="1" customWidth="1"/>
    <col min="10763" max="10763" width="16.5703125" style="641" bestFit="1" customWidth="1"/>
    <col min="10764" max="10764" width="11.85546875" style="641" bestFit="1" customWidth="1"/>
    <col min="10765" max="10765" width="15.42578125" style="641" bestFit="1" customWidth="1"/>
    <col min="10766" max="10766" width="16.5703125" style="641" bestFit="1" customWidth="1"/>
    <col min="10767" max="11008" width="11.42578125" style="641"/>
    <col min="11009" max="11009" width="0" style="641" hidden="1" customWidth="1"/>
    <col min="11010" max="11010" width="45.7109375" style="641" customWidth="1"/>
    <col min="11011" max="11011" width="11.85546875" style="641" bestFit="1" customWidth="1"/>
    <col min="11012" max="11012" width="15.42578125" style="641" bestFit="1" customWidth="1"/>
    <col min="11013" max="11013" width="16.5703125" style="641" bestFit="1" customWidth="1"/>
    <col min="11014" max="11014" width="11.85546875" style="641" bestFit="1" customWidth="1"/>
    <col min="11015" max="11015" width="15.42578125" style="641" bestFit="1" customWidth="1"/>
    <col min="11016" max="11016" width="16.5703125" style="641" bestFit="1" customWidth="1"/>
    <col min="11017" max="11017" width="11.85546875" style="641" bestFit="1" customWidth="1"/>
    <col min="11018" max="11018" width="15.42578125" style="641" bestFit="1" customWidth="1"/>
    <col min="11019" max="11019" width="16.5703125" style="641" bestFit="1" customWidth="1"/>
    <col min="11020" max="11020" width="11.85546875" style="641" bestFit="1" customWidth="1"/>
    <col min="11021" max="11021" width="15.42578125" style="641" bestFit="1" customWidth="1"/>
    <col min="11022" max="11022" width="16.5703125" style="641" bestFit="1" customWidth="1"/>
    <col min="11023" max="11264" width="11.42578125" style="641"/>
    <col min="11265" max="11265" width="0" style="641" hidden="1" customWidth="1"/>
    <col min="11266" max="11266" width="45.7109375" style="641" customWidth="1"/>
    <col min="11267" max="11267" width="11.85546875" style="641" bestFit="1" customWidth="1"/>
    <col min="11268" max="11268" width="15.42578125" style="641" bestFit="1" customWidth="1"/>
    <col min="11269" max="11269" width="16.5703125" style="641" bestFit="1" customWidth="1"/>
    <col min="11270" max="11270" width="11.85546875" style="641" bestFit="1" customWidth="1"/>
    <col min="11271" max="11271" width="15.42578125" style="641" bestFit="1" customWidth="1"/>
    <col min="11272" max="11272" width="16.5703125" style="641" bestFit="1" customWidth="1"/>
    <col min="11273" max="11273" width="11.85546875" style="641" bestFit="1" customWidth="1"/>
    <col min="11274" max="11274" width="15.42578125" style="641" bestFit="1" customWidth="1"/>
    <col min="11275" max="11275" width="16.5703125" style="641" bestFit="1" customWidth="1"/>
    <col min="11276" max="11276" width="11.85546875" style="641" bestFit="1" customWidth="1"/>
    <col min="11277" max="11277" width="15.42578125" style="641" bestFit="1" customWidth="1"/>
    <col min="11278" max="11278" width="16.5703125" style="641" bestFit="1" customWidth="1"/>
    <col min="11279" max="11520" width="11.42578125" style="641"/>
    <col min="11521" max="11521" width="0" style="641" hidden="1" customWidth="1"/>
    <col min="11522" max="11522" width="45.7109375" style="641" customWidth="1"/>
    <col min="11523" max="11523" width="11.85546875" style="641" bestFit="1" customWidth="1"/>
    <col min="11524" max="11524" width="15.42578125" style="641" bestFit="1" customWidth="1"/>
    <col min="11525" max="11525" width="16.5703125" style="641" bestFit="1" customWidth="1"/>
    <col min="11526" max="11526" width="11.85546875" style="641" bestFit="1" customWidth="1"/>
    <col min="11527" max="11527" width="15.42578125" style="641" bestFit="1" customWidth="1"/>
    <col min="11528" max="11528" width="16.5703125" style="641" bestFit="1" customWidth="1"/>
    <col min="11529" max="11529" width="11.85546875" style="641" bestFit="1" customWidth="1"/>
    <col min="11530" max="11530" width="15.42578125" style="641" bestFit="1" customWidth="1"/>
    <col min="11531" max="11531" width="16.5703125" style="641" bestFit="1" customWidth="1"/>
    <col min="11532" max="11532" width="11.85546875" style="641" bestFit="1" customWidth="1"/>
    <col min="11533" max="11533" width="15.42578125" style="641" bestFit="1" customWidth="1"/>
    <col min="11534" max="11534" width="16.5703125" style="641" bestFit="1" customWidth="1"/>
    <col min="11535" max="11776" width="11.42578125" style="641"/>
    <col min="11777" max="11777" width="0" style="641" hidden="1" customWidth="1"/>
    <col min="11778" max="11778" width="45.7109375" style="641" customWidth="1"/>
    <col min="11779" max="11779" width="11.85546875" style="641" bestFit="1" customWidth="1"/>
    <col min="11780" max="11780" width="15.42578125" style="641" bestFit="1" customWidth="1"/>
    <col min="11781" max="11781" width="16.5703125" style="641" bestFit="1" customWidth="1"/>
    <col min="11782" max="11782" width="11.85546875" style="641" bestFit="1" customWidth="1"/>
    <col min="11783" max="11783" width="15.42578125" style="641" bestFit="1" customWidth="1"/>
    <col min="11784" max="11784" width="16.5703125" style="641" bestFit="1" customWidth="1"/>
    <col min="11785" max="11785" width="11.85546875" style="641" bestFit="1" customWidth="1"/>
    <col min="11786" max="11786" width="15.42578125" style="641" bestFit="1" customWidth="1"/>
    <col min="11787" max="11787" width="16.5703125" style="641" bestFit="1" customWidth="1"/>
    <col min="11788" max="11788" width="11.85546875" style="641" bestFit="1" customWidth="1"/>
    <col min="11789" max="11789" width="15.42578125" style="641" bestFit="1" customWidth="1"/>
    <col min="11790" max="11790" width="16.5703125" style="641" bestFit="1" customWidth="1"/>
    <col min="11791" max="12032" width="11.42578125" style="641"/>
    <col min="12033" max="12033" width="0" style="641" hidden="1" customWidth="1"/>
    <col min="12034" max="12034" width="45.7109375" style="641" customWidth="1"/>
    <col min="12035" max="12035" width="11.85546875" style="641" bestFit="1" customWidth="1"/>
    <col min="12036" max="12036" width="15.42578125" style="641" bestFit="1" customWidth="1"/>
    <col min="12037" max="12037" width="16.5703125" style="641" bestFit="1" customWidth="1"/>
    <col min="12038" max="12038" width="11.85546875" style="641" bestFit="1" customWidth="1"/>
    <col min="12039" max="12039" width="15.42578125" style="641" bestFit="1" customWidth="1"/>
    <col min="12040" max="12040" width="16.5703125" style="641" bestFit="1" customWidth="1"/>
    <col min="12041" max="12041" width="11.85546875" style="641" bestFit="1" customWidth="1"/>
    <col min="12042" max="12042" width="15.42578125" style="641" bestFit="1" customWidth="1"/>
    <col min="12043" max="12043" width="16.5703125" style="641" bestFit="1" customWidth="1"/>
    <col min="12044" max="12044" width="11.85546875" style="641" bestFit="1" customWidth="1"/>
    <col min="12045" max="12045" width="15.42578125" style="641" bestFit="1" customWidth="1"/>
    <col min="12046" max="12046" width="16.5703125" style="641" bestFit="1" customWidth="1"/>
    <col min="12047" max="12288" width="11.42578125" style="641"/>
    <col min="12289" max="12289" width="0" style="641" hidden="1" customWidth="1"/>
    <col min="12290" max="12290" width="45.7109375" style="641" customWidth="1"/>
    <col min="12291" max="12291" width="11.85546875" style="641" bestFit="1" customWidth="1"/>
    <col min="12292" max="12292" width="15.42578125" style="641" bestFit="1" customWidth="1"/>
    <col min="12293" max="12293" width="16.5703125" style="641" bestFit="1" customWidth="1"/>
    <col min="12294" max="12294" width="11.85546875" style="641" bestFit="1" customWidth="1"/>
    <col min="12295" max="12295" width="15.42578125" style="641" bestFit="1" customWidth="1"/>
    <col min="12296" max="12296" width="16.5703125" style="641" bestFit="1" customWidth="1"/>
    <col min="12297" max="12297" width="11.85546875" style="641" bestFit="1" customWidth="1"/>
    <col min="12298" max="12298" width="15.42578125" style="641" bestFit="1" customWidth="1"/>
    <col min="12299" max="12299" width="16.5703125" style="641" bestFit="1" customWidth="1"/>
    <col min="12300" max="12300" width="11.85546875" style="641" bestFit="1" customWidth="1"/>
    <col min="12301" max="12301" width="15.42578125" style="641" bestFit="1" customWidth="1"/>
    <col min="12302" max="12302" width="16.5703125" style="641" bestFit="1" customWidth="1"/>
    <col min="12303" max="12544" width="11.42578125" style="641"/>
    <col min="12545" max="12545" width="0" style="641" hidden="1" customWidth="1"/>
    <col min="12546" max="12546" width="45.7109375" style="641" customWidth="1"/>
    <col min="12547" max="12547" width="11.85546875" style="641" bestFit="1" customWidth="1"/>
    <col min="12548" max="12548" width="15.42578125" style="641" bestFit="1" customWidth="1"/>
    <col min="12549" max="12549" width="16.5703125" style="641" bestFit="1" customWidth="1"/>
    <col min="12550" max="12550" width="11.85546875" style="641" bestFit="1" customWidth="1"/>
    <col min="12551" max="12551" width="15.42578125" style="641" bestFit="1" customWidth="1"/>
    <col min="12552" max="12552" width="16.5703125" style="641" bestFit="1" customWidth="1"/>
    <col min="12553" max="12553" width="11.85546875" style="641" bestFit="1" customWidth="1"/>
    <col min="12554" max="12554" width="15.42578125" style="641" bestFit="1" customWidth="1"/>
    <col min="12555" max="12555" width="16.5703125" style="641" bestFit="1" customWidth="1"/>
    <col min="12556" max="12556" width="11.85546875" style="641" bestFit="1" customWidth="1"/>
    <col min="12557" max="12557" width="15.42578125" style="641" bestFit="1" customWidth="1"/>
    <col min="12558" max="12558" width="16.5703125" style="641" bestFit="1" customWidth="1"/>
    <col min="12559" max="12800" width="11.42578125" style="641"/>
    <col min="12801" max="12801" width="0" style="641" hidden="1" customWidth="1"/>
    <col min="12802" max="12802" width="45.7109375" style="641" customWidth="1"/>
    <col min="12803" max="12803" width="11.85546875" style="641" bestFit="1" customWidth="1"/>
    <col min="12804" max="12804" width="15.42578125" style="641" bestFit="1" customWidth="1"/>
    <col min="12805" max="12805" width="16.5703125" style="641" bestFit="1" customWidth="1"/>
    <col min="12806" max="12806" width="11.85546875" style="641" bestFit="1" customWidth="1"/>
    <col min="12807" max="12807" width="15.42578125" style="641" bestFit="1" customWidth="1"/>
    <col min="12808" max="12808" width="16.5703125" style="641" bestFit="1" customWidth="1"/>
    <col min="12809" max="12809" width="11.85546875" style="641" bestFit="1" customWidth="1"/>
    <col min="12810" max="12810" width="15.42578125" style="641" bestFit="1" customWidth="1"/>
    <col min="12811" max="12811" width="16.5703125" style="641" bestFit="1" customWidth="1"/>
    <col min="12812" max="12812" width="11.85546875" style="641" bestFit="1" customWidth="1"/>
    <col min="12813" max="12813" width="15.42578125" style="641" bestFit="1" customWidth="1"/>
    <col min="12814" max="12814" width="16.5703125" style="641" bestFit="1" customWidth="1"/>
    <col min="12815" max="13056" width="11.42578125" style="641"/>
    <col min="13057" max="13057" width="0" style="641" hidden="1" customWidth="1"/>
    <col min="13058" max="13058" width="45.7109375" style="641" customWidth="1"/>
    <col min="13059" max="13059" width="11.85546875" style="641" bestFit="1" customWidth="1"/>
    <col min="13060" max="13060" width="15.42578125" style="641" bestFit="1" customWidth="1"/>
    <col min="13061" max="13061" width="16.5703125" style="641" bestFit="1" customWidth="1"/>
    <col min="13062" max="13062" width="11.85546875" style="641" bestFit="1" customWidth="1"/>
    <col min="13063" max="13063" width="15.42578125" style="641" bestFit="1" customWidth="1"/>
    <col min="13064" max="13064" width="16.5703125" style="641" bestFit="1" customWidth="1"/>
    <col min="13065" max="13065" width="11.85546875" style="641" bestFit="1" customWidth="1"/>
    <col min="13066" max="13066" width="15.42578125" style="641" bestFit="1" customWidth="1"/>
    <col min="13067" max="13067" width="16.5703125" style="641" bestFit="1" customWidth="1"/>
    <col min="13068" max="13068" width="11.85546875" style="641" bestFit="1" customWidth="1"/>
    <col min="13069" max="13069" width="15.42578125" style="641" bestFit="1" customWidth="1"/>
    <col min="13070" max="13070" width="16.5703125" style="641" bestFit="1" customWidth="1"/>
    <col min="13071" max="13312" width="11.42578125" style="641"/>
    <col min="13313" max="13313" width="0" style="641" hidden="1" customWidth="1"/>
    <col min="13314" max="13314" width="45.7109375" style="641" customWidth="1"/>
    <col min="13315" max="13315" width="11.85546875" style="641" bestFit="1" customWidth="1"/>
    <col min="13316" max="13316" width="15.42578125" style="641" bestFit="1" customWidth="1"/>
    <col min="13317" max="13317" width="16.5703125" style="641" bestFit="1" customWidth="1"/>
    <col min="13318" max="13318" width="11.85546875" style="641" bestFit="1" customWidth="1"/>
    <col min="13319" max="13319" width="15.42578125" style="641" bestFit="1" customWidth="1"/>
    <col min="13320" max="13320" width="16.5703125" style="641" bestFit="1" customWidth="1"/>
    <col min="13321" max="13321" width="11.85546875" style="641" bestFit="1" customWidth="1"/>
    <col min="13322" max="13322" width="15.42578125" style="641" bestFit="1" customWidth="1"/>
    <col min="13323" max="13323" width="16.5703125" style="641" bestFit="1" customWidth="1"/>
    <col min="13324" max="13324" width="11.85546875" style="641" bestFit="1" customWidth="1"/>
    <col min="13325" max="13325" width="15.42578125" style="641" bestFit="1" customWidth="1"/>
    <col min="13326" max="13326" width="16.5703125" style="641" bestFit="1" customWidth="1"/>
    <col min="13327" max="13568" width="11.42578125" style="641"/>
    <col min="13569" max="13569" width="0" style="641" hidden="1" customWidth="1"/>
    <col min="13570" max="13570" width="45.7109375" style="641" customWidth="1"/>
    <col min="13571" max="13571" width="11.85546875" style="641" bestFit="1" customWidth="1"/>
    <col min="13572" max="13572" width="15.42578125" style="641" bestFit="1" customWidth="1"/>
    <col min="13573" max="13573" width="16.5703125" style="641" bestFit="1" customWidth="1"/>
    <col min="13574" max="13574" width="11.85546875" style="641" bestFit="1" customWidth="1"/>
    <col min="13575" max="13575" width="15.42578125" style="641" bestFit="1" customWidth="1"/>
    <col min="13576" max="13576" width="16.5703125" style="641" bestFit="1" customWidth="1"/>
    <col min="13577" max="13577" width="11.85546875" style="641" bestFit="1" customWidth="1"/>
    <col min="13578" max="13578" width="15.42578125" style="641" bestFit="1" customWidth="1"/>
    <col min="13579" max="13579" width="16.5703125" style="641" bestFit="1" customWidth="1"/>
    <col min="13580" max="13580" width="11.85546875" style="641" bestFit="1" customWidth="1"/>
    <col min="13581" max="13581" width="15.42578125" style="641" bestFit="1" customWidth="1"/>
    <col min="13582" max="13582" width="16.5703125" style="641" bestFit="1" customWidth="1"/>
    <col min="13583" max="13824" width="11.42578125" style="641"/>
    <col min="13825" max="13825" width="0" style="641" hidden="1" customWidth="1"/>
    <col min="13826" max="13826" width="45.7109375" style="641" customWidth="1"/>
    <col min="13827" max="13827" width="11.85546875" style="641" bestFit="1" customWidth="1"/>
    <col min="13828" max="13828" width="15.42578125" style="641" bestFit="1" customWidth="1"/>
    <col min="13829" max="13829" width="16.5703125" style="641" bestFit="1" customWidth="1"/>
    <col min="13830" max="13830" width="11.85546875" style="641" bestFit="1" customWidth="1"/>
    <col min="13831" max="13831" width="15.42578125" style="641" bestFit="1" customWidth="1"/>
    <col min="13832" max="13832" width="16.5703125" style="641" bestFit="1" customWidth="1"/>
    <col min="13833" max="13833" width="11.85546875" style="641" bestFit="1" customWidth="1"/>
    <col min="13834" max="13834" width="15.42578125" style="641" bestFit="1" customWidth="1"/>
    <col min="13835" max="13835" width="16.5703125" style="641" bestFit="1" customWidth="1"/>
    <col min="13836" max="13836" width="11.85546875" style="641" bestFit="1" customWidth="1"/>
    <col min="13837" max="13837" width="15.42578125" style="641" bestFit="1" customWidth="1"/>
    <col min="13838" max="13838" width="16.5703125" style="641" bestFit="1" customWidth="1"/>
    <col min="13839" max="14080" width="11.42578125" style="641"/>
    <col min="14081" max="14081" width="0" style="641" hidden="1" customWidth="1"/>
    <col min="14082" max="14082" width="45.7109375" style="641" customWidth="1"/>
    <col min="14083" max="14083" width="11.85546875" style="641" bestFit="1" customWidth="1"/>
    <col min="14084" max="14084" width="15.42578125" style="641" bestFit="1" customWidth="1"/>
    <col min="14085" max="14085" width="16.5703125" style="641" bestFit="1" customWidth="1"/>
    <col min="14086" max="14086" width="11.85546875" style="641" bestFit="1" customWidth="1"/>
    <col min="14087" max="14087" width="15.42578125" style="641" bestFit="1" customWidth="1"/>
    <col min="14088" max="14088" width="16.5703125" style="641" bestFit="1" customWidth="1"/>
    <col min="14089" max="14089" width="11.85546875" style="641" bestFit="1" customWidth="1"/>
    <col min="14090" max="14090" width="15.42578125" style="641" bestFit="1" customWidth="1"/>
    <col min="14091" max="14091" width="16.5703125" style="641" bestFit="1" customWidth="1"/>
    <col min="14092" max="14092" width="11.85546875" style="641" bestFit="1" customWidth="1"/>
    <col min="14093" max="14093" width="15.42578125" style="641" bestFit="1" customWidth="1"/>
    <col min="14094" max="14094" width="16.5703125" style="641" bestFit="1" customWidth="1"/>
    <col min="14095" max="14336" width="11.42578125" style="641"/>
    <col min="14337" max="14337" width="0" style="641" hidden="1" customWidth="1"/>
    <col min="14338" max="14338" width="45.7109375" style="641" customWidth="1"/>
    <col min="14339" max="14339" width="11.85546875" style="641" bestFit="1" customWidth="1"/>
    <col min="14340" max="14340" width="15.42578125" style="641" bestFit="1" customWidth="1"/>
    <col min="14341" max="14341" width="16.5703125" style="641" bestFit="1" customWidth="1"/>
    <col min="14342" max="14342" width="11.85546875" style="641" bestFit="1" customWidth="1"/>
    <col min="14343" max="14343" width="15.42578125" style="641" bestFit="1" customWidth="1"/>
    <col min="14344" max="14344" width="16.5703125" style="641" bestFit="1" customWidth="1"/>
    <col min="14345" max="14345" width="11.85546875" style="641" bestFit="1" customWidth="1"/>
    <col min="14346" max="14346" width="15.42578125" style="641" bestFit="1" customWidth="1"/>
    <col min="14347" max="14347" width="16.5703125" style="641" bestFit="1" customWidth="1"/>
    <col min="14348" max="14348" width="11.85546875" style="641" bestFit="1" customWidth="1"/>
    <col min="14349" max="14349" width="15.42578125" style="641" bestFit="1" customWidth="1"/>
    <col min="14350" max="14350" width="16.5703125" style="641" bestFit="1" customWidth="1"/>
    <col min="14351" max="14592" width="11.42578125" style="641"/>
    <col min="14593" max="14593" width="0" style="641" hidden="1" customWidth="1"/>
    <col min="14594" max="14594" width="45.7109375" style="641" customWidth="1"/>
    <col min="14595" max="14595" width="11.85546875" style="641" bestFit="1" customWidth="1"/>
    <col min="14596" max="14596" width="15.42578125" style="641" bestFit="1" customWidth="1"/>
    <col min="14597" max="14597" width="16.5703125" style="641" bestFit="1" customWidth="1"/>
    <col min="14598" max="14598" width="11.85546875" style="641" bestFit="1" customWidth="1"/>
    <col min="14599" max="14599" width="15.42578125" style="641" bestFit="1" customWidth="1"/>
    <col min="14600" max="14600" width="16.5703125" style="641" bestFit="1" customWidth="1"/>
    <col min="14601" max="14601" width="11.85546875" style="641" bestFit="1" customWidth="1"/>
    <col min="14602" max="14602" width="15.42578125" style="641" bestFit="1" customWidth="1"/>
    <col min="14603" max="14603" width="16.5703125" style="641" bestFit="1" customWidth="1"/>
    <col min="14604" max="14604" width="11.85546875" style="641" bestFit="1" customWidth="1"/>
    <col min="14605" max="14605" width="15.42578125" style="641" bestFit="1" customWidth="1"/>
    <col min="14606" max="14606" width="16.5703125" style="641" bestFit="1" customWidth="1"/>
    <col min="14607" max="14848" width="11.42578125" style="641"/>
    <col min="14849" max="14849" width="0" style="641" hidden="1" customWidth="1"/>
    <col min="14850" max="14850" width="45.7109375" style="641" customWidth="1"/>
    <col min="14851" max="14851" width="11.85546875" style="641" bestFit="1" customWidth="1"/>
    <col min="14852" max="14852" width="15.42578125" style="641" bestFit="1" customWidth="1"/>
    <col min="14853" max="14853" width="16.5703125" style="641" bestFit="1" customWidth="1"/>
    <col min="14854" max="14854" width="11.85546875" style="641" bestFit="1" customWidth="1"/>
    <col min="14855" max="14855" width="15.42578125" style="641" bestFit="1" customWidth="1"/>
    <col min="14856" max="14856" width="16.5703125" style="641" bestFit="1" customWidth="1"/>
    <col min="14857" max="14857" width="11.85546875" style="641" bestFit="1" customWidth="1"/>
    <col min="14858" max="14858" width="15.42578125" style="641" bestFit="1" customWidth="1"/>
    <col min="14859" max="14859" width="16.5703125" style="641" bestFit="1" customWidth="1"/>
    <col min="14860" max="14860" width="11.85546875" style="641" bestFit="1" customWidth="1"/>
    <col min="14861" max="14861" width="15.42578125" style="641" bestFit="1" customWidth="1"/>
    <col min="14862" max="14862" width="16.5703125" style="641" bestFit="1" customWidth="1"/>
    <col min="14863" max="15104" width="11.42578125" style="641"/>
    <col min="15105" max="15105" width="0" style="641" hidden="1" customWidth="1"/>
    <col min="15106" max="15106" width="45.7109375" style="641" customWidth="1"/>
    <col min="15107" max="15107" width="11.85546875" style="641" bestFit="1" customWidth="1"/>
    <col min="15108" max="15108" width="15.42578125" style="641" bestFit="1" customWidth="1"/>
    <col min="15109" max="15109" width="16.5703125" style="641" bestFit="1" customWidth="1"/>
    <col min="15110" max="15110" width="11.85546875" style="641" bestFit="1" customWidth="1"/>
    <col min="15111" max="15111" width="15.42578125" style="641" bestFit="1" customWidth="1"/>
    <col min="15112" max="15112" width="16.5703125" style="641" bestFit="1" customWidth="1"/>
    <col min="15113" max="15113" width="11.85546875" style="641" bestFit="1" customWidth="1"/>
    <col min="15114" max="15114" width="15.42578125" style="641" bestFit="1" customWidth="1"/>
    <col min="15115" max="15115" width="16.5703125" style="641" bestFit="1" customWidth="1"/>
    <col min="15116" max="15116" width="11.85546875" style="641" bestFit="1" customWidth="1"/>
    <col min="15117" max="15117" width="15.42578125" style="641" bestFit="1" customWidth="1"/>
    <col min="15118" max="15118" width="16.5703125" style="641" bestFit="1" customWidth="1"/>
    <col min="15119" max="15360" width="11.42578125" style="641"/>
    <col min="15361" max="15361" width="0" style="641" hidden="1" customWidth="1"/>
    <col min="15362" max="15362" width="45.7109375" style="641" customWidth="1"/>
    <col min="15363" max="15363" width="11.85546875" style="641" bestFit="1" customWidth="1"/>
    <col min="15364" max="15364" width="15.42578125" style="641" bestFit="1" customWidth="1"/>
    <col min="15365" max="15365" width="16.5703125" style="641" bestFit="1" customWidth="1"/>
    <col min="15366" max="15366" width="11.85546875" style="641" bestFit="1" customWidth="1"/>
    <col min="15367" max="15367" width="15.42578125" style="641" bestFit="1" customWidth="1"/>
    <col min="15368" max="15368" width="16.5703125" style="641" bestFit="1" customWidth="1"/>
    <col min="15369" max="15369" width="11.85546875" style="641" bestFit="1" customWidth="1"/>
    <col min="15370" max="15370" width="15.42578125" style="641" bestFit="1" customWidth="1"/>
    <col min="15371" max="15371" width="16.5703125" style="641" bestFit="1" customWidth="1"/>
    <col min="15372" max="15372" width="11.85546875" style="641" bestFit="1" customWidth="1"/>
    <col min="15373" max="15373" width="15.42578125" style="641" bestFit="1" customWidth="1"/>
    <col min="15374" max="15374" width="16.5703125" style="641" bestFit="1" customWidth="1"/>
    <col min="15375" max="15616" width="11.42578125" style="641"/>
    <col min="15617" max="15617" width="0" style="641" hidden="1" customWidth="1"/>
    <col min="15618" max="15618" width="45.7109375" style="641" customWidth="1"/>
    <col min="15619" max="15619" width="11.85546875" style="641" bestFit="1" customWidth="1"/>
    <col min="15620" max="15620" width="15.42578125" style="641" bestFit="1" customWidth="1"/>
    <col min="15621" max="15621" width="16.5703125" style="641" bestFit="1" customWidth="1"/>
    <col min="15622" max="15622" width="11.85546875" style="641" bestFit="1" customWidth="1"/>
    <col min="15623" max="15623" width="15.42578125" style="641" bestFit="1" customWidth="1"/>
    <col min="15624" max="15624" width="16.5703125" style="641" bestFit="1" customWidth="1"/>
    <col min="15625" max="15625" width="11.85546875" style="641" bestFit="1" customWidth="1"/>
    <col min="15626" max="15626" width="15.42578125" style="641" bestFit="1" customWidth="1"/>
    <col min="15627" max="15627" width="16.5703125" style="641" bestFit="1" customWidth="1"/>
    <col min="15628" max="15628" width="11.85546875" style="641" bestFit="1" customWidth="1"/>
    <col min="15629" max="15629" width="15.42578125" style="641" bestFit="1" customWidth="1"/>
    <col min="15630" max="15630" width="16.5703125" style="641" bestFit="1" customWidth="1"/>
    <col min="15631" max="15872" width="11.42578125" style="641"/>
    <col min="15873" max="15873" width="0" style="641" hidden="1" customWidth="1"/>
    <col min="15874" max="15874" width="45.7109375" style="641" customWidth="1"/>
    <col min="15875" max="15875" width="11.85546875" style="641" bestFit="1" customWidth="1"/>
    <col min="15876" max="15876" width="15.42578125" style="641" bestFit="1" customWidth="1"/>
    <col min="15877" max="15877" width="16.5703125" style="641" bestFit="1" customWidth="1"/>
    <col min="15878" max="15878" width="11.85546875" style="641" bestFit="1" customWidth="1"/>
    <col min="15879" max="15879" width="15.42578125" style="641" bestFit="1" customWidth="1"/>
    <col min="15880" max="15880" width="16.5703125" style="641" bestFit="1" customWidth="1"/>
    <col min="15881" max="15881" width="11.85546875" style="641" bestFit="1" customWidth="1"/>
    <col min="15882" max="15882" width="15.42578125" style="641" bestFit="1" customWidth="1"/>
    <col min="15883" max="15883" width="16.5703125" style="641" bestFit="1" customWidth="1"/>
    <col min="15884" max="15884" width="11.85546875" style="641" bestFit="1" customWidth="1"/>
    <col min="15885" max="15885" width="15.42578125" style="641" bestFit="1" customWidth="1"/>
    <col min="15886" max="15886" width="16.5703125" style="641" bestFit="1" customWidth="1"/>
    <col min="15887" max="16128" width="11.42578125" style="641"/>
    <col min="16129" max="16129" width="0" style="641" hidden="1" customWidth="1"/>
    <col min="16130" max="16130" width="45.7109375" style="641" customWidth="1"/>
    <col min="16131" max="16131" width="11.85546875" style="641" bestFit="1" customWidth="1"/>
    <col min="16132" max="16132" width="15.42578125" style="641" bestFit="1" customWidth="1"/>
    <col min="16133" max="16133" width="16.5703125" style="641" bestFit="1" customWidth="1"/>
    <col min="16134" max="16134" width="11.85546875" style="641" bestFit="1" customWidth="1"/>
    <col min="16135" max="16135" width="15.42578125" style="641" bestFit="1" customWidth="1"/>
    <col min="16136" max="16136" width="16.5703125" style="641" bestFit="1" customWidth="1"/>
    <col min="16137" max="16137" width="11.85546875" style="641" bestFit="1" customWidth="1"/>
    <col min="16138" max="16138" width="15.42578125" style="641" bestFit="1" customWidth="1"/>
    <col min="16139" max="16139" width="16.5703125" style="641" bestFit="1" customWidth="1"/>
    <col min="16140" max="16140" width="11.85546875" style="641" bestFit="1" customWidth="1"/>
    <col min="16141" max="16141" width="15.42578125" style="641" bestFit="1" customWidth="1"/>
    <col min="16142" max="16142" width="16.5703125" style="641" bestFit="1" customWidth="1"/>
    <col min="16143" max="16384" width="11.42578125" style="641"/>
  </cols>
  <sheetData>
    <row r="1" spans="1:16" s="28" customFormat="1" ht="30" customHeight="1">
      <c r="A1" s="47"/>
      <c r="B1" s="760" t="s">
        <v>1154</v>
      </c>
      <c r="C1" s="760"/>
      <c r="D1" s="760"/>
      <c r="E1" s="760"/>
      <c r="F1" s="760"/>
      <c r="G1" s="760"/>
      <c r="H1" s="760"/>
      <c r="I1" s="760"/>
      <c r="J1" s="760"/>
      <c r="K1" s="760"/>
      <c r="L1" s="760"/>
      <c r="M1" s="760"/>
      <c r="N1" s="760"/>
    </row>
    <row r="2" spans="1:16" s="28" customFormat="1" ht="18">
      <c r="A2" s="47"/>
      <c r="B2" s="761" t="s">
        <v>1155</v>
      </c>
      <c r="C2" s="761"/>
      <c r="D2" s="761"/>
      <c r="E2" s="761"/>
      <c r="F2" s="761"/>
      <c r="G2" s="761"/>
      <c r="H2" s="761"/>
      <c r="I2" s="761"/>
      <c r="J2" s="761"/>
      <c r="K2" s="761"/>
      <c r="L2" s="761"/>
      <c r="M2" s="761"/>
      <c r="N2" s="761"/>
    </row>
    <row r="3" spans="1:16" s="344" customFormat="1" ht="30" customHeight="1">
      <c r="A3" s="47"/>
      <c r="B3" s="762" t="s">
        <v>544</v>
      </c>
      <c r="C3" s="762"/>
      <c r="D3" s="762"/>
      <c r="E3" s="762"/>
      <c r="F3" s="762"/>
      <c r="G3" s="762"/>
      <c r="H3" s="762"/>
      <c r="I3" s="762"/>
      <c r="J3" s="762"/>
      <c r="K3" s="762"/>
      <c r="L3" s="762"/>
      <c r="M3" s="762"/>
      <c r="N3" s="762"/>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822" t="str">
        <f>"DIC-18"</f>
        <v>DIC-18</v>
      </c>
      <c r="D5" s="822"/>
      <c r="E5" s="822"/>
      <c r="F5" s="822" t="str">
        <f>"DIC-19"</f>
        <v>DIC-19</v>
      </c>
      <c r="G5" s="822"/>
      <c r="H5" s="822"/>
      <c r="I5" s="822" t="str">
        <f>"DIC-20"</f>
        <v>DIC-20</v>
      </c>
      <c r="J5" s="822"/>
      <c r="K5" s="822"/>
      <c r="L5" s="823" t="s">
        <v>1598</v>
      </c>
      <c r="M5" s="823"/>
      <c r="N5" s="823"/>
    </row>
    <row r="6" spans="1:16" s="31" customFormat="1" ht="15" customHeight="1" thickBot="1">
      <c r="A6" s="47"/>
      <c r="B6" s="457"/>
      <c r="C6" s="458" t="s">
        <v>1156</v>
      </c>
      <c r="D6" s="459" t="s">
        <v>1157</v>
      </c>
      <c r="E6" s="458" t="s">
        <v>1158</v>
      </c>
      <c r="F6" s="458" t="s">
        <v>1156</v>
      </c>
      <c r="G6" s="459" t="s">
        <v>1157</v>
      </c>
      <c r="H6" s="458" t="s">
        <v>1158</v>
      </c>
      <c r="I6" s="458" t="s">
        <v>1156</v>
      </c>
      <c r="J6" s="459" t="s">
        <v>1157</v>
      </c>
      <c r="K6" s="458" t="s">
        <v>1158</v>
      </c>
      <c r="L6" s="458" t="s">
        <v>1156</v>
      </c>
      <c r="M6" s="459" t="s">
        <v>1157</v>
      </c>
      <c r="N6" s="458" t="s">
        <v>1158</v>
      </c>
    </row>
    <row r="7" spans="1:16" s="45" customFormat="1" ht="15" customHeight="1" thickTop="1" thickBot="1">
      <c r="A7" s="47"/>
      <c r="B7" s="460" t="s">
        <v>1159</v>
      </c>
      <c r="C7" s="401"/>
      <c r="D7" s="401"/>
      <c r="E7" s="401"/>
      <c r="F7" s="401"/>
      <c r="G7" s="401"/>
      <c r="H7" s="401"/>
      <c r="I7" s="401"/>
      <c r="J7" s="401"/>
      <c r="K7" s="401"/>
      <c r="L7" s="401"/>
      <c r="M7" s="401"/>
      <c r="N7" s="401"/>
      <c r="P7" s="655"/>
    </row>
    <row r="8" spans="1:16" s="45" customFormat="1" ht="15" customHeight="1" thickTop="1">
      <c r="A8" s="47" t="s">
        <v>1160</v>
      </c>
      <c r="B8" s="47" t="s">
        <v>34</v>
      </c>
      <c r="C8" s="126">
        <v>20736691</v>
      </c>
      <c r="D8" s="248">
        <v>0.11859081089552455</v>
      </c>
      <c r="E8" s="126">
        <v>3</v>
      </c>
      <c r="F8" s="126">
        <v>21153859</v>
      </c>
      <c r="G8" s="248">
        <v>0.12184589234486297</v>
      </c>
      <c r="H8" s="126">
        <v>2</v>
      </c>
      <c r="I8" s="126">
        <v>22844367</v>
      </c>
      <c r="J8" s="248">
        <v>0.11923491855993945</v>
      </c>
      <c r="K8" s="126">
        <v>3</v>
      </c>
      <c r="L8" s="71">
        <v>23533738.546309996</v>
      </c>
      <c r="M8" s="248">
        <v>0.1150730887827143</v>
      </c>
      <c r="N8" s="71">
        <v>3</v>
      </c>
    </row>
    <row r="9" spans="1:16" s="45" customFormat="1" ht="15" customHeight="1">
      <c r="A9" s="47" t="s">
        <v>1160</v>
      </c>
      <c r="B9" s="47" t="s">
        <v>145</v>
      </c>
      <c r="C9" s="126">
        <v>23236078</v>
      </c>
      <c r="D9" s="248">
        <v>0.13288452492500652</v>
      </c>
      <c r="E9" s="126">
        <v>2</v>
      </c>
      <c r="F9" s="126">
        <v>19183763</v>
      </c>
      <c r="G9" s="248">
        <v>0.11049817063011366</v>
      </c>
      <c r="H9" s="126">
        <v>3</v>
      </c>
      <c r="I9" s="126">
        <v>26238688</v>
      </c>
      <c r="J9" s="248">
        <v>0.1369513905462848</v>
      </c>
      <c r="K9" s="126">
        <v>2</v>
      </c>
      <c r="L9" s="71">
        <v>29705597.856970005</v>
      </c>
      <c r="M9" s="248">
        <v>0.14525167315903134</v>
      </c>
      <c r="N9" s="71">
        <v>1</v>
      </c>
    </row>
    <row r="10" spans="1:16" s="45" customFormat="1" ht="15" customHeight="1">
      <c r="A10" s="47" t="s">
        <v>1160</v>
      </c>
      <c r="B10" s="47" t="s">
        <v>36</v>
      </c>
      <c r="C10" s="126">
        <v>28284390</v>
      </c>
      <c r="D10" s="248">
        <v>0.16175525525192352</v>
      </c>
      <c r="E10" s="126">
        <v>1</v>
      </c>
      <c r="F10" s="126">
        <v>27828839</v>
      </c>
      <c r="G10" s="248">
        <v>0.16029367128127894</v>
      </c>
      <c r="H10" s="126">
        <v>1</v>
      </c>
      <c r="I10" s="126">
        <v>28656871</v>
      </c>
      <c r="J10" s="248">
        <v>0.14957296386753419</v>
      </c>
      <c r="K10" s="126">
        <v>1</v>
      </c>
      <c r="L10" s="71">
        <v>29450236.437630009</v>
      </c>
      <c r="M10" s="248">
        <v>0.14400303061031064</v>
      </c>
      <c r="N10" s="71">
        <v>2</v>
      </c>
    </row>
    <row r="11" spans="1:16" s="45" customFormat="1" ht="15" customHeight="1">
      <c r="A11" s="47" t="s">
        <v>1160</v>
      </c>
      <c r="B11" s="47" t="s">
        <v>38</v>
      </c>
      <c r="C11" s="126">
        <v>16271120</v>
      </c>
      <c r="D11" s="248">
        <v>9.3052711012494099E-2</v>
      </c>
      <c r="E11" s="126">
        <v>4</v>
      </c>
      <c r="F11" s="126">
        <v>17249380</v>
      </c>
      <c r="G11" s="248">
        <v>9.9356155228964724E-2</v>
      </c>
      <c r="H11" s="126">
        <v>4</v>
      </c>
      <c r="I11" s="126">
        <v>18160773</v>
      </c>
      <c r="J11" s="248">
        <v>9.4789156978634909E-2</v>
      </c>
      <c r="K11" s="126">
        <v>4</v>
      </c>
      <c r="L11" s="71">
        <v>18788879.70411</v>
      </c>
      <c r="M11" s="248">
        <v>9.1872118748331941E-2</v>
      </c>
      <c r="N11" s="71">
        <v>4</v>
      </c>
    </row>
    <row r="12" spans="1:16" s="45" customFormat="1" ht="15" customHeight="1">
      <c r="A12" s="47" t="s">
        <v>1160</v>
      </c>
      <c r="B12" s="47" t="s">
        <v>46</v>
      </c>
      <c r="C12" s="126">
        <v>15941866</v>
      </c>
      <c r="D12" s="248">
        <v>9.1169744301431321E-2</v>
      </c>
      <c r="E12" s="126">
        <v>5</v>
      </c>
      <c r="F12" s="126">
        <v>15902397</v>
      </c>
      <c r="G12" s="248">
        <v>9.1597554511792481E-2</v>
      </c>
      <c r="H12" s="126">
        <v>5</v>
      </c>
      <c r="I12" s="126">
        <v>17080761</v>
      </c>
      <c r="J12" s="248">
        <v>8.9152093677044755E-2</v>
      </c>
      <c r="K12" s="126">
        <v>5</v>
      </c>
      <c r="L12" s="71">
        <v>16632418.634089999</v>
      </c>
      <c r="M12" s="248">
        <v>8.1327655713758634E-2</v>
      </c>
      <c r="N12" s="71">
        <v>6</v>
      </c>
    </row>
    <row r="13" spans="1:16" s="45" customFormat="1" ht="15" customHeight="1">
      <c r="A13" s="47" t="s">
        <v>1160</v>
      </c>
      <c r="B13" s="47" t="s">
        <v>44</v>
      </c>
      <c r="C13" s="126">
        <v>8470071</v>
      </c>
      <c r="D13" s="248">
        <v>4.8439386410911292E-2</v>
      </c>
      <c r="E13" s="126">
        <v>8</v>
      </c>
      <c r="F13" s="126">
        <v>8937264</v>
      </c>
      <c r="G13" s="248">
        <v>5.1478498897133587E-2</v>
      </c>
      <c r="H13" s="126">
        <v>8</v>
      </c>
      <c r="I13" s="126">
        <v>9627691</v>
      </c>
      <c r="J13" s="248">
        <v>5.0251204259906257E-2</v>
      </c>
      <c r="K13" s="126">
        <v>8</v>
      </c>
      <c r="L13" s="71">
        <v>10186040.968289997</v>
      </c>
      <c r="M13" s="248">
        <v>4.9806756983462243E-2</v>
      </c>
      <c r="N13" s="71">
        <v>9</v>
      </c>
    </row>
    <row r="14" spans="1:16" s="45" customFormat="1" ht="15" customHeight="1">
      <c r="A14" s="47" t="s">
        <v>1160</v>
      </c>
      <c r="B14" s="47" t="s">
        <v>40</v>
      </c>
      <c r="C14" s="126">
        <v>7688558</v>
      </c>
      <c r="D14" s="248">
        <v>4.3970001184724813E-2</v>
      </c>
      <c r="E14" s="126">
        <v>10</v>
      </c>
      <c r="F14" s="126">
        <v>7626117</v>
      </c>
      <c r="G14" s="248">
        <v>4.3926312971610967E-2</v>
      </c>
      <c r="H14" s="126">
        <v>10</v>
      </c>
      <c r="I14" s="126">
        <v>8068322</v>
      </c>
      <c r="J14" s="248">
        <v>4.2112163431158665E-2</v>
      </c>
      <c r="K14" s="126">
        <v>10</v>
      </c>
      <c r="L14" s="71">
        <v>8041442.4690700006</v>
      </c>
      <c r="M14" s="248">
        <v>3.9320298445716925E-2</v>
      </c>
      <c r="N14" s="71">
        <v>10</v>
      </c>
    </row>
    <row r="15" spans="1:16" s="45" customFormat="1" ht="15" customHeight="1">
      <c r="A15" s="47" t="s">
        <v>1160</v>
      </c>
      <c r="B15" s="47" t="s">
        <v>42</v>
      </c>
      <c r="C15" s="126">
        <v>8241445</v>
      </c>
      <c r="D15" s="248">
        <v>4.7131899949749277E-2</v>
      </c>
      <c r="E15" s="126">
        <v>9</v>
      </c>
      <c r="F15" s="126">
        <v>8024847</v>
      </c>
      <c r="G15" s="248">
        <v>4.6222991447848666E-2</v>
      </c>
      <c r="H15" s="126">
        <v>9</v>
      </c>
      <c r="I15" s="126">
        <v>9181639</v>
      </c>
      <c r="J15" s="248">
        <v>4.79230603505785E-2</v>
      </c>
      <c r="K15" s="126">
        <v>9</v>
      </c>
      <c r="L15" s="71">
        <v>10477933.529379999</v>
      </c>
      <c r="M15" s="248">
        <v>5.1234026115870884E-2</v>
      </c>
      <c r="N15" s="71">
        <v>8</v>
      </c>
    </row>
    <row r="16" spans="1:16" s="45" customFormat="1" ht="15" customHeight="1">
      <c r="A16" s="47" t="s">
        <v>1160</v>
      </c>
      <c r="B16" s="47" t="s">
        <v>48</v>
      </c>
      <c r="C16" s="126">
        <v>59492</v>
      </c>
      <c r="D16" s="248">
        <v>3.4022807794148766E-4</v>
      </c>
      <c r="E16" s="126">
        <v>47</v>
      </c>
      <c r="F16" s="126">
        <v>66850</v>
      </c>
      <c r="G16" s="248">
        <v>3.8505493977501173E-4</v>
      </c>
      <c r="H16" s="126">
        <v>45</v>
      </c>
      <c r="I16" s="126">
        <v>61880</v>
      </c>
      <c r="J16" s="248">
        <v>3.2297926051043802E-4</v>
      </c>
      <c r="K16" s="126">
        <v>46</v>
      </c>
      <c r="L16" s="71">
        <v>64629.939869999995</v>
      </c>
      <c r="M16" s="248">
        <v>3.1602147674272162E-4</v>
      </c>
      <c r="N16" s="71">
        <v>46</v>
      </c>
    </row>
    <row r="17" spans="1:14" s="45" customFormat="1" ht="15" customHeight="1">
      <c r="A17" s="47" t="s">
        <v>1160</v>
      </c>
      <c r="B17" s="47" t="s">
        <v>1161</v>
      </c>
      <c r="C17" s="126">
        <v>93553</v>
      </c>
      <c r="D17" s="248">
        <v>5.3501911812781544E-4</v>
      </c>
      <c r="E17" s="126">
        <v>43</v>
      </c>
      <c r="F17" s="126">
        <v>55899</v>
      </c>
      <c r="G17" s="248">
        <v>3.2197735345524878E-4</v>
      </c>
      <c r="H17" s="126">
        <v>48</v>
      </c>
      <c r="I17" s="126" t="s">
        <v>1162</v>
      </c>
      <c r="J17" s="248" t="s">
        <v>1162</v>
      </c>
      <c r="K17" s="126" t="s">
        <v>1162</v>
      </c>
      <c r="L17" s="248" t="s">
        <v>1162</v>
      </c>
      <c r="M17" s="248" t="s">
        <v>1162</v>
      </c>
      <c r="N17" s="248" t="s">
        <v>1162</v>
      </c>
    </row>
    <row r="18" spans="1:14" s="45" customFormat="1" ht="15" customHeight="1">
      <c r="A18" s="47" t="s">
        <v>1160</v>
      </c>
      <c r="B18" s="47" t="s">
        <v>50</v>
      </c>
      <c r="C18" s="126">
        <v>9352025</v>
      </c>
      <c r="D18" s="248">
        <v>5.348318245496439E-2</v>
      </c>
      <c r="E18" s="126">
        <v>7</v>
      </c>
      <c r="F18" s="126">
        <v>9676983</v>
      </c>
      <c r="G18" s="248">
        <v>5.5739268605367424E-2</v>
      </c>
      <c r="H18" s="126">
        <v>7</v>
      </c>
      <c r="I18" s="126">
        <v>10483735</v>
      </c>
      <c r="J18" s="248">
        <v>5.4719278889583008E-2</v>
      </c>
      <c r="K18" s="126">
        <v>7</v>
      </c>
      <c r="L18" s="71">
        <v>12114577.549849998</v>
      </c>
      <c r="M18" s="248">
        <v>5.923673602541786E-2</v>
      </c>
      <c r="N18" s="71">
        <v>7</v>
      </c>
    </row>
    <row r="19" spans="1:14" s="45" customFormat="1" ht="15" customHeight="1">
      <c r="A19" s="47"/>
      <c r="B19" s="47" t="s">
        <v>52</v>
      </c>
      <c r="C19" s="126">
        <v>2532072</v>
      </c>
      <c r="D19" s="248">
        <v>1.4480635879941145E-2</v>
      </c>
      <c r="E19" s="346">
        <v>13</v>
      </c>
      <c r="F19" s="126">
        <v>2787022</v>
      </c>
      <c r="G19" s="248">
        <v>1.6053202518498622E-2</v>
      </c>
      <c r="H19" s="126">
        <v>14</v>
      </c>
      <c r="I19" s="126">
        <v>2972417</v>
      </c>
      <c r="J19" s="248">
        <v>1.5514367236403597E-2</v>
      </c>
      <c r="K19" s="126">
        <v>14</v>
      </c>
      <c r="L19" s="71">
        <v>3092769.27147</v>
      </c>
      <c r="M19" s="248">
        <v>1.5122735907853489E-2</v>
      </c>
      <c r="N19" s="71">
        <v>14</v>
      </c>
    </row>
    <row r="20" spans="1:14" s="45" customFormat="1" ht="15" customHeight="1">
      <c r="A20" s="47" t="s">
        <v>1160</v>
      </c>
      <c r="B20" s="47" t="s">
        <v>54</v>
      </c>
      <c r="C20" s="126">
        <v>12057631</v>
      </c>
      <c r="D20" s="248">
        <v>6.8956239824811708E-2</v>
      </c>
      <c r="E20" s="346">
        <v>6</v>
      </c>
      <c r="F20" s="126">
        <v>13461472</v>
      </c>
      <c r="G20" s="248">
        <v>7.753786522427833E-2</v>
      </c>
      <c r="H20" s="126">
        <v>6</v>
      </c>
      <c r="I20" s="126">
        <v>15751115</v>
      </c>
      <c r="J20" s="248">
        <v>8.2212079426549248E-2</v>
      </c>
      <c r="K20" s="126">
        <v>6</v>
      </c>
      <c r="L20" s="71">
        <v>17935451.161219999</v>
      </c>
      <c r="M20" s="248">
        <v>8.7699103131096662E-2</v>
      </c>
      <c r="N20" s="71">
        <v>5</v>
      </c>
    </row>
    <row r="21" spans="1:14" s="45" customFormat="1" ht="15" customHeight="1">
      <c r="A21" s="47" t="s">
        <v>1160</v>
      </c>
      <c r="B21" s="47" t="s">
        <v>56</v>
      </c>
      <c r="C21" s="126">
        <v>6971057</v>
      </c>
      <c r="D21" s="248">
        <v>3.9866693409711447E-2</v>
      </c>
      <c r="E21" s="346">
        <v>11</v>
      </c>
      <c r="F21" s="126">
        <v>6358365</v>
      </c>
      <c r="G21" s="248">
        <v>3.6624081557854037E-2</v>
      </c>
      <c r="H21" s="126">
        <v>11</v>
      </c>
      <c r="I21" s="126">
        <v>6399976</v>
      </c>
      <c r="J21" s="248">
        <v>3.3404323137759387E-2</v>
      </c>
      <c r="K21" s="126">
        <v>11</v>
      </c>
      <c r="L21" s="71">
        <v>7141485.3032399993</v>
      </c>
      <c r="M21" s="248">
        <v>3.4919771489899547E-2</v>
      </c>
      <c r="N21" s="71">
        <v>11</v>
      </c>
    </row>
    <row r="22" spans="1:14" s="45" customFormat="1" ht="15" customHeight="1">
      <c r="A22" s="47" t="s">
        <v>1160</v>
      </c>
      <c r="B22" s="49" t="s">
        <v>472</v>
      </c>
      <c r="C22" s="126">
        <v>159936051</v>
      </c>
      <c r="D22" s="248">
        <v>0.91465634413503916</v>
      </c>
      <c r="E22" s="346"/>
      <c r="F22" s="126">
        <v>158313056</v>
      </c>
      <c r="G22" s="248">
        <v>0.91188069175285058</v>
      </c>
      <c r="H22" s="346"/>
      <c r="I22" s="126">
        <v>175528236</v>
      </c>
      <c r="J22" s="248">
        <v>0.91615998484133232</v>
      </c>
      <c r="K22" s="346"/>
      <c r="L22" s="71">
        <v>187165201.37150002</v>
      </c>
      <c r="M22" s="248">
        <v>0.91518301659020695</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473</v>
      </c>
      <c r="C24" s="469"/>
      <c r="D24" s="461"/>
      <c r="E24" s="469"/>
      <c r="F24" s="469"/>
      <c r="G24" s="461"/>
      <c r="H24" s="469"/>
      <c r="I24" s="469"/>
      <c r="J24" s="461"/>
      <c r="K24" s="469"/>
      <c r="L24" s="347"/>
      <c r="M24" s="461"/>
      <c r="N24" s="347"/>
    </row>
    <row r="25" spans="1:14" s="45" customFormat="1" ht="15" customHeight="1">
      <c r="A25" s="47" t="s">
        <v>1160</v>
      </c>
      <c r="B25" s="47" t="s">
        <v>61</v>
      </c>
      <c r="C25" s="126">
        <v>2704388</v>
      </c>
      <c r="D25" s="248">
        <v>1.5466091764405701E-2</v>
      </c>
      <c r="E25" s="346">
        <v>12</v>
      </c>
      <c r="F25" s="126">
        <v>2803984</v>
      </c>
      <c r="G25" s="248">
        <v>1.6150903369485364E-2</v>
      </c>
      <c r="H25" s="126">
        <v>13</v>
      </c>
      <c r="I25" s="126">
        <v>3071552</v>
      </c>
      <c r="J25" s="248">
        <v>1.6031796922743324E-2</v>
      </c>
      <c r="K25" s="126">
        <v>13</v>
      </c>
      <c r="L25" s="71">
        <v>3705616.4035200002</v>
      </c>
      <c r="M25" s="248">
        <v>1.8119378889071579E-2</v>
      </c>
      <c r="N25" s="71">
        <v>13</v>
      </c>
    </row>
    <row r="26" spans="1:14" s="45" customFormat="1" ht="15" customHeight="1">
      <c r="A26" s="47" t="s">
        <v>1160</v>
      </c>
      <c r="B26" s="47" t="s">
        <v>59</v>
      </c>
      <c r="C26" s="126">
        <v>825326</v>
      </c>
      <c r="D26" s="248">
        <v>4.719946861008812E-3</v>
      </c>
      <c r="E26" s="346">
        <v>17</v>
      </c>
      <c r="F26" s="126">
        <v>657042</v>
      </c>
      <c r="G26" s="248">
        <v>3.7845514994712527E-3</v>
      </c>
      <c r="H26" s="126">
        <v>19</v>
      </c>
      <c r="I26" s="126">
        <v>434477</v>
      </c>
      <c r="J26" s="248">
        <v>2.2677288327212922E-3</v>
      </c>
      <c r="K26" s="126">
        <v>19</v>
      </c>
      <c r="L26" s="71">
        <v>441334.44633000001</v>
      </c>
      <c r="M26" s="248">
        <v>2.1579961817569E-3</v>
      </c>
      <c r="N26" s="71">
        <v>19</v>
      </c>
    </row>
    <row r="27" spans="1:14" s="45" customFormat="1" ht="15" customHeight="1">
      <c r="A27" s="47" t="s">
        <v>1160</v>
      </c>
      <c r="B27" s="49" t="s">
        <v>472</v>
      </c>
      <c r="C27" s="126">
        <v>3529714</v>
      </c>
      <c r="D27" s="248">
        <v>2.0186038625414515E-2</v>
      </c>
      <c r="E27" s="346"/>
      <c r="F27" s="126">
        <v>3461025</v>
      </c>
      <c r="G27" s="248">
        <v>1.9935449108972474E-2</v>
      </c>
      <c r="H27" s="346"/>
      <c r="I27" s="126">
        <v>3506029</v>
      </c>
      <c r="J27" s="248">
        <v>1.8299525755464615E-2</v>
      </c>
      <c r="K27" s="346"/>
      <c r="L27" s="71">
        <v>4146950.8498500003</v>
      </c>
      <c r="M27" s="248">
        <v>2.0277375070828475E-2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1152</v>
      </c>
      <c r="C29" s="469"/>
      <c r="D29" s="461"/>
      <c r="E29" s="469"/>
      <c r="F29" s="469"/>
      <c r="G29" s="461"/>
      <c r="H29" s="469"/>
      <c r="I29" s="469"/>
      <c r="J29" s="461"/>
      <c r="K29" s="469"/>
      <c r="L29" s="347"/>
      <c r="M29" s="461"/>
      <c r="N29" s="347"/>
    </row>
    <row r="30" spans="1:14" s="45" customFormat="1" ht="15" customHeight="1">
      <c r="A30" s="47"/>
      <c r="B30" s="186" t="s">
        <v>148</v>
      </c>
      <c r="C30" s="577">
        <v>2351510</v>
      </c>
      <c r="D30" s="656">
        <v>1.3448022045992531E-2</v>
      </c>
      <c r="E30" s="657">
        <v>14</v>
      </c>
      <c r="F30" s="577">
        <v>3142023.13858</v>
      </c>
      <c r="G30" s="656">
        <v>1.8098003446486391E-2</v>
      </c>
      <c r="H30" s="577">
        <v>12</v>
      </c>
      <c r="I30" s="577">
        <v>4017968.2406000001</v>
      </c>
      <c r="J30" s="656">
        <v>2.0971564497469515E-2</v>
      </c>
      <c r="K30" s="577">
        <v>12</v>
      </c>
      <c r="L30" s="658">
        <v>3999937.96324</v>
      </c>
      <c r="M30" s="656">
        <v>1.9558525113360578E-2</v>
      </c>
      <c r="N30" s="658">
        <v>12</v>
      </c>
    </row>
    <row r="31" spans="1:14" s="45" customFormat="1" ht="15" customHeight="1">
      <c r="A31" s="47"/>
      <c r="B31" s="659" t="s">
        <v>472</v>
      </c>
      <c r="C31" s="577">
        <v>2351510</v>
      </c>
      <c r="D31" s="656">
        <v>1.3448022045992531E-2</v>
      </c>
      <c r="E31" s="657"/>
      <c r="F31" s="577">
        <v>3142023.13858</v>
      </c>
      <c r="G31" s="656">
        <v>1.8098003446486391E-2</v>
      </c>
      <c r="H31" s="657"/>
      <c r="I31" s="577">
        <v>4017968.2406000001</v>
      </c>
      <c r="J31" s="656">
        <v>2.0971564497469515E-2</v>
      </c>
      <c r="K31" s="657"/>
      <c r="L31" s="577">
        <v>3999937.96324</v>
      </c>
      <c r="M31" s="656">
        <v>1.9558525113360571E-2</v>
      </c>
      <c r="N31" s="657"/>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1163</v>
      </c>
      <c r="C33" s="469"/>
      <c r="D33" s="461"/>
      <c r="E33" s="469"/>
      <c r="F33" s="469"/>
      <c r="G33" s="461"/>
      <c r="H33" s="469"/>
      <c r="I33" s="469"/>
      <c r="J33" s="461"/>
      <c r="K33" s="469"/>
      <c r="L33" s="347"/>
      <c r="M33" s="461"/>
      <c r="N33" s="347"/>
    </row>
    <row r="34" spans="1:14" s="45" customFormat="1" ht="15" customHeight="1">
      <c r="A34" s="47" t="s">
        <v>1160</v>
      </c>
      <c r="B34" s="47" t="s">
        <v>64</v>
      </c>
      <c r="C34" s="126">
        <v>1736742</v>
      </c>
      <c r="D34" s="248">
        <v>9.9322327798738522E-3</v>
      </c>
      <c r="E34" s="346">
        <v>15</v>
      </c>
      <c r="F34" s="126">
        <v>1631814</v>
      </c>
      <c r="G34" s="248">
        <v>9.3992227598208074E-3</v>
      </c>
      <c r="H34" s="126">
        <v>15</v>
      </c>
      <c r="I34" s="126">
        <v>1527721</v>
      </c>
      <c r="J34" s="248">
        <v>7.9738558313876343E-3</v>
      </c>
      <c r="K34" s="126">
        <v>15</v>
      </c>
      <c r="L34" s="71">
        <v>1511571.7435600003</v>
      </c>
      <c r="M34" s="248">
        <v>7.3911431074088953E-3</v>
      </c>
      <c r="N34" s="71">
        <v>15</v>
      </c>
    </row>
    <row r="35" spans="1:14" s="45" customFormat="1" ht="15" customHeight="1">
      <c r="A35" s="47" t="s">
        <v>1160</v>
      </c>
      <c r="B35" s="47" t="s">
        <v>66</v>
      </c>
      <c r="C35" s="126">
        <v>779717</v>
      </c>
      <c r="D35" s="248">
        <v>4.459114103548426E-3</v>
      </c>
      <c r="E35" s="346">
        <v>18</v>
      </c>
      <c r="F35" s="126">
        <v>707684</v>
      </c>
      <c r="G35" s="248">
        <v>4.0762486163012628E-3</v>
      </c>
      <c r="H35" s="126">
        <v>17</v>
      </c>
      <c r="I35" s="126">
        <v>719872</v>
      </c>
      <c r="J35" s="248">
        <v>3.757332356531513E-3</v>
      </c>
      <c r="K35" s="126">
        <v>17</v>
      </c>
      <c r="L35" s="71">
        <v>735049.65483999997</v>
      </c>
      <c r="M35" s="248">
        <v>3.5941775262209388E-3</v>
      </c>
      <c r="N35" s="71">
        <v>17</v>
      </c>
    </row>
    <row r="36" spans="1:14" s="45" customFormat="1" ht="15" customHeight="1">
      <c r="A36" s="47" t="s">
        <v>1160</v>
      </c>
      <c r="B36" s="47" t="s">
        <v>68</v>
      </c>
      <c r="C36" s="126">
        <v>203098</v>
      </c>
      <c r="D36" s="248">
        <v>1.1614946912821937E-3</v>
      </c>
      <c r="E36" s="346">
        <v>28</v>
      </c>
      <c r="F36" s="126">
        <v>185060</v>
      </c>
      <c r="G36" s="248">
        <v>1.065942664992725E-3</v>
      </c>
      <c r="H36" s="126">
        <v>30</v>
      </c>
      <c r="I36" s="126">
        <v>165502</v>
      </c>
      <c r="J36" s="248">
        <v>8.6382859684871539E-4</v>
      </c>
      <c r="K36" s="126">
        <v>32</v>
      </c>
      <c r="L36" s="71">
        <v>160193.27019000004</v>
      </c>
      <c r="M36" s="248">
        <v>7.8329817282080691E-4</v>
      </c>
      <c r="N36" s="71">
        <v>34</v>
      </c>
    </row>
    <row r="37" spans="1:14" s="45" customFormat="1" ht="15" customHeight="1">
      <c r="A37" s="47" t="s">
        <v>1160</v>
      </c>
      <c r="B37" s="49" t="s">
        <v>472</v>
      </c>
      <c r="C37" s="126">
        <v>2719556</v>
      </c>
      <c r="D37" s="248">
        <v>1.5552835855816589E-2</v>
      </c>
      <c r="E37" s="346"/>
      <c r="F37" s="126">
        <v>2524557</v>
      </c>
      <c r="G37" s="248">
        <v>1.4541408281130656E-2</v>
      </c>
      <c r="H37" s="346"/>
      <c r="I37" s="126">
        <v>2413096</v>
      </c>
      <c r="J37" s="248">
        <v>1.2595022004212926E-2</v>
      </c>
      <c r="K37" s="346"/>
      <c r="L37" s="71">
        <v>2406814.6685900004</v>
      </c>
      <c r="M37" s="248">
        <v>1.1768618806450637E-2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1092</v>
      </c>
      <c r="C39" s="469"/>
      <c r="D39" s="461"/>
      <c r="E39" s="469"/>
      <c r="F39" s="469"/>
      <c r="G39" s="461"/>
      <c r="H39" s="469"/>
      <c r="I39" s="469"/>
      <c r="J39" s="461"/>
      <c r="K39" s="469"/>
      <c r="L39" s="347"/>
      <c r="M39" s="461"/>
      <c r="N39" s="347"/>
    </row>
    <row r="40" spans="1:14" s="45" customFormat="1" ht="15" customHeight="1">
      <c r="A40" s="47" t="s">
        <v>1160</v>
      </c>
      <c r="B40" s="47" t="s">
        <v>70</v>
      </c>
      <c r="C40" s="126">
        <v>1207241</v>
      </c>
      <c r="D40" s="248">
        <v>6.9040759268836063E-3</v>
      </c>
      <c r="E40" s="126">
        <v>16</v>
      </c>
      <c r="F40" s="126">
        <v>1053248</v>
      </c>
      <c r="G40" s="248">
        <v>6.0666917757389912E-3</v>
      </c>
      <c r="H40" s="126">
        <v>16</v>
      </c>
      <c r="I40" s="126">
        <v>1012966</v>
      </c>
      <c r="J40" s="248">
        <v>5.287120387883263E-3</v>
      </c>
      <c r="K40" s="126">
        <v>16</v>
      </c>
      <c r="L40" s="71">
        <v>1042177.2927100002</v>
      </c>
      <c r="M40" s="248">
        <v>5.0959417219390638E-3</v>
      </c>
      <c r="N40" s="71">
        <v>16</v>
      </c>
    </row>
    <row r="41" spans="1:14" s="45" customFormat="1" ht="15" customHeight="1">
      <c r="A41" s="47" t="s">
        <v>1160</v>
      </c>
      <c r="B41" s="47" t="s">
        <v>72</v>
      </c>
      <c r="C41" s="126">
        <v>746590</v>
      </c>
      <c r="D41" s="248">
        <v>4.2696645046449147E-3</v>
      </c>
      <c r="E41" s="126">
        <v>19</v>
      </c>
      <c r="F41" s="126">
        <v>684479</v>
      </c>
      <c r="G41" s="248">
        <v>3.9425881843270045E-3</v>
      </c>
      <c r="H41" s="126">
        <v>18</v>
      </c>
      <c r="I41" s="126">
        <v>703390</v>
      </c>
      <c r="J41" s="248">
        <v>3.671305462999951E-3</v>
      </c>
      <c r="K41" s="126">
        <v>18</v>
      </c>
      <c r="L41" s="71">
        <v>734160.63234000001</v>
      </c>
      <c r="M41" s="248">
        <v>3.589830466578417E-3</v>
      </c>
      <c r="N41" s="71">
        <v>18</v>
      </c>
    </row>
    <row r="42" spans="1:14" s="45" customFormat="1" ht="15" customHeight="1">
      <c r="A42" s="47" t="s">
        <v>1160</v>
      </c>
      <c r="B42" s="47" t="s">
        <v>74</v>
      </c>
      <c r="C42" s="126">
        <v>408955</v>
      </c>
      <c r="D42" s="248">
        <v>2.3387677942338652E-3</v>
      </c>
      <c r="E42" s="126">
        <v>20</v>
      </c>
      <c r="F42" s="126">
        <v>380273</v>
      </c>
      <c r="G42" s="248">
        <v>2.1903664489613017E-3</v>
      </c>
      <c r="H42" s="126">
        <v>20</v>
      </c>
      <c r="I42" s="126">
        <v>385494</v>
      </c>
      <c r="J42" s="248">
        <v>2.012064755190866E-3</v>
      </c>
      <c r="K42" s="126">
        <v>20</v>
      </c>
      <c r="L42" s="71">
        <v>380901.18541999999</v>
      </c>
      <c r="M42" s="248">
        <v>1.8624952359789597E-3</v>
      </c>
      <c r="N42" s="71">
        <v>20</v>
      </c>
    </row>
    <row r="43" spans="1:14" s="45" customFormat="1" ht="15" customHeight="1">
      <c r="A43" s="47" t="s">
        <v>1160</v>
      </c>
      <c r="B43" s="47" t="s">
        <v>76</v>
      </c>
      <c r="C43" s="126">
        <v>99704</v>
      </c>
      <c r="D43" s="248">
        <v>5.701959974967741E-4</v>
      </c>
      <c r="E43" s="126">
        <v>41</v>
      </c>
      <c r="F43" s="126">
        <v>103516</v>
      </c>
      <c r="G43" s="248">
        <v>5.9625051826103391E-4</v>
      </c>
      <c r="H43" s="126">
        <v>39</v>
      </c>
      <c r="I43" s="126">
        <v>101010</v>
      </c>
      <c r="J43" s="248">
        <v>5.2721614583321492E-4</v>
      </c>
      <c r="K43" s="126">
        <v>39</v>
      </c>
      <c r="L43" s="71">
        <v>92148.310669999992</v>
      </c>
      <c r="M43" s="248">
        <v>4.5057825020192909E-4</v>
      </c>
      <c r="N43" s="71">
        <v>43</v>
      </c>
    </row>
    <row r="44" spans="1:14" s="45" customFormat="1" ht="15" customHeight="1">
      <c r="A44" s="47" t="s">
        <v>1160</v>
      </c>
      <c r="B44" s="47" t="s">
        <v>78</v>
      </c>
      <c r="C44" s="126">
        <v>194555</v>
      </c>
      <c r="D44" s="248">
        <v>1.1126382320968556E-3</v>
      </c>
      <c r="E44" s="126">
        <v>30</v>
      </c>
      <c r="F44" s="126">
        <v>189707</v>
      </c>
      <c r="G44" s="248">
        <v>1.0927093112924181E-3</v>
      </c>
      <c r="H44" s="126">
        <v>29</v>
      </c>
      <c r="I44" s="126">
        <v>187356</v>
      </c>
      <c r="J44" s="248">
        <v>9.7789434925975478E-4</v>
      </c>
      <c r="K44" s="126">
        <v>30</v>
      </c>
      <c r="L44" s="71">
        <v>190738.77317999999</v>
      </c>
      <c r="M44" s="248">
        <v>9.3265673608367884E-4</v>
      </c>
      <c r="N44" s="71">
        <v>30</v>
      </c>
    </row>
    <row r="45" spans="1:14" s="45" customFormat="1" ht="15" customHeight="1">
      <c r="A45" s="47" t="s">
        <v>1160</v>
      </c>
      <c r="B45" s="47" t="s">
        <v>112</v>
      </c>
      <c r="C45" s="126">
        <v>114090</v>
      </c>
      <c r="D45" s="248">
        <v>6.5246791858307549E-4</v>
      </c>
      <c r="E45" s="126">
        <v>37</v>
      </c>
      <c r="F45" s="126">
        <v>106570</v>
      </c>
      <c r="G45" s="248">
        <v>6.1384150982532536E-4</v>
      </c>
      <c r="H45" s="126">
        <v>38</v>
      </c>
      <c r="I45" s="126">
        <v>101583</v>
      </c>
      <c r="J45" s="248">
        <v>5.3020688785442504E-4</v>
      </c>
      <c r="K45" s="126">
        <v>38</v>
      </c>
      <c r="L45" s="71">
        <v>104371.91561999999</v>
      </c>
      <c r="M45" s="248">
        <v>5.1034809828145262E-4</v>
      </c>
      <c r="N45" s="71">
        <v>39</v>
      </c>
    </row>
    <row r="46" spans="1:14" s="45" customFormat="1" ht="15" customHeight="1">
      <c r="A46" s="47" t="s">
        <v>1160</v>
      </c>
      <c r="B46" s="47" t="s">
        <v>80</v>
      </c>
      <c r="C46" s="126">
        <v>271105</v>
      </c>
      <c r="D46" s="248">
        <v>1.5504190995482925E-3</v>
      </c>
      <c r="E46" s="126">
        <v>22</v>
      </c>
      <c r="F46" s="126">
        <v>276382</v>
      </c>
      <c r="G46" s="248">
        <v>1.5919559366476782E-3</v>
      </c>
      <c r="H46" s="126">
        <v>21</v>
      </c>
      <c r="I46" s="126">
        <v>272860</v>
      </c>
      <c r="J46" s="248">
        <v>1.4241777799430852E-3</v>
      </c>
      <c r="K46" s="126">
        <v>21</v>
      </c>
      <c r="L46" s="71">
        <v>279649.74834999995</v>
      </c>
      <c r="M46" s="248">
        <v>1.367405363861705E-3</v>
      </c>
      <c r="N46" s="71">
        <v>22</v>
      </c>
    </row>
    <row r="47" spans="1:14" s="45" customFormat="1" ht="15" customHeight="1">
      <c r="A47" s="47" t="s">
        <v>1160</v>
      </c>
      <c r="B47" s="47" t="s">
        <v>82</v>
      </c>
      <c r="C47" s="126">
        <v>169007</v>
      </c>
      <c r="D47" s="248">
        <v>9.6653208445937285E-4</v>
      </c>
      <c r="E47" s="126">
        <v>32</v>
      </c>
      <c r="F47" s="126">
        <v>173989</v>
      </c>
      <c r="G47" s="248">
        <v>1.0021738805761334E-3</v>
      </c>
      <c r="H47" s="126">
        <v>32</v>
      </c>
      <c r="I47" s="126">
        <v>168858</v>
      </c>
      <c r="J47" s="248">
        <v>8.8134505448079407E-4</v>
      </c>
      <c r="K47" s="126">
        <v>31</v>
      </c>
      <c r="L47" s="71">
        <v>163455.36465</v>
      </c>
      <c r="M47" s="248">
        <v>7.9924885930755026E-4</v>
      </c>
      <c r="N47" s="71">
        <v>32</v>
      </c>
    </row>
    <row r="48" spans="1:14" s="45" customFormat="1" ht="15" customHeight="1">
      <c r="A48" s="47" t="s">
        <v>1160</v>
      </c>
      <c r="B48" s="47" t="s">
        <v>84</v>
      </c>
      <c r="C48" s="126">
        <v>167517</v>
      </c>
      <c r="D48" s="248">
        <v>9.5801094151355128E-4</v>
      </c>
      <c r="E48" s="126">
        <v>33</v>
      </c>
      <c r="F48" s="126">
        <v>168854</v>
      </c>
      <c r="G48" s="248">
        <v>9.7259636201600349E-4</v>
      </c>
      <c r="H48" s="126">
        <v>33</v>
      </c>
      <c r="I48" s="126">
        <v>161157</v>
      </c>
      <c r="J48" s="248">
        <v>8.4115010804913792E-4</v>
      </c>
      <c r="K48" s="126">
        <v>33</v>
      </c>
      <c r="L48" s="71">
        <v>160356.00071999998</v>
      </c>
      <c r="M48" s="248">
        <v>7.8409387745096988E-4</v>
      </c>
      <c r="N48" s="71">
        <v>33</v>
      </c>
    </row>
    <row r="49" spans="1:14" s="45" customFormat="1" ht="15" customHeight="1">
      <c r="A49" s="47" t="s">
        <v>1160</v>
      </c>
      <c r="B49" s="47" t="s">
        <v>86</v>
      </c>
      <c r="C49" s="126">
        <v>143283</v>
      </c>
      <c r="D49" s="248">
        <v>8.1941941255446417E-4</v>
      </c>
      <c r="E49" s="126">
        <v>35</v>
      </c>
      <c r="F49" s="126">
        <v>146759</v>
      </c>
      <c r="G49" s="248">
        <v>8.4532951243741132E-4</v>
      </c>
      <c r="H49" s="126">
        <v>35</v>
      </c>
      <c r="I49" s="126">
        <v>142094</v>
      </c>
      <c r="J49" s="248">
        <v>7.4165182680947285E-4</v>
      </c>
      <c r="K49" s="126">
        <v>35</v>
      </c>
      <c r="L49" s="71">
        <v>144736.14222000001</v>
      </c>
      <c r="M49" s="248">
        <v>7.0771734422795751E-4</v>
      </c>
      <c r="N49" s="71">
        <v>36</v>
      </c>
    </row>
    <row r="50" spans="1:14" s="45" customFormat="1" ht="15" customHeight="1">
      <c r="A50" s="47" t="s">
        <v>1160</v>
      </c>
      <c r="B50" s="47" t="s">
        <v>88</v>
      </c>
      <c r="C50" s="126">
        <v>105179</v>
      </c>
      <c r="D50" s="248">
        <v>6.0150690865675609E-4</v>
      </c>
      <c r="E50" s="126">
        <v>38</v>
      </c>
      <c r="F50" s="126">
        <v>102527</v>
      </c>
      <c r="G50" s="248">
        <v>5.9055389394633694E-4</v>
      </c>
      <c r="H50" s="126">
        <v>40</v>
      </c>
      <c r="I50" s="126">
        <v>100567</v>
      </c>
      <c r="J50" s="248">
        <v>5.249039316702201E-4</v>
      </c>
      <c r="K50" s="126">
        <v>40</v>
      </c>
      <c r="L50" s="71">
        <v>108328.87628</v>
      </c>
      <c r="M50" s="248">
        <v>5.2969647696943136E-4</v>
      </c>
      <c r="N50" s="71">
        <v>38</v>
      </c>
    </row>
    <row r="51" spans="1:14" s="45" customFormat="1" ht="15" customHeight="1">
      <c r="A51" s="47" t="s">
        <v>1160</v>
      </c>
      <c r="B51" s="47" t="s">
        <v>100</v>
      </c>
      <c r="C51" s="126">
        <v>47959</v>
      </c>
      <c r="D51" s="248">
        <v>2.7427214398567553E-4</v>
      </c>
      <c r="E51" s="126">
        <v>49</v>
      </c>
      <c r="F51" s="126">
        <v>47845</v>
      </c>
      <c r="G51" s="248">
        <v>2.7558644118975972E-4</v>
      </c>
      <c r="H51" s="126">
        <v>49</v>
      </c>
      <c r="I51" s="126">
        <v>47063</v>
      </c>
      <c r="J51" s="248">
        <v>2.456427430090941E-4</v>
      </c>
      <c r="K51" s="126">
        <v>49</v>
      </c>
      <c r="L51" s="71">
        <v>50448.003290000001</v>
      </c>
      <c r="M51" s="248">
        <v>2.4667596056093127E-4</v>
      </c>
      <c r="N51" s="71">
        <v>52</v>
      </c>
    </row>
    <row r="52" spans="1:14" s="45" customFormat="1" ht="15" customHeight="1">
      <c r="A52" s="47" t="s">
        <v>1160</v>
      </c>
      <c r="B52" s="47" t="s">
        <v>96</v>
      </c>
      <c r="C52" s="126">
        <v>120193</v>
      </c>
      <c r="D52" s="248">
        <v>6.8737029133364533E-4</v>
      </c>
      <c r="E52" s="126">
        <v>36</v>
      </c>
      <c r="F52" s="126">
        <v>129860</v>
      </c>
      <c r="G52" s="248">
        <v>7.4799154045150369E-4</v>
      </c>
      <c r="H52" s="126">
        <v>36</v>
      </c>
      <c r="I52" s="126">
        <v>126625</v>
      </c>
      <c r="J52" s="248">
        <v>6.6091223112692645E-4</v>
      </c>
      <c r="K52" s="126">
        <v>36</v>
      </c>
      <c r="L52" s="71">
        <v>129756.89051000001</v>
      </c>
      <c r="M52" s="248">
        <v>6.3447319058311611E-4</v>
      </c>
      <c r="N52" s="71">
        <v>37</v>
      </c>
    </row>
    <row r="53" spans="1:14" s="45" customFormat="1" ht="15" customHeight="1">
      <c r="A53" s="47" t="s">
        <v>1160</v>
      </c>
      <c r="B53" s="47" t="s">
        <v>114</v>
      </c>
      <c r="C53" s="126">
        <v>178350</v>
      </c>
      <c r="D53" s="248">
        <v>1.0199636539511923E-3</v>
      </c>
      <c r="E53" s="126">
        <v>31</v>
      </c>
      <c r="F53" s="126">
        <v>183219</v>
      </c>
      <c r="G53" s="248">
        <v>1.0553385341905441E-3</v>
      </c>
      <c r="H53" s="126">
        <v>31</v>
      </c>
      <c r="I53" s="126">
        <v>203109</v>
      </c>
      <c r="J53" s="248">
        <v>1.0601162673402481E-3</v>
      </c>
      <c r="K53" s="126">
        <v>29</v>
      </c>
      <c r="L53" s="71">
        <v>230072.17077999999</v>
      </c>
      <c r="M53" s="248">
        <v>1.1249855301358374E-3</v>
      </c>
      <c r="N53" s="71">
        <v>28</v>
      </c>
    </row>
    <row r="54" spans="1:14" s="45" customFormat="1" ht="15" customHeight="1">
      <c r="A54" s="47" t="s">
        <v>1160</v>
      </c>
      <c r="B54" s="47" t="s">
        <v>98</v>
      </c>
      <c r="C54" s="126">
        <v>89089</v>
      </c>
      <c r="D54" s="248">
        <v>5.094900026176494E-4</v>
      </c>
      <c r="E54" s="126">
        <v>44</v>
      </c>
      <c r="F54" s="126">
        <v>89897</v>
      </c>
      <c r="G54" s="248">
        <v>5.178052942551119E-4</v>
      </c>
      <c r="H54" s="126">
        <v>43</v>
      </c>
      <c r="I54" s="126">
        <v>84596</v>
      </c>
      <c r="J54" s="248">
        <v>4.4154417456595044E-4</v>
      </c>
      <c r="K54" s="126">
        <v>43</v>
      </c>
      <c r="L54" s="71">
        <v>82663.339459999988</v>
      </c>
      <c r="M54" s="248">
        <v>4.0419951900280319E-4</v>
      </c>
      <c r="N54" s="71">
        <v>44</v>
      </c>
    </row>
    <row r="55" spans="1:14" s="45" customFormat="1" ht="15" customHeight="1">
      <c r="A55" s="47" t="s">
        <v>1160</v>
      </c>
      <c r="B55" s="47" t="s">
        <v>94</v>
      </c>
      <c r="C55" s="126">
        <v>196727</v>
      </c>
      <c r="D55" s="248">
        <v>1.1250596565789525E-3</v>
      </c>
      <c r="E55" s="126">
        <v>29</v>
      </c>
      <c r="F55" s="126">
        <v>211693</v>
      </c>
      <c r="G55" s="248">
        <v>1.2193483225997242E-3</v>
      </c>
      <c r="H55" s="126">
        <v>28</v>
      </c>
      <c r="I55" s="126">
        <v>220682</v>
      </c>
      <c r="J55" s="248">
        <v>1.1518375754357543E-3</v>
      </c>
      <c r="K55" s="126">
        <v>27</v>
      </c>
      <c r="L55" s="71">
        <v>240079.48277999999</v>
      </c>
      <c r="M55" s="248">
        <v>1.1739183548116212E-3</v>
      </c>
      <c r="N55" s="71">
        <v>27</v>
      </c>
    </row>
    <row r="56" spans="1:14" s="45" customFormat="1" ht="15" customHeight="1">
      <c r="A56" s="47" t="s">
        <v>1160</v>
      </c>
      <c r="B56" s="47" t="s">
        <v>90</v>
      </c>
      <c r="C56" s="126">
        <v>74897</v>
      </c>
      <c r="D56" s="248">
        <v>4.2832754578066973E-4</v>
      </c>
      <c r="E56" s="126">
        <v>45</v>
      </c>
      <c r="F56" s="126">
        <v>76201</v>
      </c>
      <c r="G56" s="248">
        <v>4.3891655147039146E-4</v>
      </c>
      <c r="H56" s="126">
        <v>44</v>
      </c>
      <c r="I56" s="126">
        <v>73053</v>
      </c>
      <c r="J56" s="248">
        <v>3.8129612020150336E-4</v>
      </c>
      <c r="K56" s="126">
        <v>44</v>
      </c>
      <c r="L56" s="71">
        <v>71601.298110000018</v>
      </c>
      <c r="M56" s="248">
        <v>3.5010937672125752E-4</v>
      </c>
      <c r="N56" s="71">
        <v>45</v>
      </c>
    </row>
    <row r="57" spans="1:14" s="45" customFormat="1" ht="15" customHeight="1">
      <c r="A57" s="47" t="s">
        <v>1160</v>
      </c>
      <c r="B57" s="47" t="s">
        <v>92</v>
      </c>
      <c r="C57" s="126">
        <v>52569</v>
      </c>
      <c r="D57" s="248">
        <v>3.0063621712677447E-4</v>
      </c>
      <c r="E57" s="126">
        <v>48</v>
      </c>
      <c r="F57" s="126">
        <v>58142</v>
      </c>
      <c r="G57" s="248">
        <v>3.34896997881806E-4</v>
      </c>
      <c r="H57" s="126">
        <v>47</v>
      </c>
      <c r="I57" s="126">
        <v>58633</v>
      </c>
      <c r="J57" s="248">
        <v>3.060317223902474E-4</v>
      </c>
      <c r="K57" s="126">
        <v>47</v>
      </c>
      <c r="L57" s="71">
        <v>63266.945390000008</v>
      </c>
      <c r="M57" s="248">
        <v>3.093568329378817E-4</v>
      </c>
      <c r="N57" s="71">
        <v>47</v>
      </c>
    </row>
    <row r="58" spans="1:14" s="45" customFormat="1" ht="15" customHeight="1">
      <c r="A58" s="47" t="s">
        <v>1160</v>
      </c>
      <c r="B58" s="47" t="s">
        <v>108</v>
      </c>
      <c r="C58" s="126">
        <v>215523</v>
      </c>
      <c r="D58" s="248">
        <v>1.2325518732297326E-3</v>
      </c>
      <c r="E58" s="126">
        <v>26</v>
      </c>
      <c r="F58" s="126">
        <v>224428</v>
      </c>
      <c r="G58" s="248">
        <v>1.2927017206256744E-3</v>
      </c>
      <c r="H58" s="126">
        <v>27</v>
      </c>
      <c r="I58" s="126">
        <v>222970</v>
      </c>
      <c r="J58" s="248">
        <v>1.163779665740342E-3</v>
      </c>
      <c r="K58" s="126">
        <v>26</v>
      </c>
      <c r="L58" s="71">
        <v>257273.82758000001</v>
      </c>
      <c r="M58" s="248">
        <v>1.2579936648962251E-3</v>
      </c>
      <c r="N58" s="71">
        <v>24</v>
      </c>
    </row>
    <row r="59" spans="1:14" s="45" customFormat="1" ht="15" customHeight="1">
      <c r="A59" s="47" t="s">
        <v>1160</v>
      </c>
      <c r="B59" s="47" t="s">
        <v>110</v>
      </c>
      <c r="C59" s="126">
        <v>256407</v>
      </c>
      <c r="D59" s="248">
        <v>1.4663628854424634E-3</v>
      </c>
      <c r="E59" s="126">
        <v>23</v>
      </c>
      <c r="F59" s="126">
        <v>263442</v>
      </c>
      <c r="G59" s="248">
        <v>1.517421741872979E-3</v>
      </c>
      <c r="H59" s="126">
        <v>22</v>
      </c>
      <c r="I59" s="126">
        <v>255718</v>
      </c>
      <c r="J59" s="248">
        <v>1.3347060526698155E-3</v>
      </c>
      <c r="K59" s="126">
        <v>22</v>
      </c>
      <c r="L59" s="71">
        <v>313621.99817000004</v>
      </c>
      <c r="M59" s="248">
        <v>1.5335197154762038E-3</v>
      </c>
      <c r="N59" s="71">
        <v>21</v>
      </c>
    </row>
    <row r="60" spans="1:14" s="45" customFormat="1" ht="15" customHeight="1">
      <c r="A60" s="47" t="s">
        <v>1160</v>
      </c>
      <c r="B60" s="47" t="s">
        <v>106</v>
      </c>
      <c r="C60" s="126">
        <v>64994</v>
      </c>
      <c r="D60" s="248">
        <v>3.7169339907431334E-4</v>
      </c>
      <c r="E60" s="126">
        <v>46</v>
      </c>
      <c r="F60" s="126">
        <v>65111</v>
      </c>
      <c r="G60" s="248">
        <v>3.750383273551352E-4</v>
      </c>
      <c r="H60" s="126">
        <v>46</v>
      </c>
      <c r="I60" s="126">
        <v>61893</v>
      </c>
      <c r="J60" s="248">
        <v>3.230471132962595E-4</v>
      </c>
      <c r="K60" s="126">
        <v>45</v>
      </c>
      <c r="L60" s="71">
        <v>63006.453810000006</v>
      </c>
      <c r="M60" s="248">
        <v>3.0808310540608714E-4</v>
      </c>
      <c r="N60" s="71">
        <v>48</v>
      </c>
    </row>
    <row r="61" spans="1:14" s="45" customFormat="1" ht="15" customHeight="1">
      <c r="A61" s="47" t="s">
        <v>1160</v>
      </c>
      <c r="B61" s="47" t="s">
        <v>104</v>
      </c>
      <c r="C61" s="126">
        <v>148867</v>
      </c>
      <c r="D61" s="248">
        <v>8.5135368249370414E-4</v>
      </c>
      <c r="E61" s="126">
        <v>34</v>
      </c>
      <c r="F61" s="126">
        <v>152872</v>
      </c>
      <c r="G61" s="248">
        <v>8.8054029548669552E-4</v>
      </c>
      <c r="H61" s="126">
        <v>34</v>
      </c>
      <c r="I61" s="126">
        <v>147479</v>
      </c>
      <c r="J61" s="248">
        <v>7.6975853847477188E-4</v>
      </c>
      <c r="K61" s="126">
        <v>34</v>
      </c>
      <c r="L61" s="71">
        <v>164173.2739</v>
      </c>
      <c r="M61" s="248">
        <v>8.0275922527429271E-4</v>
      </c>
      <c r="N61" s="71">
        <v>31</v>
      </c>
    </row>
    <row r="62" spans="1:14" s="45" customFormat="1" ht="15" customHeight="1">
      <c r="A62" s="47" t="s">
        <v>1160</v>
      </c>
      <c r="B62" s="47" t="s">
        <v>102</v>
      </c>
      <c r="C62" s="126">
        <v>94601</v>
      </c>
      <c r="D62" s="248">
        <v>5.4101251262930609E-4</v>
      </c>
      <c r="E62" s="126">
        <v>42</v>
      </c>
      <c r="F62" s="126">
        <v>92577</v>
      </c>
      <c r="G62" s="248">
        <v>5.3324205175095374E-4</v>
      </c>
      <c r="H62" s="126">
        <v>42</v>
      </c>
      <c r="I62" s="126">
        <v>91154</v>
      </c>
      <c r="J62" s="248">
        <v>4.7577329529037595E-4</v>
      </c>
      <c r="K62" s="126">
        <v>42</v>
      </c>
      <c r="L62" s="71">
        <v>93606.007379999981</v>
      </c>
      <c r="M62" s="248">
        <v>4.5770596017448678E-4</v>
      </c>
      <c r="N62" s="71">
        <v>42</v>
      </c>
    </row>
    <row r="63" spans="1:14" s="45" customFormat="1" ht="15" customHeight="1">
      <c r="A63" s="47" t="s">
        <v>1160</v>
      </c>
      <c r="B63" s="47" t="s">
        <v>116</v>
      </c>
      <c r="C63" s="126">
        <v>99902</v>
      </c>
      <c r="D63" s="248">
        <v>5.7132833729762827E-4</v>
      </c>
      <c r="E63" s="126">
        <v>40</v>
      </c>
      <c r="F63" s="126">
        <v>99466</v>
      </c>
      <c r="G63" s="248">
        <v>5.7292258249306378E-4</v>
      </c>
      <c r="H63" s="126">
        <v>41</v>
      </c>
      <c r="I63" s="126">
        <v>96554</v>
      </c>
      <c r="J63" s="248">
        <v>5.03958298631623E-4</v>
      </c>
      <c r="K63" s="126">
        <v>41</v>
      </c>
      <c r="L63" s="71">
        <v>99496.080949999989</v>
      </c>
      <c r="M63" s="248">
        <v>4.8650669481014903E-4</v>
      </c>
      <c r="N63" s="71">
        <v>40</v>
      </c>
    </row>
    <row r="64" spans="1:14" s="45" customFormat="1" ht="15" customHeight="1">
      <c r="A64" s="47" t="s">
        <v>1160</v>
      </c>
      <c r="B64" s="47" t="s">
        <v>118</v>
      </c>
      <c r="C64" s="126">
        <v>272801</v>
      </c>
      <c r="D64" s="248">
        <v>1.560118333398033E-3</v>
      </c>
      <c r="E64" s="126">
        <v>21</v>
      </c>
      <c r="F64" s="126">
        <v>248686</v>
      </c>
      <c r="G64" s="248">
        <v>1.4324274158996047E-3</v>
      </c>
      <c r="H64" s="126">
        <v>23</v>
      </c>
      <c r="I64" s="126">
        <v>246729</v>
      </c>
      <c r="J64" s="248">
        <v>1.2877884609967657E-3</v>
      </c>
      <c r="K64" s="126">
        <v>23</v>
      </c>
      <c r="L64" s="71">
        <v>242233.22014999998</v>
      </c>
      <c r="M64" s="248">
        <v>1.184449499750831E-3</v>
      </c>
      <c r="N64" s="71">
        <v>26</v>
      </c>
    </row>
    <row r="65" spans="1:14" s="45" customFormat="1" ht="15" customHeight="1">
      <c r="A65" s="47"/>
      <c r="B65" s="47" t="s">
        <v>120</v>
      </c>
      <c r="C65" s="126">
        <v>102405</v>
      </c>
      <c r="D65" s="248">
        <v>5.856427136690319E-4</v>
      </c>
      <c r="E65" s="126">
        <v>39</v>
      </c>
      <c r="F65" s="126">
        <v>110056</v>
      </c>
      <c r="G65" s="248">
        <v>6.3392081453820029E-4</v>
      </c>
      <c r="H65" s="126">
        <v>37</v>
      </c>
      <c r="I65" s="126">
        <v>103284</v>
      </c>
      <c r="J65" s="248">
        <v>5.390851639069179E-4</v>
      </c>
      <c r="K65" s="126">
        <v>37</v>
      </c>
      <c r="L65" s="71">
        <v>97790.152360000007</v>
      </c>
      <c r="M65" s="248">
        <v>4.781652036480991E-4</v>
      </c>
      <c r="N65" s="71">
        <v>41</v>
      </c>
    </row>
    <row r="66" spans="1:14" s="45" customFormat="1" ht="15" customHeight="1">
      <c r="A66" s="47"/>
      <c r="B66" s="47" t="s">
        <v>121</v>
      </c>
      <c r="C66" s="126">
        <v>212881</v>
      </c>
      <c r="D66" s="248">
        <v>1.2174425714425777E-3</v>
      </c>
      <c r="E66" s="126">
        <v>27</v>
      </c>
      <c r="F66" s="126">
        <v>232614</v>
      </c>
      <c r="G66" s="248">
        <v>1.3398529507976751E-3</v>
      </c>
      <c r="H66" s="126">
        <v>24</v>
      </c>
      <c r="I66" s="126">
        <v>237804</v>
      </c>
      <c r="J66" s="248">
        <v>1.2412049138077602E-3</v>
      </c>
      <c r="K66" s="126">
        <v>24</v>
      </c>
      <c r="L66" s="71">
        <v>261032.52976999999</v>
      </c>
      <c r="M66" s="248">
        <v>1.276372617733086E-3</v>
      </c>
      <c r="N66" s="71">
        <v>23</v>
      </c>
    </row>
    <row r="67" spans="1:14" s="45" customFormat="1" ht="15" customHeight="1">
      <c r="A67" s="47"/>
      <c r="B67" s="47" t="s">
        <v>122</v>
      </c>
      <c r="C67" s="126">
        <v>222012</v>
      </c>
      <c r="D67" s="248">
        <v>1.2696617367031796E-3</v>
      </c>
      <c r="E67" s="126">
        <v>24</v>
      </c>
      <c r="F67" s="126">
        <v>231583</v>
      </c>
      <c r="G67" s="248">
        <v>1.3339144071490882E-3</v>
      </c>
      <c r="H67" s="126">
        <v>25</v>
      </c>
      <c r="I67" s="126">
        <v>219884</v>
      </c>
      <c r="J67" s="248">
        <v>1.1476724582753256E-3</v>
      </c>
      <c r="K67" s="126">
        <v>28</v>
      </c>
      <c r="L67" s="71">
        <v>224118.76876999997</v>
      </c>
      <c r="M67" s="248">
        <v>1.0958751379766052E-3</v>
      </c>
      <c r="N67" s="71">
        <v>29</v>
      </c>
    </row>
    <row r="68" spans="1:14" s="45" customFormat="1" ht="15" customHeight="1">
      <c r="A68" s="47"/>
      <c r="B68" s="47" t="s">
        <v>123</v>
      </c>
      <c r="C68" s="126">
        <v>29354</v>
      </c>
      <c r="D68" s="248">
        <v>1.6787223492056795E-4</v>
      </c>
      <c r="E68" s="126">
        <v>50</v>
      </c>
      <c r="F68" s="126">
        <v>40055</v>
      </c>
      <c r="G68" s="248">
        <v>2.3071616473729385E-4</v>
      </c>
      <c r="H68" s="126">
        <v>50</v>
      </c>
      <c r="I68" s="126">
        <v>49053</v>
      </c>
      <c r="J68" s="248">
        <v>2.5602943868484996E-4</v>
      </c>
      <c r="K68" s="126">
        <v>48</v>
      </c>
      <c r="L68" s="71">
        <v>56552.214209999998</v>
      </c>
      <c r="M68" s="248">
        <v>2.7652376412020524E-4</v>
      </c>
      <c r="N68" s="71">
        <v>49</v>
      </c>
    </row>
    <row r="69" spans="1:14" s="45" customFormat="1" ht="15" customHeight="1">
      <c r="A69" s="47"/>
      <c r="B69" s="47" t="s">
        <v>125</v>
      </c>
      <c r="C69" s="126">
        <v>215584</v>
      </c>
      <c r="D69" s="248">
        <v>1.2329007253906019E-3</v>
      </c>
      <c r="E69" s="126">
        <v>25</v>
      </c>
      <c r="F69" s="126">
        <v>226876</v>
      </c>
      <c r="G69" s="248">
        <v>1.3068021618009807E-3</v>
      </c>
      <c r="H69" s="126">
        <v>26</v>
      </c>
      <c r="I69" s="126">
        <v>223593</v>
      </c>
      <c r="J69" s="248">
        <v>1.1670313800147118E-3</v>
      </c>
      <c r="K69" s="126">
        <v>25</v>
      </c>
      <c r="L69" s="71">
        <v>245911.02390999996</v>
      </c>
      <c r="M69" s="248">
        <v>1.202432882959031E-3</v>
      </c>
      <c r="N69" s="71">
        <v>25</v>
      </c>
    </row>
    <row r="70" spans="1:14" s="45" customFormat="1" ht="15" customHeight="1">
      <c r="A70" s="47"/>
      <c r="B70" s="683" t="s">
        <v>1164</v>
      </c>
      <c r="C70" s="685" t="s">
        <v>1162</v>
      </c>
      <c r="D70" s="685" t="s">
        <v>1162</v>
      </c>
      <c r="E70" s="685" t="s">
        <v>1162</v>
      </c>
      <c r="F70" s="685" t="s">
        <v>1162</v>
      </c>
      <c r="G70" s="685" t="s">
        <v>1162</v>
      </c>
      <c r="H70" s="685" t="s">
        <v>1162</v>
      </c>
      <c r="I70" s="126">
        <v>16132</v>
      </c>
      <c r="J70" s="248">
        <v>8.420008775944385E-5</v>
      </c>
      <c r="K70" s="126">
        <v>50</v>
      </c>
      <c r="L70" s="71">
        <v>52749.027859999995</v>
      </c>
      <c r="M70" s="248">
        <v>2.5792729676974346E-4</v>
      </c>
      <c r="N70" s="71">
        <v>51</v>
      </c>
    </row>
    <row r="71" spans="1:14" s="45" customFormat="1" ht="15" customHeight="1">
      <c r="A71" s="47"/>
      <c r="B71" s="683" t="s">
        <v>1475</v>
      </c>
      <c r="C71" s="248" t="s">
        <v>1162</v>
      </c>
      <c r="D71" s="248" t="s">
        <v>1162</v>
      </c>
      <c r="E71" s="248" t="s">
        <v>1162</v>
      </c>
      <c r="F71" s="248" t="s">
        <v>1162</v>
      </c>
      <c r="G71" s="248" t="s">
        <v>1162</v>
      </c>
      <c r="H71" s="248" t="s">
        <v>1162</v>
      </c>
      <c r="I71" s="248" t="s">
        <v>1162</v>
      </c>
      <c r="J71" s="248" t="s">
        <v>1162</v>
      </c>
      <c r="K71" s="248" t="s">
        <v>1162</v>
      </c>
      <c r="L71" s="71">
        <v>54999.023270000005</v>
      </c>
      <c r="M71" s="248">
        <v>2.6892911533189567E-4</v>
      </c>
      <c r="N71" s="71">
        <v>50</v>
      </c>
    </row>
    <row r="72" spans="1:14" s="45" customFormat="1" ht="15" customHeight="1">
      <c r="A72" s="47"/>
      <c r="B72" s="683" t="s">
        <v>1493</v>
      </c>
      <c r="C72" s="248" t="s">
        <v>1162</v>
      </c>
      <c r="D72" s="248" t="s">
        <v>1162</v>
      </c>
      <c r="E72" s="248" t="s">
        <v>1162</v>
      </c>
      <c r="F72" s="248" t="s">
        <v>1162</v>
      </c>
      <c r="G72" s="248" t="s">
        <v>1162</v>
      </c>
      <c r="H72" s="248" t="s">
        <v>1162</v>
      </c>
      <c r="I72" s="248" t="s">
        <v>1162</v>
      </c>
      <c r="J72" s="248" t="s">
        <v>1162</v>
      </c>
      <c r="K72" s="248" t="s">
        <v>1162</v>
      </c>
      <c r="L72" s="71">
        <v>14055.812760000001</v>
      </c>
      <c r="M72" s="248">
        <v>6.8728807641924703E-5</v>
      </c>
      <c r="N72" s="71">
        <v>57</v>
      </c>
    </row>
    <row r="73" spans="1:14" s="45" customFormat="1" ht="15" customHeight="1">
      <c r="A73" s="47"/>
      <c r="B73" s="683" t="s">
        <v>1494</v>
      </c>
      <c r="C73" s="248" t="s">
        <v>1162</v>
      </c>
      <c r="D73" s="248" t="s">
        <v>1162</v>
      </c>
      <c r="E73" s="248" t="s">
        <v>1162</v>
      </c>
      <c r="F73" s="248" t="s">
        <v>1162</v>
      </c>
      <c r="G73" s="248" t="s">
        <v>1162</v>
      </c>
      <c r="H73" s="248" t="s">
        <v>1162</v>
      </c>
      <c r="I73" s="248" t="s">
        <v>1162</v>
      </c>
      <c r="J73" s="248" t="s">
        <v>1162</v>
      </c>
      <c r="K73" s="248" t="s">
        <v>1162</v>
      </c>
      <c r="L73" s="71">
        <v>39248.17323</v>
      </c>
      <c r="M73" s="248">
        <v>1.9191207184390585E-4</v>
      </c>
      <c r="N73" s="71">
        <v>53</v>
      </c>
    </row>
    <row r="74" spans="1:14" s="45" customFormat="1" ht="15" customHeight="1">
      <c r="A74" s="47"/>
      <c r="B74" s="683" t="s">
        <v>1512</v>
      </c>
      <c r="C74" s="248" t="s">
        <v>1162</v>
      </c>
      <c r="D74" s="248" t="s">
        <v>1162</v>
      </c>
      <c r="E74" s="248" t="s">
        <v>1162</v>
      </c>
      <c r="F74" s="248" t="s">
        <v>1162</v>
      </c>
      <c r="G74" s="248" t="s">
        <v>1162</v>
      </c>
      <c r="H74" s="248" t="s">
        <v>1162</v>
      </c>
      <c r="I74" s="248" t="s">
        <v>1162</v>
      </c>
      <c r="J74" s="248" t="s">
        <v>1162</v>
      </c>
      <c r="K74" s="248" t="s">
        <v>1162</v>
      </c>
      <c r="L74" s="71">
        <v>4749.4085299999997</v>
      </c>
      <c r="M74" s="248">
        <v>2.322321667518331E-5</v>
      </c>
      <c r="N74" s="71">
        <v>58</v>
      </c>
    </row>
    <row r="75" spans="1:14" s="45" customFormat="1" ht="15" customHeight="1">
      <c r="A75" s="47"/>
      <c r="B75" s="683" t="s">
        <v>1513</v>
      </c>
      <c r="C75" s="248" t="s">
        <v>1162</v>
      </c>
      <c r="D75" s="248" t="s">
        <v>1162</v>
      </c>
      <c r="E75" s="248" t="s">
        <v>1162</v>
      </c>
      <c r="F75" s="248" t="s">
        <v>1162</v>
      </c>
      <c r="G75" s="248" t="s">
        <v>1162</v>
      </c>
      <c r="H75" s="248" t="s">
        <v>1162</v>
      </c>
      <c r="I75" s="248" t="s">
        <v>1162</v>
      </c>
      <c r="J75" s="248" t="s">
        <v>1162</v>
      </c>
      <c r="K75" s="248" t="s">
        <v>1162</v>
      </c>
      <c r="L75" s="71">
        <v>21404.121079999997</v>
      </c>
      <c r="M75" s="248">
        <v>1.0465988310816011E-4</v>
      </c>
      <c r="N75" s="71">
        <v>56</v>
      </c>
    </row>
    <row r="76" spans="1:14" s="19" customFormat="1" ht="15" customHeight="1">
      <c r="A76" s="47" t="s">
        <v>1165</v>
      </c>
      <c r="B76" s="49" t="s">
        <v>472</v>
      </c>
      <c r="C76" s="126">
        <v>6322341</v>
      </c>
      <c r="D76" s="248">
        <v>3.6156759337737231E-2</v>
      </c>
      <c r="E76" s="126"/>
      <c r="F76" s="126">
        <v>6170928</v>
      </c>
      <c r="G76" s="248">
        <v>3.5544447410559961E-2</v>
      </c>
      <c r="H76" s="126"/>
      <c r="I76" s="126">
        <v>6123341</v>
      </c>
      <c r="J76" s="248">
        <v>3.1960441952702749E-2</v>
      </c>
      <c r="K76" s="126"/>
      <c r="L76" s="126">
        <v>6574933.4901700001</v>
      </c>
      <c r="M76" s="248">
        <v>3.2149499059230667E-2</v>
      </c>
      <c r="N76" s="71"/>
    </row>
    <row r="77" spans="1:14" s="19" customFormat="1" ht="15" customHeight="1">
      <c r="A77" s="47"/>
      <c r="B77" s="49"/>
      <c r="C77" s="126"/>
      <c r="D77" s="248"/>
      <c r="E77" s="126"/>
      <c r="F77" s="126"/>
      <c r="G77" s="248"/>
      <c r="H77" s="126"/>
      <c r="I77" s="126"/>
      <c r="J77" s="248"/>
      <c r="K77" s="126"/>
      <c r="L77" s="71"/>
      <c r="M77" s="248"/>
      <c r="N77" s="71"/>
    </row>
    <row r="78" spans="1:14" s="19" customFormat="1" ht="15" customHeight="1">
      <c r="A78" s="47"/>
      <c r="B78" s="438" t="s">
        <v>479</v>
      </c>
      <c r="C78" s="469"/>
      <c r="D78" s="469"/>
      <c r="E78" s="469"/>
      <c r="F78" s="469"/>
      <c r="G78" s="469"/>
      <c r="H78" s="469"/>
      <c r="I78" s="469"/>
      <c r="J78" s="469"/>
      <c r="K78" s="469"/>
      <c r="L78" s="347"/>
      <c r="M78" s="347"/>
      <c r="N78" s="347"/>
    </row>
    <row r="79" spans="1:14" s="19" customFormat="1" ht="15" customHeight="1">
      <c r="A79" s="47"/>
      <c r="B79" s="47" t="s">
        <v>1418</v>
      </c>
      <c r="C79" s="126" t="s">
        <v>1162</v>
      </c>
      <c r="D79" s="248" t="s">
        <v>1162</v>
      </c>
      <c r="E79" s="126" t="s">
        <v>1162</v>
      </c>
      <c r="F79" s="126" t="s">
        <v>1162</v>
      </c>
      <c r="G79" s="248" t="s">
        <v>1162</v>
      </c>
      <c r="H79" s="126" t="s">
        <v>1162</v>
      </c>
      <c r="I79" s="126">
        <v>2579</v>
      </c>
      <c r="J79" s="248">
        <v>1.3460948817977045E-5</v>
      </c>
      <c r="K79" s="126">
        <v>51</v>
      </c>
      <c r="L79" s="71">
        <v>37780.500150000007</v>
      </c>
      <c r="M79" s="248">
        <v>1.8473558034398988E-4</v>
      </c>
      <c r="N79" s="71">
        <v>54</v>
      </c>
    </row>
    <row r="80" spans="1:14" s="19" customFormat="1" ht="15" customHeight="1">
      <c r="A80" s="47"/>
      <c r="B80" s="47" t="s">
        <v>1425</v>
      </c>
      <c r="C80" s="126" t="s">
        <v>1162</v>
      </c>
      <c r="D80" s="248" t="s">
        <v>1162</v>
      </c>
      <c r="E80" s="126" t="s">
        <v>1162</v>
      </c>
      <c r="F80" s="126" t="s">
        <v>1162</v>
      </c>
      <c r="G80" s="248" t="s">
        <v>1162</v>
      </c>
      <c r="H80" s="126" t="s">
        <v>1162</v>
      </c>
      <c r="I80" s="248" t="s">
        <v>1162</v>
      </c>
      <c r="J80" s="126" t="s">
        <v>1162</v>
      </c>
      <c r="K80" s="126" t="s">
        <v>1162</v>
      </c>
      <c r="L80" s="658">
        <v>147219.65950000001</v>
      </c>
      <c r="M80" s="248">
        <v>7.1986101633906186E-4</v>
      </c>
      <c r="N80" s="658">
        <v>35</v>
      </c>
    </row>
    <row r="81" spans="1:14" s="19" customFormat="1" ht="15" customHeight="1">
      <c r="A81" s="47"/>
      <c r="B81" s="47" t="s">
        <v>1465</v>
      </c>
      <c r="C81" s="126" t="s">
        <v>1162</v>
      </c>
      <c r="D81" s="248" t="s">
        <v>1162</v>
      </c>
      <c r="E81" s="126" t="s">
        <v>1162</v>
      </c>
      <c r="F81" s="126" t="s">
        <v>1162</v>
      </c>
      <c r="G81" s="248" t="s">
        <v>1162</v>
      </c>
      <c r="H81" s="126" t="s">
        <v>1162</v>
      </c>
      <c r="I81" s="248" t="s">
        <v>1162</v>
      </c>
      <c r="J81" s="126" t="s">
        <v>1162</v>
      </c>
      <c r="K81" s="126" t="s">
        <v>1162</v>
      </c>
      <c r="L81" s="658">
        <v>32079.45117</v>
      </c>
      <c r="M81" s="248">
        <v>1.5685912059072181E-4</v>
      </c>
      <c r="N81" s="658">
        <v>55</v>
      </c>
    </row>
    <row r="82" spans="1:14" s="19" customFormat="1" ht="15" customHeight="1">
      <c r="A82" s="47"/>
      <c r="B82" s="47" t="s">
        <v>1466</v>
      </c>
      <c r="C82" s="126" t="s">
        <v>1162</v>
      </c>
      <c r="D82" s="248" t="s">
        <v>1162</v>
      </c>
      <c r="E82" s="126" t="s">
        <v>1162</v>
      </c>
      <c r="F82" s="126" t="s">
        <v>1162</v>
      </c>
      <c r="G82" s="248" t="s">
        <v>1162</v>
      </c>
      <c r="H82" s="126" t="s">
        <v>1162</v>
      </c>
      <c r="I82" s="248" t="s">
        <v>1162</v>
      </c>
      <c r="J82" s="126" t="s">
        <v>1162</v>
      </c>
      <c r="K82" s="126" t="s">
        <v>1162</v>
      </c>
      <c r="L82" s="658">
        <v>308.73887000000002</v>
      </c>
      <c r="M82" s="248">
        <v>1.509642648926066E-6</v>
      </c>
      <c r="N82" s="658">
        <v>59</v>
      </c>
    </row>
    <row r="83" spans="1:14" s="19" customFormat="1" ht="15" customHeight="1">
      <c r="A83" s="47"/>
      <c r="B83" s="49" t="s">
        <v>472</v>
      </c>
      <c r="C83" s="126" t="s">
        <v>1162</v>
      </c>
      <c r="D83" s="248" t="s">
        <v>1162</v>
      </c>
      <c r="E83" s="126" t="s">
        <v>1162</v>
      </c>
      <c r="F83" s="126" t="s">
        <v>1162</v>
      </c>
      <c r="G83" s="248" t="s">
        <v>1162</v>
      </c>
      <c r="H83" s="126" t="s">
        <v>1162</v>
      </c>
      <c r="I83" s="126">
        <v>2579</v>
      </c>
      <c r="J83" s="248">
        <v>1.3460948817977045E-5</v>
      </c>
      <c r="K83" s="126"/>
      <c r="L83" s="71">
        <v>217388.34969</v>
      </c>
      <c r="M83" s="248">
        <v>1.0629653599226992E-3</v>
      </c>
      <c r="N83" s="71"/>
    </row>
    <row r="84" spans="1:14" s="19" customFormat="1" ht="15" customHeight="1">
      <c r="A84" s="47"/>
      <c r="B84" s="49"/>
      <c r="C84" s="126"/>
      <c r="D84" s="248"/>
      <c r="E84" s="126"/>
      <c r="F84" s="126"/>
      <c r="G84" s="248"/>
      <c r="H84" s="126"/>
      <c r="I84" s="126"/>
      <c r="J84" s="248"/>
      <c r="K84" s="126"/>
      <c r="L84" s="71"/>
      <c r="M84" s="248"/>
      <c r="N84" s="71"/>
    </row>
    <row r="85" spans="1:14" s="45" customFormat="1" ht="15" customHeight="1">
      <c r="A85" s="47"/>
      <c r="B85" s="438" t="s">
        <v>189</v>
      </c>
      <c r="C85" s="448">
        <v>174859172</v>
      </c>
      <c r="D85" s="461">
        <v>1</v>
      </c>
      <c r="E85" s="469"/>
      <c r="F85" s="448">
        <v>173611589.13857999</v>
      </c>
      <c r="G85" s="461">
        <v>1.0000000000000002</v>
      </c>
      <c r="H85" s="469"/>
      <c r="I85" s="448">
        <v>191591249.24059999</v>
      </c>
      <c r="J85" s="461">
        <v>1</v>
      </c>
      <c r="K85" s="469"/>
      <c r="L85" s="448">
        <v>204511226.69304001</v>
      </c>
      <c r="M85" s="461">
        <v>1</v>
      </c>
      <c r="N85" s="347"/>
    </row>
    <row r="86" spans="1:14" s="31" customFormat="1" ht="15" customHeight="1" thickBot="1">
      <c r="A86" s="47"/>
      <c r="B86" s="118"/>
      <c r="C86" s="185"/>
      <c r="D86" s="183"/>
      <c r="E86" s="185"/>
      <c r="F86" s="185"/>
      <c r="G86" s="183"/>
      <c r="H86" s="185"/>
      <c r="I86" s="185"/>
      <c r="J86" s="183"/>
      <c r="K86" s="185"/>
      <c r="L86" s="185"/>
      <c r="M86" s="183"/>
      <c r="N86" s="185"/>
    </row>
    <row r="87" spans="1:14" s="31" customFormat="1" ht="15" customHeight="1" thickTop="1">
      <c r="A87" s="47"/>
      <c r="B87" s="639" t="s">
        <v>1166</v>
      </c>
      <c r="C87" s="71"/>
      <c r="D87" s="308"/>
      <c r="E87" s="71"/>
      <c r="F87" s="71"/>
      <c r="G87" s="308"/>
      <c r="H87" s="47"/>
      <c r="I87" s="71"/>
      <c r="J87" s="308"/>
      <c r="K87" s="47"/>
      <c r="L87" s="71"/>
      <c r="M87" s="308"/>
      <c r="N87" s="71"/>
    </row>
    <row r="88" spans="1:14" s="31" customFormat="1" ht="15" customHeight="1">
      <c r="A88" s="47"/>
      <c r="B88" s="639" t="s">
        <v>1167</v>
      </c>
      <c r="C88" s="71"/>
      <c r="D88" s="308"/>
      <c r="E88" s="47"/>
      <c r="F88" s="71"/>
      <c r="G88" s="308"/>
      <c r="H88" s="71"/>
      <c r="I88" s="71"/>
      <c r="J88" s="308"/>
      <c r="K88" s="71"/>
      <c r="L88" s="71"/>
      <c r="M88" s="308"/>
      <c r="N88" s="71"/>
    </row>
    <row r="89" spans="1:14" s="31" customFormat="1" ht="15" customHeight="1">
      <c r="A89" s="47"/>
      <c r="B89" s="639" t="s">
        <v>1168</v>
      </c>
      <c r="C89" s="71"/>
      <c r="D89" s="308"/>
      <c r="E89" s="71"/>
      <c r="F89" s="71"/>
      <c r="G89" s="308"/>
      <c r="H89" s="47"/>
      <c r="I89" s="71"/>
      <c r="J89" s="308"/>
      <c r="K89" s="47"/>
      <c r="L89" s="71"/>
      <c r="M89" s="660"/>
      <c r="N89" s="71"/>
    </row>
    <row r="90" spans="1:14" s="31" customFormat="1" ht="15" customHeight="1">
      <c r="A90" s="47"/>
      <c r="B90" s="639" t="s">
        <v>1169</v>
      </c>
      <c r="C90" s="71"/>
      <c r="D90" s="308"/>
      <c r="E90" s="47"/>
      <c r="F90" s="71"/>
      <c r="G90" s="308"/>
      <c r="H90" s="71"/>
      <c r="I90" s="71"/>
      <c r="J90" s="308"/>
      <c r="K90" s="71"/>
      <c r="L90" s="71"/>
      <c r="M90" s="660"/>
      <c r="N90" s="71"/>
    </row>
    <row r="91" spans="1:14" s="31" customFormat="1" ht="15" customHeight="1">
      <c r="A91" s="47"/>
      <c r="B91" s="639" t="s">
        <v>1419</v>
      </c>
      <c r="C91" s="71"/>
      <c r="D91" s="308"/>
      <c r="E91" s="47"/>
      <c r="F91" s="71"/>
      <c r="G91" s="308"/>
      <c r="H91" s="71"/>
      <c r="I91" s="71"/>
      <c r="J91" s="308"/>
      <c r="K91" s="71"/>
      <c r="L91" s="71"/>
      <c r="M91" s="308"/>
      <c r="N91" s="71"/>
    </row>
    <row r="92" spans="1:14" s="31" customFormat="1" ht="15" customHeight="1">
      <c r="A92" s="47"/>
      <c r="B92" s="639" t="s">
        <v>1459</v>
      </c>
      <c r="C92" s="71"/>
      <c r="D92" s="308"/>
      <c r="E92" s="47"/>
      <c r="F92" s="71"/>
      <c r="G92" s="308"/>
      <c r="H92" s="71"/>
      <c r="I92" s="71"/>
      <c r="J92" s="308"/>
      <c r="K92" s="71"/>
      <c r="L92" s="71"/>
      <c r="M92" s="308"/>
      <c r="N92" s="71"/>
    </row>
    <row r="93" spans="1:14" s="31" customFormat="1" ht="15" customHeight="1">
      <c r="A93" s="47"/>
      <c r="B93" s="680" t="s">
        <v>1467</v>
      </c>
      <c r="C93" s="71"/>
      <c r="D93" s="308"/>
      <c r="E93" s="47"/>
      <c r="F93" s="71"/>
      <c r="G93" s="308"/>
      <c r="H93" s="71"/>
      <c r="I93" s="71"/>
      <c r="J93" s="308"/>
      <c r="K93" s="71"/>
      <c r="L93" s="71"/>
      <c r="M93" s="308"/>
      <c r="N93" s="71"/>
    </row>
    <row r="94" spans="1:14" s="31" customFormat="1" ht="15" customHeight="1">
      <c r="A94" s="47"/>
      <c r="B94" s="680" t="s">
        <v>1476</v>
      </c>
      <c r="C94" s="71"/>
      <c r="D94" s="308"/>
      <c r="E94" s="47"/>
      <c r="F94" s="71"/>
      <c r="G94" s="308"/>
      <c r="H94" s="71"/>
      <c r="I94" s="71"/>
      <c r="J94" s="308"/>
      <c r="K94" s="71"/>
      <c r="L94" s="71"/>
      <c r="M94" s="308"/>
      <c r="N94" s="71"/>
    </row>
    <row r="95" spans="1:14">
      <c r="B95" s="680" t="s">
        <v>1495</v>
      </c>
    </row>
    <row r="96" spans="1:14">
      <c r="B96" s="680" t="s">
        <v>1511</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8"/>
  <sheetViews>
    <sheetView topLeftCell="B1" zoomScaleNormal="100" workbookViewId="0">
      <selection activeCell="B1" sqref="B1:N1"/>
    </sheetView>
  </sheetViews>
  <sheetFormatPr defaultColWidth="11.42578125" defaultRowHeight="12.75"/>
  <cols>
    <col min="1" max="1" width="18.28515625" style="641" hidden="1" customWidth="1"/>
    <col min="2" max="2" width="45.7109375" style="33" customWidth="1"/>
    <col min="3" max="3" width="11.140625" style="641" bestFit="1" customWidth="1"/>
    <col min="4" max="4" width="15.42578125" style="641" customWidth="1"/>
    <col min="5" max="5" width="16.5703125" style="339" customWidth="1"/>
    <col min="6" max="6" width="11.140625" style="641" bestFit="1" customWidth="1"/>
    <col min="7" max="7" width="15.42578125" style="641" customWidth="1"/>
    <col min="8" max="8" width="16.5703125" style="641" customWidth="1"/>
    <col min="9" max="9" width="11.140625" style="641" bestFit="1" customWidth="1"/>
    <col min="10" max="10" width="15.42578125" style="641" customWidth="1"/>
    <col min="11" max="11" width="16.5703125" style="641" customWidth="1"/>
    <col min="12" max="12" width="11.140625" style="641" bestFit="1" customWidth="1"/>
    <col min="13" max="13" width="15.42578125" style="641" customWidth="1"/>
    <col min="14" max="14" width="16.5703125" style="641" customWidth="1"/>
    <col min="15" max="256" width="11.42578125" style="641"/>
    <col min="257" max="257" width="0" style="641" hidden="1" customWidth="1"/>
    <col min="258" max="258" width="45.7109375" style="641" customWidth="1"/>
    <col min="259" max="259" width="11.140625" style="641" bestFit="1" customWidth="1"/>
    <col min="260" max="260" width="15.42578125" style="641" customWidth="1"/>
    <col min="261" max="261" width="16.5703125" style="641" customWidth="1"/>
    <col min="262" max="262" width="11.140625" style="641" bestFit="1" customWidth="1"/>
    <col min="263" max="263" width="15.42578125" style="641" customWidth="1"/>
    <col min="264" max="264" width="16.5703125" style="641" customWidth="1"/>
    <col min="265" max="265" width="11.140625" style="641" bestFit="1" customWidth="1"/>
    <col min="266" max="266" width="15.42578125" style="641" customWidth="1"/>
    <col min="267" max="267" width="16.5703125" style="641" customWidth="1"/>
    <col min="268" max="268" width="11.140625" style="641" bestFit="1" customWidth="1"/>
    <col min="269" max="269" width="15.42578125" style="641" customWidth="1"/>
    <col min="270" max="270" width="16.5703125" style="641" customWidth="1"/>
    <col min="271" max="512" width="11.42578125" style="641"/>
    <col min="513" max="513" width="0" style="641" hidden="1" customWidth="1"/>
    <col min="514" max="514" width="45.7109375" style="641" customWidth="1"/>
    <col min="515" max="515" width="11.140625" style="641" bestFit="1" customWidth="1"/>
    <col min="516" max="516" width="15.42578125" style="641" customWidth="1"/>
    <col min="517" max="517" width="16.5703125" style="641" customWidth="1"/>
    <col min="518" max="518" width="11.140625" style="641" bestFit="1" customWidth="1"/>
    <col min="519" max="519" width="15.42578125" style="641" customWidth="1"/>
    <col min="520" max="520" width="16.5703125" style="641" customWidth="1"/>
    <col min="521" max="521" width="11.140625" style="641" bestFit="1" customWidth="1"/>
    <col min="522" max="522" width="15.42578125" style="641" customWidth="1"/>
    <col min="523" max="523" width="16.5703125" style="641" customWidth="1"/>
    <col min="524" max="524" width="11.140625" style="641" bestFit="1" customWidth="1"/>
    <col min="525" max="525" width="15.42578125" style="641" customWidth="1"/>
    <col min="526" max="526" width="16.5703125" style="641" customWidth="1"/>
    <col min="527" max="768" width="11.42578125" style="641"/>
    <col min="769" max="769" width="0" style="641" hidden="1" customWidth="1"/>
    <col min="770" max="770" width="45.7109375" style="641" customWidth="1"/>
    <col min="771" max="771" width="11.140625" style="641" bestFit="1" customWidth="1"/>
    <col min="772" max="772" width="15.42578125" style="641" customWidth="1"/>
    <col min="773" max="773" width="16.5703125" style="641" customWidth="1"/>
    <col min="774" max="774" width="11.140625" style="641" bestFit="1" customWidth="1"/>
    <col min="775" max="775" width="15.42578125" style="641" customWidth="1"/>
    <col min="776" max="776" width="16.5703125" style="641" customWidth="1"/>
    <col min="777" max="777" width="11.140625" style="641" bestFit="1" customWidth="1"/>
    <col min="778" max="778" width="15.42578125" style="641" customWidth="1"/>
    <col min="779" max="779" width="16.5703125" style="641" customWidth="1"/>
    <col min="780" max="780" width="11.140625" style="641" bestFit="1" customWidth="1"/>
    <col min="781" max="781" width="15.42578125" style="641" customWidth="1"/>
    <col min="782" max="782" width="16.5703125" style="641" customWidth="1"/>
    <col min="783" max="1024" width="11.42578125" style="641"/>
    <col min="1025" max="1025" width="0" style="641" hidden="1" customWidth="1"/>
    <col min="1026" max="1026" width="45.7109375" style="641" customWidth="1"/>
    <col min="1027" max="1027" width="11.140625" style="641" bestFit="1" customWidth="1"/>
    <col min="1028" max="1028" width="15.42578125" style="641" customWidth="1"/>
    <col min="1029" max="1029" width="16.5703125" style="641" customWidth="1"/>
    <col min="1030" max="1030" width="11.140625" style="641" bestFit="1" customWidth="1"/>
    <col min="1031" max="1031" width="15.42578125" style="641" customWidth="1"/>
    <col min="1032" max="1032" width="16.5703125" style="641" customWidth="1"/>
    <col min="1033" max="1033" width="11.140625" style="641" bestFit="1" customWidth="1"/>
    <col min="1034" max="1034" width="15.42578125" style="641" customWidth="1"/>
    <col min="1035" max="1035" width="16.5703125" style="641" customWidth="1"/>
    <col min="1036" max="1036" width="11.140625" style="641" bestFit="1" customWidth="1"/>
    <col min="1037" max="1037" width="15.42578125" style="641" customWidth="1"/>
    <col min="1038" max="1038" width="16.5703125" style="641" customWidth="1"/>
    <col min="1039" max="1280" width="11.42578125" style="641"/>
    <col min="1281" max="1281" width="0" style="641" hidden="1" customWidth="1"/>
    <col min="1282" max="1282" width="45.7109375" style="641" customWidth="1"/>
    <col min="1283" max="1283" width="11.140625" style="641" bestFit="1" customWidth="1"/>
    <col min="1284" max="1284" width="15.42578125" style="641" customWidth="1"/>
    <col min="1285" max="1285" width="16.5703125" style="641" customWidth="1"/>
    <col min="1286" max="1286" width="11.140625" style="641" bestFit="1" customWidth="1"/>
    <col min="1287" max="1287" width="15.42578125" style="641" customWidth="1"/>
    <col min="1288" max="1288" width="16.5703125" style="641" customWidth="1"/>
    <col min="1289" max="1289" width="11.140625" style="641" bestFit="1" customWidth="1"/>
    <col min="1290" max="1290" width="15.42578125" style="641" customWidth="1"/>
    <col min="1291" max="1291" width="16.5703125" style="641" customWidth="1"/>
    <col min="1292" max="1292" width="11.140625" style="641" bestFit="1" customWidth="1"/>
    <col min="1293" max="1293" width="15.42578125" style="641" customWidth="1"/>
    <col min="1294" max="1294" width="16.5703125" style="641" customWidth="1"/>
    <col min="1295" max="1536" width="11.42578125" style="641"/>
    <col min="1537" max="1537" width="0" style="641" hidden="1" customWidth="1"/>
    <col min="1538" max="1538" width="45.7109375" style="641" customWidth="1"/>
    <col min="1539" max="1539" width="11.140625" style="641" bestFit="1" customWidth="1"/>
    <col min="1540" max="1540" width="15.42578125" style="641" customWidth="1"/>
    <col min="1541" max="1541" width="16.5703125" style="641" customWidth="1"/>
    <col min="1542" max="1542" width="11.140625" style="641" bestFit="1" customWidth="1"/>
    <col min="1543" max="1543" width="15.42578125" style="641" customWidth="1"/>
    <col min="1544" max="1544" width="16.5703125" style="641" customWidth="1"/>
    <col min="1545" max="1545" width="11.140625" style="641" bestFit="1" customWidth="1"/>
    <col min="1546" max="1546" width="15.42578125" style="641" customWidth="1"/>
    <col min="1547" max="1547" width="16.5703125" style="641" customWidth="1"/>
    <col min="1548" max="1548" width="11.140625" style="641" bestFit="1" customWidth="1"/>
    <col min="1549" max="1549" width="15.42578125" style="641" customWidth="1"/>
    <col min="1550" max="1550" width="16.5703125" style="641" customWidth="1"/>
    <col min="1551" max="1792" width="11.42578125" style="641"/>
    <col min="1793" max="1793" width="0" style="641" hidden="1" customWidth="1"/>
    <col min="1794" max="1794" width="45.7109375" style="641" customWidth="1"/>
    <col min="1795" max="1795" width="11.140625" style="641" bestFit="1" customWidth="1"/>
    <col min="1796" max="1796" width="15.42578125" style="641" customWidth="1"/>
    <col min="1797" max="1797" width="16.5703125" style="641" customWidth="1"/>
    <col min="1798" max="1798" width="11.140625" style="641" bestFit="1" customWidth="1"/>
    <col min="1799" max="1799" width="15.42578125" style="641" customWidth="1"/>
    <col min="1800" max="1800" width="16.5703125" style="641" customWidth="1"/>
    <col min="1801" max="1801" width="11.140625" style="641" bestFit="1" customWidth="1"/>
    <col min="1802" max="1802" width="15.42578125" style="641" customWidth="1"/>
    <col min="1803" max="1803" width="16.5703125" style="641" customWidth="1"/>
    <col min="1804" max="1804" width="11.140625" style="641" bestFit="1" customWidth="1"/>
    <col min="1805" max="1805" width="15.42578125" style="641" customWidth="1"/>
    <col min="1806" max="1806" width="16.5703125" style="641" customWidth="1"/>
    <col min="1807" max="2048" width="11.42578125" style="641"/>
    <col min="2049" max="2049" width="0" style="641" hidden="1" customWidth="1"/>
    <col min="2050" max="2050" width="45.7109375" style="641" customWidth="1"/>
    <col min="2051" max="2051" width="11.140625" style="641" bestFit="1" customWidth="1"/>
    <col min="2052" max="2052" width="15.42578125" style="641" customWidth="1"/>
    <col min="2053" max="2053" width="16.5703125" style="641" customWidth="1"/>
    <col min="2054" max="2054" width="11.140625" style="641" bestFit="1" customWidth="1"/>
    <col min="2055" max="2055" width="15.42578125" style="641" customWidth="1"/>
    <col min="2056" max="2056" width="16.5703125" style="641" customWidth="1"/>
    <col min="2057" max="2057" width="11.140625" style="641" bestFit="1" customWidth="1"/>
    <col min="2058" max="2058" width="15.42578125" style="641" customWidth="1"/>
    <col min="2059" max="2059" width="16.5703125" style="641" customWidth="1"/>
    <col min="2060" max="2060" width="11.140625" style="641" bestFit="1" customWidth="1"/>
    <col min="2061" max="2061" width="15.42578125" style="641" customWidth="1"/>
    <col min="2062" max="2062" width="16.5703125" style="641" customWidth="1"/>
    <col min="2063" max="2304" width="11.42578125" style="641"/>
    <col min="2305" max="2305" width="0" style="641" hidden="1" customWidth="1"/>
    <col min="2306" max="2306" width="45.7109375" style="641" customWidth="1"/>
    <col min="2307" max="2307" width="11.140625" style="641" bestFit="1" customWidth="1"/>
    <col min="2308" max="2308" width="15.42578125" style="641" customWidth="1"/>
    <col min="2309" max="2309" width="16.5703125" style="641" customWidth="1"/>
    <col min="2310" max="2310" width="11.140625" style="641" bestFit="1" customWidth="1"/>
    <col min="2311" max="2311" width="15.42578125" style="641" customWidth="1"/>
    <col min="2312" max="2312" width="16.5703125" style="641" customWidth="1"/>
    <col min="2313" max="2313" width="11.140625" style="641" bestFit="1" customWidth="1"/>
    <col min="2314" max="2314" width="15.42578125" style="641" customWidth="1"/>
    <col min="2315" max="2315" width="16.5703125" style="641" customWidth="1"/>
    <col min="2316" max="2316" width="11.140625" style="641" bestFit="1" customWidth="1"/>
    <col min="2317" max="2317" width="15.42578125" style="641" customWidth="1"/>
    <col min="2318" max="2318" width="16.5703125" style="641" customWidth="1"/>
    <col min="2319" max="2560" width="11.42578125" style="641"/>
    <col min="2561" max="2561" width="0" style="641" hidden="1" customWidth="1"/>
    <col min="2562" max="2562" width="45.7109375" style="641" customWidth="1"/>
    <col min="2563" max="2563" width="11.140625" style="641" bestFit="1" customWidth="1"/>
    <col min="2564" max="2564" width="15.42578125" style="641" customWidth="1"/>
    <col min="2565" max="2565" width="16.5703125" style="641" customWidth="1"/>
    <col min="2566" max="2566" width="11.140625" style="641" bestFit="1" customWidth="1"/>
    <col min="2567" max="2567" width="15.42578125" style="641" customWidth="1"/>
    <col min="2568" max="2568" width="16.5703125" style="641" customWidth="1"/>
    <col min="2569" max="2569" width="11.140625" style="641" bestFit="1" customWidth="1"/>
    <col min="2570" max="2570" width="15.42578125" style="641" customWidth="1"/>
    <col min="2571" max="2571" width="16.5703125" style="641" customWidth="1"/>
    <col min="2572" max="2572" width="11.140625" style="641" bestFit="1" customWidth="1"/>
    <col min="2573" max="2573" width="15.42578125" style="641" customWidth="1"/>
    <col min="2574" max="2574" width="16.5703125" style="641" customWidth="1"/>
    <col min="2575" max="2816" width="11.42578125" style="641"/>
    <col min="2817" max="2817" width="0" style="641" hidden="1" customWidth="1"/>
    <col min="2818" max="2818" width="45.7109375" style="641" customWidth="1"/>
    <col min="2819" max="2819" width="11.140625" style="641" bestFit="1" customWidth="1"/>
    <col min="2820" max="2820" width="15.42578125" style="641" customWidth="1"/>
    <col min="2821" max="2821" width="16.5703125" style="641" customWidth="1"/>
    <col min="2822" max="2822" width="11.140625" style="641" bestFit="1" customWidth="1"/>
    <col min="2823" max="2823" width="15.42578125" style="641" customWidth="1"/>
    <col min="2824" max="2824" width="16.5703125" style="641" customWidth="1"/>
    <col min="2825" max="2825" width="11.140625" style="641" bestFit="1" customWidth="1"/>
    <col min="2826" max="2826" width="15.42578125" style="641" customWidth="1"/>
    <col min="2827" max="2827" width="16.5703125" style="641" customWidth="1"/>
    <col min="2828" max="2828" width="11.140625" style="641" bestFit="1" customWidth="1"/>
    <col min="2829" max="2829" width="15.42578125" style="641" customWidth="1"/>
    <col min="2830" max="2830" width="16.5703125" style="641" customWidth="1"/>
    <col min="2831" max="3072" width="11.42578125" style="641"/>
    <col min="3073" max="3073" width="0" style="641" hidden="1" customWidth="1"/>
    <col min="3074" max="3074" width="45.7109375" style="641" customWidth="1"/>
    <col min="3075" max="3075" width="11.140625" style="641" bestFit="1" customWidth="1"/>
    <col min="3076" max="3076" width="15.42578125" style="641" customWidth="1"/>
    <col min="3077" max="3077" width="16.5703125" style="641" customWidth="1"/>
    <col min="3078" max="3078" width="11.140625" style="641" bestFit="1" customWidth="1"/>
    <col min="3079" max="3079" width="15.42578125" style="641" customWidth="1"/>
    <col min="3080" max="3080" width="16.5703125" style="641" customWidth="1"/>
    <col min="3081" max="3081" width="11.140625" style="641" bestFit="1" customWidth="1"/>
    <col min="3082" max="3082" width="15.42578125" style="641" customWidth="1"/>
    <col min="3083" max="3083" width="16.5703125" style="641" customWidth="1"/>
    <col min="3084" max="3084" width="11.140625" style="641" bestFit="1" customWidth="1"/>
    <col min="3085" max="3085" width="15.42578125" style="641" customWidth="1"/>
    <col min="3086" max="3086" width="16.5703125" style="641" customWidth="1"/>
    <col min="3087" max="3328" width="11.42578125" style="641"/>
    <col min="3329" max="3329" width="0" style="641" hidden="1" customWidth="1"/>
    <col min="3330" max="3330" width="45.7109375" style="641" customWidth="1"/>
    <col min="3331" max="3331" width="11.140625" style="641" bestFit="1" customWidth="1"/>
    <col min="3332" max="3332" width="15.42578125" style="641" customWidth="1"/>
    <col min="3333" max="3333" width="16.5703125" style="641" customWidth="1"/>
    <col min="3334" max="3334" width="11.140625" style="641" bestFit="1" customWidth="1"/>
    <col min="3335" max="3335" width="15.42578125" style="641" customWidth="1"/>
    <col min="3336" max="3336" width="16.5703125" style="641" customWidth="1"/>
    <col min="3337" max="3337" width="11.140625" style="641" bestFit="1" customWidth="1"/>
    <col min="3338" max="3338" width="15.42578125" style="641" customWidth="1"/>
    <col min="3339" max="3339" width="16.5703125" style="641" customWidth="1"/>
    <col min="3340" max="3340" width="11.140625" style="641" bestFit="1" customWidth="1"/>
    <col min="3341" max="3341" width="15.42578125" style="641" customWidth="1"/>
    <col min="3342" max="3342" width="16.5703125" style="641" customWidth="1"/>
    <col min="3343" max="3584" width="11.42578125" style="641"/>
    <col min="3585" max="3585" width="0" style="641" hidden="1" customWidth="1"/>
    <col min="3586" max="3586" width="45.7109375" style="641" customWidth="1"/>
    <col min="3587" max="3587" width="11.140625" style="641" bestFit="1" customWidth="1"/>
    <col min="3588" max="3588" width="15.42578125" style="641" customWidth="1"/>
    <col min="3589" max="3589" width="16.5703125" style="641" customWidth="1"/>
    <col min="3590" max="3590" width="11.140625" style="641" bestFit="1" customWidth="1"/>
    <col min="3591" max="3591" width="15.42578125" style="641" customWidth="1"/>
    <col min="3592" max="3592" width="16.5703125" style="641" customWidth="1"/>
    <col min="3593" max="3593" width="11.140625" style="641" bestFit="1" customWidth="1"/>
    <col min="3594" max="3594" width="15.42578125" style="641" customWidth="1"/>
    <col min="3595" max="3595" width="16.5703125" style="641" customWidth="1"/>
    <col min="3596" max="3596" width="11.140625" style="641" bestFit="1" customWidth="1"/>
    <col min="3597" max="3597" width="15.42578125" style="641" customWidth="1"/>
    <col min="3598" max="3598" width="16.5703125" style="641" customWidth="1"/>
    <col min="3599" max="3840" width="11.42578125" style="641"/>
    <col min="3841" max="3841" width="0" style="641" hidden="1" customWidth="1"/>
    <col min="3842" max="3842" width="45.7109375" style="641" customWidth="1"/>
    <col min="3843" max="3843" width="11.140625" style="641" bestFit="1" customWidth="1"/>
    <col min="3844" max="3844" width="15.42578125" style="641" customWidth="1"/>
    <col min="3845" max="3845" width="16.5703125" style="641" customWidth="1"/>
    <col min="3846" max="3846" width="11.140625" style="641" bestFit="1" customWidth="1"/>
    <col min="3847" max="3847" width="15.42578125" style="641" customWidth="1"/>
    <col min="3848" max="3848" width="16.5703125" style="641" customWidth="1"/>
    <col min="3849" max="3849" width="11.140625" style="641" bestFit="1" customWidth="1"/>
    <col min="3850" max="3850" width="15.42578125" style="641" customWidth="1"/>
    <col min="3851" max="3851" width="16.5703125" style="641" customWidth="1"/>
    <col min="3852" max="3852" width="11.140625" style="641" bestFit="1" customWidth="1"/>
    <col min="3853" max="3853" width="15.42578125" style="641" customWidth="1"/>
    <col min="3854" max="3854" width="16.5703125" style="641" customWidth="1"/>
    <col min="3855" max="4096" width="11.42578125" style="641"/>
    <col min="4097" max="4097" width="0" style="641" hidden="1" customWidth="1"/>
    <col min="4098" max="4098" width="45.7109375" style="641" customWidth="1"/>
    <col min="4099" max="4099" width="11.140625" style="641" bestFit="1" customWidth="1"/>
    <col min="4100" max="4100" width="15.42578125" style="641" customWidth="1"/>
    <col min="4101" max="4101" width="16.5703125" style="641" customWidth="1"/>
    <col min="4102" max="4102" width="11.140625" style="641" bestFit="1" customWidth="1"/>
    <col min="4103" max="4103" width="15.42578125" style="641" customWidth="1"/>
    <col min="4104" max="4104" width="16.5703125" style="641" customWidth="1"/>
    <col min="4105" max="4105" width="11.140625" style="641" bestFit="1" customWidth="1"/>
    <col min="4106" max="4106" width="15.42578125" style="641" customWidth="1"/>
    <col min="4107" max="4107" width="16.5703125" style="641" customWidth="1"/>
    <col min="4108" max="4108" width="11.140625" style="641" bestFit="1" customWidth="1"/>
    <col min="4109" max="4109" width="15.42578125" style="641" customWidth="1"/>
    <col min="4110" max="4110" width="16.5703125" style="641" customWidth="1"/>
    <col min="4111" max="4352" width="11.42578125" style="641"/>
    <col min="4353" max="4353" width="0" style="641" hidden="1" customWidth="1"/>
    <col min="4354" max="4354" width="45.7109375" style="641" customWidth="1"/>
    <col min="4355" max="4355" width="11.140625" style="641" bestFit="1" customWidth="1"/>
    <col min="4356" max="4356" width="15.42578125" style="641" customWidth="1"/>
    <col min="4357" max="4357" width="16.5703125" style="641" customWidth="1"/>
    <col min="4358" max="4358" width="11.140625" style="641" bestFit="1" customWidth="1"/>
    <col min="4359" max="4359" width="15.42578125" style="641" customWidth="1"/>
    <col min="4360" max="4360" width="16.5703125" style="641" customWidth="1"/>
    <col min="4361" max="4361" width="11.140625" style="641" bestFit="1" customWidth="1"/>
    <col min="4362" max="4362" width="15.42578125" style="641" customWidth="1"/>
    <col min="4363" max="4363" width="16.5703125" style="641" customWidth="1"/>
    <col min="4364" max="4364" width="11.140625" style="641" bestFit="1" customWidth="1"/>
    <col min="4365" max="4365" width="15.42578125" style="641" customWidth="1"/>
    <col min="4366" max="4366" width="16.5703125" style="641" customWidth="1"/>
    <col min="4367" max="4608" width="11.42578125" style="641"/>
    <col min="4609" max="4609" width="0" style="641" hidden="1" customWidth="1"/>
    <col min="4610" max="4610" width="45.7109375" style="641" customWidth="1"/>
    <col min="4611" max="4611" width="11.140625" style="641" bestFit="1" customWidth="1"/>
    <col min="4612" max="4612" width="15.42578125" style="641" customWidth="1"/>
    <col min="4613" max="4613" width="16.5703125" style="641" customWidth="1"/>
    <col min="4614" max="4614" width="11.140625" style="641" bestFit="1" customWidth="1"/>
    <col min="4615" max="4615" width="15.42578125" style="641" customWidth="1"/>
    <col min="4616" max="4616" width="16.5703125" style="641" customWidth="1"/>
    <col min="4617" max="4617" width="11.140625" style="641" bestFit="1" customWidth="1"/>
    <col min="4618" max="4618" width="15.42578125" style="641" customWidth="1"/>
    <col min="4619" max="4619" width="16.5703125" style="641" customWidth="1"/>
    <col min="4620" max="4620" width="11.140625" style="641" bestFit="1" customWidth="1"/>
    <col min="4621" max="4621" width="15.42578125" style="641" customWidth="1"/>
    <col min="4622" max="4622" width="16.5703125" style="641" customWidth="1"/>
    <col min="4623" max="4864" width="11.42578125" style="641"/>
    <col min="4865" max="4865" width="0" style="641" hidden="1" customWidth="1"/>
    <col min="4866" max="4866" width="45.7109375" style="641" customWidth="1"/>
    <col min="4867" max="4867" width="11.140625" style="641" bestFit="1" customWidth="1"/>
    <col min="4868" max="4868" width="15.42578125" style="641" customWidth="1"/>
    <col min="4869" max="4869" width="16.5703125" style="641" customWidth="1"/>
    <col min="4870" max="4870" width="11.140625" style="641" bestFit="1" customWidth="1"/>
    <col min="4871" max="4871" width="15.42578125" style="641" customWidth="1"/>
    <col min="4872" max="4872" width="16.5703125" style="641" customWidth="1"/>
    <col min="4873" max="4873" width="11.140625" style="641" bestFit="1" customWidth="1"/>
    <col min="4874" max="4874" width="15.42578125" style="641" customWidth="1"/>
    <col min="4875" max="4875" width="16.5703125" style="641" customWidth="1"/>
    <col min="4876" max="4876" width="11.140625" style="641" bestFit="1" customWidth="1"/>
    <col min="4877" max="4877" width="15.42578125" style="641" customWidth="1"/>
    <col min="4878" max="4878" width="16.5703125" style="641" customWidth="1"/>
    <col min="4879" max="5120" width="11.42578125" style="641"/>
    <col min="5121" max="5121" width="0" style="641" hidden="1" customWidth="1"/>
    <col min="5122" max="5122" width="45.7109375" style="641" customWidth="1"/>
    <col min="5123" max="5123" width="11.140625" style="641" bestFit="1" customWidth="1"/>
    <col min="5124" max="5124" width="15.42578125" style="641" customWidth="1"/>
    <col min="5125" max="5125" width="16.5703125" style="641" customWidth="1"/>
    <col min="5126" max="5126" width="11.140625" style="641" bestFit="1" customWidth="1"/>
    <col min="5127" max="5127" width="15.42578125" style="641" customWidth="1"/>
    <col min="5128" max="5128" width="16.5703125" style="641" customWidth="1"/>
    <col min="5129" max="5129" width="11.140625" style="641" bestFit="1" customWidth="1"/>
    <col min="5130" max="5130" width="15.42578125" style="641" customWidth="1"/>
    <col min="5131" max="5131" width="16.5703125" style="641" customWidth="1"/>
    <col min="5132" max="5132" width="11.140625" style="641" bestFit="1" customWidth="1"/>
    <col min="5133" max="5133" width="15.42578125" style="641" customWidth="1"/>
    <col min="5134" max="5134" width="16.5703125" style="641" customWidth="1"/>
    <col min="5135" max="5376" width="11.42578125" style="641"/>
    <col min="5377" max="5377" width="0" style="641" hidden="1" customWidth="1"/>
    <col min="5378" max="5378" width="45.7109375" style="641" customWidth="1"/>
    <col min="5379" max="5379" width="11.140625" style="641" bestFit="1" customWidth="1"/>
    <col min="5380" max="5380" width="15.42578125" style="641" customWidth="1"/>
    <col min="5381" max="5381" width="16.5703125" style="641" customWidth="1"/>
    <col min="5382" max="5382" width="11.140625" style="641" bestFit="1" customWidth="1"/>
    <col min="5383" max="5383" width="15.42578125" style="641" customWidth="1"/>
    <col min="5384" max="5384" width="16.5703125" style="641" customWidth="1"/>
    <col min="5385" max="5385" width="11.140625" style="641" bestFit="1" customWidth="1"/>
    <col min="5386" max="5386" width="15.42578125" style="641" customWidth="1"/>
    <col min="5387" max="5387" width="16.5703125" style="641" customWidth="1"/>
    <col min="5388" max="5388" width="11.140625" style="641" bestFit="1" customWidth="1"/>
    <col min="5389" max="5389" width="15.42578125" style="641" customWidth="1"/>
    <col min="5390" max="5390" width="16.5703125" style="641" customWidth="1"/>
    <col min="5391" max="5632" width="11.42578125" style="641"/>
    <col min="5633" max="5633" width="0" style="641" hidden="1" customWidth="1"/>
    <col min="5634" max="5634" width="45.7109375" style="641" customWidth="1"/>
    <col min="5635" max="5635" width="11.140625" style="641" bestFit="1" customWidth="1"/>
    <col min="5636" max="5636" width="15.42578125" style="641" customWidth="1"/>
    <col min="5637" max="5637" width="16.5703125" style="641" customWidth="1"/>
    <col min="5638" max="5638" width="11.140625" style="641" bestFit="1" customWidth="1"/>
    <col min="5639" max="5639" width="15.42578125" style="641" customWidth="1"/>
    <col min="5640" max="5640" width="16.5703125" style="641" customWidth="1"/>
    <col min="5641" max="5641" width="11.140625" style="641" bestFit="1" customWidth="1"/>
    <col min="5642" max="5642" width="15.42578125" style="641" customWidth="1"/>
    <col min="5643" max="5643" width="16.5703125" style="641" customWidth="1"/>
    <col min="5644" max="5644" width="11.140625" style="641" bestFit="1" customWidth="1"/>
    <col min="5645" max="5645" width="15.42578125" style="641" customWidth="1"/>
    <col min="5646" max="5646" width="16.5703125" style="641" customWidth="1"/>
    <col min="5647" max="5888" width="11.42578125" style="641"/>
    <col min="5889" max="5889" width="0" style="641" hidden="1" customWidth="1"/>
    <col min="5890" max="5890" width="45.7109375" style="641" customWidth="1"/>
    <col min="5891" max="5891" width="11.140625" style="641" bestFit="1" customWidth="1"/>
    <col min="5892" max="5892" width="15.42578125" style="641" customWidth="1"/>
    <col min="5893" max="5893" width="16.5703125" style="641" customWidth="1"/>
    <col min="5894" max="5894" width="11.140625" style="641" bestFit="1" customWidth="1"/>
    <col min="5895" max="5895" width="15.42578125" style="641" customWidth="1"/>
    <col min="5896" max="5896" width="16.5703125" style="641" customWidth="1"/>
    <col min="5897" max="5897" width="11.140625" style="641" bestFit="1" customWidth="1"/>
    <col min="5898" max="5898" width="15.42578125" style="641" customWidth="1"/>
    <col min="5899" max="5899" width="16.5703125" style="641" customWidth="1"/>
    <col min="5900" max="5900" width="11.140625" style="641" bestFit="1" customWidth="1"/>
    <col min="5901" max="5901" width="15.42578125" style="641" customWidth="1"/>
    <col min="5902" max="5902" width="16.5703125" style="641" customWidth="1"/>
    <col min="5903" max="6144" width="11.42578125" style="641"/>
    <col min="6145" max="6145" width="0" style="641" hidden="1" customWidth="1"/>
    <col min="6146" max="6146" width="45.7109375" style="641" customWidth="1"/>
    <col min="6147" max="6147" width="11.140625" style="641" bestFit="1" customWidth="1"/>
    <col min="6148" max="6148" width="15.42578125" style="641" customWidth="1"/>
    <col min="6149" max="6149" width="16.5703125" style="641" customWidth="1"/>
    <col min="6150" max="6150" width="11.140625" style="641" bestFit="1" customWidth="1"/>
    <col min="6151" max="6151" width="15.42578125" style="641" customWidth="1"/>
    <col min="6152" max="6152" width="16.5703125" style="641" customWidth="1"/>
    <col min="6153" max="6153" width="11.140625" style="641" bestFit="1" customWidth="1"/>
    <col min="6154" max="6154" width="15.42578125" style="641" customWidth="1"/>
    <col min="6155" max="6155" width="16.5703125" style="641" customWidth="1"/>
    <col min="6156" max="6156" width="11.140625" style="641" bestFit="1" customWidth="1"/>
    <col min="6157" max="6157" width="15.42578125" style="641" customWidth="1"/>
    <col min="6158" max="6158" width="16.5703125" style="641" customWidth="1"/>
    <col min="6159" max="6400" width="11.42578125" style="641"/>
    <col min="6401" max="6401" width="0" style="641" hidden="1" customWidth="1"/>
    <col min="6402" max="6402" width="45.7109375" style="641" customWidth="1"/>
    <col min="6403" max="6403" width="11.140625" style="641" bestFit="1" customWidth="1"/>
    <col min="6404" max="6404" width="15.42578125" style="641" customWidth="1"/>
    <col min="6405" max="6405" width="16.5703125" style="641" customWidth="1"/>
    <col min="6406" max="6406" width="11.140625" style="641" bestFit="1" customWidth="1"/>
    <col min="6407" max="6407" width="15.42578125" style="641" customWidth="1"/>
    <col min="6408" max="6408" width="16.5703125" style="641" customWidth="1"/>
    <col min="6409" max="6409" width="11.140625" style="641" bestFit="1" customWidth="1"/>
    <col min="6410" max="6410" width="15.42578125" style="641" customWidth="1"/>
    <col min="6411" max="6411" width="16.5703125" style="641" customWidth="1"/>
    <col min="6412" max="6412" width="11.140625" style="641" bestFit="1" customWidth="1"/>
    <col min="6413" max="6413" width="15.42578125" style="641" customWidth="1"/>
    <col min="6414" max="6414" width="16.5703125" style="641" customWidth="1"/>
    <col min="6415" max="6656" width="11.42578125" style="641"/>
    <col min="6657" max="6657" width="0" style="641" hidden="1" customWidth="1"/>
    <col min="6658" max="6658" width="45.7109375" style="641" customWidth="1"/>
    <col min="6659" max="6659" width="11.140625" style="641" bestFit="1" customWidth="1"/>
    <col min="6660" max="6660" width="15.42578125" style="641" customWidth="1"/>
    <col min="6661" max="6661" width="16.5703125" style="641" customWidth="1"/>
    <col min="6662" max="6662" width="11.140625" style="641" bestFit="1" customWidth="1"/>
    <col min="6663" max="6663" width="15.42578125" style="641" customWidth="1"/>
    <col min="6664" max="6664" width="16.5703125" style="641" customWidth="1"/>
    <col min="6665" max="6665" width="11.140625" style="641" bestFit="1" customWidth="1"/>
    <col min="6666" max="6666" width="15.42578125" style="641" customWidth="1"/>
    <col min="6667" max="6667" width="16.5703125" style="641" customWidth="1"/>
    <col min="6668" max="6668" width="11.140625" style="641" bestFit="1" customWidth="1"/>
    <col min="6669" max="6669" width="15.42578125" style="641" customWidth="1"/>
    <col min="6670" max="6670" width="16.5703125" style="641" customWidth="1"/>
    <col min="6671" max="6912" width="11.42578125" style="641"/>
    <col min="6913" max="6913" width="0" style="641" hidden="1" customWidth="1"/>
    <col min="6914" max="6914" width="45.7109375" style="641" customWidth="1"/>
    <col min="6915" max="6915" width="11.140625" style="641" bestFit="1" customWidth="1"/>
    <col min="6916" max="6916" width="15.42578125" style="641" customWidth="1"/>
    <col min="6917" max="6917" width="16.5703125" style="641" customWidth="1"/>
    <col min="6918" max="6918" width="11.140625" style="641" bestFit="1" customWidth="1"/>
    <col min="6919" max="6919" width="15.42578125" style="641" customWidth="1"/>
    <col min="6920" max="6920" width="16.5703125" style="641" customWidth="1"/>
    <col min="6921" max="6921" width="11.140625" style="641" bestFit="1" customWidth="1"/>
    <col min="6922" max="6922" width="15.42578125" style="641" customWidth="1"/>
    <col min="6923" max="6923" width="16.5703125" style="641" customWidth="1"/>
    <col min="6924" max="6924" width="11.140625" style="641" bestFit="1" customWidth="1"/>
    <col min="6925" max="6925" width="15.42578125" style="641" customWidth="1"/>
    <col min="6926" max="6926" width="16.5703125" style="641" customWidth="1"/>
    <col min="6927" max="7168" width="11.42578125" style="641"/>
    <col min="7169" max="7169" width="0" style="641" hidden="1" customWidth="1"/>
    <col min="7170" max="7170" width="45.7109375" style="641" customWidth="1"/>
    <col min="7171" max="7171" width="11.140625" style="641" bestFit="1" customWidth="1"/>
    <col min="7172" max="7172" width="15.42578125" style="641" customWidth="1"/>
    <col min="7173" max="7173" width="16.5703125" style="641" customWidth="1"/>
    <col min="7174" max="7174" width="11.140625" style="641" bestFit="1" customWidth="1"/>
    <col min="7175" max="7175" width="15.42578125" style="641" customWidth="1"/>
    <col min="7176" max="7176" width="16.5703125" style="641" customWidth="1"/>
    <col min="7177" max="7177" width="11.140625" style="641" bestFit="1" customWidth="1"/>
    <col min="7178" max="7178" width="15.42578125" style="641" customWidth="1"/>
    <col min="7179" max="7179" width="16.5703125" style="641" customWidth="1"/>
    <col min="7180" max="7180" width="11.140625" style="641" bestFit="1" customWidth="1"/>
    <col min="7181" max="7181" width="15.42578125" style="641" customWidth="1"/>
    <col min="7182" max="7182" width="16.5703125" style="641" customWidth="1"/>
    <col min="7183" max="7424" width="11.42578125" style="641"/>
    <col min="7425" max="7425" width="0" style="641" hidden="1" customWidth="1"/>
    <col min="7426" max="7426" width="45.7109375" style="641" customWidth="1"/>
    <col min="7427" max="7427" width="11.140625" style="641" bestFit="1" customWidth="1"/>
    <col min="7428" max="7428" width="15.42578125" style="641" customWidth="1"/>
    <col min="7429" max="7429" width="16.5703125" style="641" customWidth="1"/>
    <col min="7430" max="7430" width="11.140625" style="641" bestFit="1" customWidth="1"/>
    <col min="7431" max="7431" width="15.42578125" style="641" customWidth="1"/>
    <col min="7432" max="7432" width="16.5703125" style="641" customWidth="1"/>
    <col min="7433" max="7433" width="11.140625" style="641" bestFit="1" customWidth="1"/>
    <col min="7434" max="7434" width="15.42578125" style="641" customWidth="1"/>
    <col min="7435" max="7435" width="16.5703125" style="641" customWidth="1"/>
    <col min="7436" max="7436" width="11.140625" style="641" bestFit="1" customWidth="1"/>
    <col min="7437" max="7437" width="15.42578125" style="641" customWidth="1"/>
    <col min="7438" max="7438" width="16.5703125" style="641" customWidth="1"/>
    <col min="7439" max="7680" width="11.42578125" style="641"/>
    <col min="7681" max="7681" width="0" style="641" hidden="1" customWidth="1"/>
    <col min="7682" max="7682" width="45.7109375" style="641" customWidth="1"/>
    <col min="7683" max="7683" width="11.140625" style="641" bestFit="1" customWidth="1"/>
    <col min="7684" max="7684" width="15.42578125" style="641" customWidth="1"/>
    <col min="7685" max="7685" width="16.5703125" style="641" customWidth="1"/>
    <col min="7686" max="7686" width="11.140625" style="641" bestFit="1" customWidth="1"/>
    <col min="7687" max="7687" width="15.42578125" style="641" customWidth="1"/>
    <col min="7688" max="7688" width="16.5703125" style="641" customWidth="1"/>
    <col min="7689" max="7689" width="11.140625" style="641" bestFit="1" customWidth="1"/>
    <col min="7690" max="7690" width="15.42578125" style="641" customWidth="1"/>
    <col min="7691" max="7691" width="16.5703125" style="641" customWidth="1"/>
    <col min="7692" max="7692" width="11.140625" style="641" bestFit="1" customWidth="1"/>
    <col min="7693" max="7693" width="15.42578125" style="641" customWidth="1"/>
    <col min="7694" max="7694" width="16.5703125" style="641" customWidth="1"/>
    <col min="7695" max="7936" width="11.42578125" style="641"/>
    <col min="7937" max="7937" width="0" style="641" hidden="1" customWidth="1"/>
    <col min="7938" max="7938" width="45.7109375" style="641" customWidth="1"/>
    <col min="7939" max="7939" width="11.140625" style="641" bestFit="1" customWidth="1"/>
    <col min="7940" max="7940" width="15.42578125" style="641" customWidth="1"/>
    <col min="7941" max="7941" width="16.5703125" style="641" customWidth="1"/>
    <col min="7942" max="7942" width="11.140625" style="641" bestFit="1" customWidth="1"/>
    <col min="7943" max="7943" width="15.42578125" style="641" customWidth="1"/>
    <col min="7944" max="7944" width="16.5703125" style="641" customWidth="1"/>
    <col min="7945" max="7945" width="11.140625" style="641" bestFit="1" customWidth="1"/>
    <col min="7946" max="7946" width="15.42578125" style="641" customWidth="1"/>
    <col min="7947" max="7947" width="16.5703125" style="641" customWidth="1"/>
    <col min="7948" max="7948" width="11.140625" style="641" bestFit="1" customWidth="1"/>
    <col min="7949" max="7949" width="15.42578125" style="641" customWidth="1"/>
    <col min="7950" max="7950" width="16.5703125" style="641" customWidth="1"/>
    <col min="7951" max="8192" width="11.42578125" style="641"/>
    <col min="8193" max="8193" width="0" style="641" hidden="1" customWidth="1"/>
    <col min="8194" max="8194" width="45.7109375" style="641" customWidth="1"/>
    <col min="8195" max="8195" width="11.140625" style="641" bestFit="1" customWidth="1"/>
    <col min="8196" max="8196" width="15.42578125" style="641" customWidth="1"/>
    <col min="8197" max="8197" width="16.5703125" style="641" customWidth="1"/>
    <col min="8198" max="8198" width="11.140625" style="641" bestFit="1" customWidth="1"/>
    <col min="8199" max="8199" width="15.42578125" style="641" customWidth="1"/>
    <col min="8200" max="8200" width="16.5703125" style="641" customWidth="1"/>
    <col min="8201" max="8201" width="11.140625" style="641" bestFit="1" customWidth="1"/>
    <col min="8202" max="8202" width="15.42578125" style="641" customWidth="1"/>
    <col min="8203" max="8203" width="16.5703125" style="641" customWidth="1"/>
    <col min="8204" max="8204" width="11.140625" style="641" bestFit="1" customWidth="1"/>
    <col min="8205" max="8205" width="15.42578125" style="641" customWidth="1"/>
    <col min="8206" max="8206" width="16.5703125" style="641" customWidth="1"/>
    <col min="8207" max="8448" width="11.42578125" style="641"/>
    <col min="8449" max="8449" width="0" style="641" hidden="1" customWidth="1"/>
    <col min="8450" max="8450" width="45.7109375" style="641" customWidth="1"/>
    <col min="8451" max="8451" width="11.140625" style="641" bestFit="1" customWidth="1"/>
    <col min="8452" max="8452" width="15.42578125" style="641" customWidth="1"/>
    <col min="8453" max="8453" width="16.5703125" style="641" customWidth="1"/>
    <col min="8454" max="8454" width="11.140625" style="641" bestFit="1" customWidth="1"/>
    <col min="8455" max="8455" width="15.42578125" style="641" customWidth="1"/>
    <col min="8456" max="8456" width="16.5703125" style="641" customWidth="1"/>
    <col min="8457" max="8457" width="11.140625" style="641" bestFit="1" customWidth="1"/>
    <col min="8458" max="8458" width="15.42578125" style="641" customWidth="1"/>
    <col min="8459" max="8459" width="16.5703125" style="641" customWidth="1"/>
    <col min="8460" max="8460" width="11.140625" style="641" bestFit="1" customWidth="1"/>
    <col min="8461" max="8461" width="15.42578125" style="641" customWidth="1"/>
    <col min="8462" max="8462" width="16.5703125" style="641" customWidth="1"/>
    <col min="8463" max="8704" width="11.42578125" style="641"/>
    <col min="8705" max="8705" width="0" style="641" hidden="1" customWidth="1"/>
    <col min="8706" max="8706" width="45.7109375" style="641" customWidth="1"/>
    <col min="8707" max="8707" width="11.140625" style="641" bestFit="1" customWidth="1"/>
    <col min="8708" max="8708" width="15.42578125" style="641" customWidth="1"/>
    <col min="8709" max="8709" width="16.5703125" style="641" customWidth="1"/>
    <col min="8710" max="8710" width="11.140625" style="641" bestFit="1" customWidth="1"/>
    <col min="8711" max="8711" width="15.42578125" style="641" customWidth="1"/>
    <col min="8712" max="8712" width="16.5703125" style="641" customWidth="1"/>
    <col min="8713" max="8713" width="11.140625" style="641" bestFit="1" customWidth="1"/>
    <col min="8714" max="8714" width="15.42578125" style="641" customWidth="1"/>
    <col min="8715" max="8715" width="16.5703125" style="641" customWidth="1"/>
    <col min="8716" max="8716" width="11.140625" style="641" bestFit="1" customWidth="1"/>
    <col min="8717" max="8717" width="15.42578125" style="641" customWidth="1"/>
    <col min="8718" max="8718" width="16.5703125" style="641" customWidth="1"/>
    <col min="8719" max="8960" width="11.42578125" style="641"/>
    <col min="8961" max="8961" width="0" style="641" hidden="1" customWidth="1"/>
    <col min="8962" max="8962" width="45.7109375" style="641" customWidth="1"/>
    <col min="8963" max="8963" width="11.140625" style="641" bestFit="1" customWidth="1"/>
    <col min="8964" max="8964" width="15.42578125" style="641" customWidth="1"/>
    <col min="8965" max="8965" width="16.5703125" style="641" customWidth="1"/>
    <col min="8966" max="8966" width="11.140625" style="641" bestFit="1" customWidth="1"/>
    <col min="8967" max="8967" width="15.42578125" style="641" customWidth="1"/>
    <col min="8968" max="8968" width="16.5703125" style="641" customWidth="1"/>
    <col min="8969" max="8969" width="11.140625" style="641" bestFit="1" customWidth="1"/>
    <col min="8970" max="8970" width="15.42578125" style="641" customWidth="1"/>
    <col min="8971" max="8971" width="16.5703125" style="641" customWidth="1"/>
    <col min="8972" max="8972" width="11.140625" style="641" bestFit="1" customWidth="1"/>
    <col min="8973" max="8973" width="15.42578125" style="641" customWidth="1"/>
    <col min="8974" max="8974" width="16.5703125" style="641" customWidth="1"/>
    <col min="8975" max="9216" width="11.42578125" style="641"/>
    <col min="9217" max="9217" width="0" style="641" hidden="1" customWidth="1"/>
    <col min="9218" max="9218" width="45.7109375" style="641" customWidth="1"/>
    <col min="9219" max="9219" width="11.140625" style="641" bestFit="1" customWidth="1"/>
    <col min="9220" max="9220" width="15.42578125" style="641" customWidth="1"/>
    <col min="9221" max="9221" width="16.5703125" style="641" customWidth="1"/>
    <col min="9222" max="9222" width="11.140625" style="641" bestFit="1" customWidth="1"/>
    <col min="9223" max="9223" width="15.42578125" style="641" customWidth="1"/>
    <col min="9224" max="9224" width="16.5703125" style="641" customWidth="1"/>
    <col min="9225" max="9225" width="11.140625" style="641" bestFit="1" customWidth="1"/>
    <col min="9226" max="9226" width="15.42578125" style="641" customWidth="1"/>
    <col min="9227" max="9227" width="16.5703125" style="641" customWidth="1"/>
    <col min="9228" max="9228" width="11.140625" style="641" bestFit="1" customWidth="1"/>
    <col min="9229" max="9229" width="15.42578125" style="641" customWidth="1"/>
    <col min="9230" max="9230" width="16.5703125" style="641" customWidth="1"/>
    <col min="9231" max="9472" width="11.42578125" style="641"/>
    <col min="9473" max="9473" width="0" style="641" hidden="1" customWidth="1"/>
    <col min="9474" max="9474" width="45.7109375" style="641" customWidth="1"/>
    <col min="9475" max="9475" width="11.140625" style="641" bestFit="1" customWidth="1"/>
    <col min="9476" max="9476" width="15.42578125" style="641" customWidth="1"/>
    <col min="9477" max="9477" width="16.5703125" style="641" customWidth="1"/>
    <col min="9478" max="9478" width="11.140625" style="641" bestFit="1" customWidth="1"/>
    <col min="9479" max="9479" width="15.42578125" style="641" customWidth="1"/>
    <col min="9480" max="9480" width="16.5703125" style="641" customWidth="1"/>
    <col min="9481" max="9481" width="11.140625" style="641" bestFit="1" customWidth="1"/>
    <col min="9482" max="9482" width="15.42578125" style="641" customWidth="1"/>
    <col min="9483" max="9483" width="16.5703125" style="641" customWidth="1"/>
    <col min="9484" max="9484" width="11.140625" style="641" bestFit="1" customWidth="1"/>
    <col min="9485" max="9485" width="15.42578125" style="641" customWidth="1"/>
    <col min="9486" max="9486" width="16.5703125" style="641" customWidth="1"/>
    <col min="9487" max="9728" width="11.42578125" style="641"/>
    <col min="9729" max="9729" width="0" style="641" hidden="1" customWidth="1"/>
    <col min="9730" max="9730" width="45.7109375" style="641" customWidth="1"/>
    <col min="9731" max="9731" width="11.140625" style="641" bestFit="1" customWidth="1"/>
    <col min="9732" max="9732" width="15.42578125" style="641" customWidth="1"/>
    <col min="9733" max="9733" width="16.5703125" style="641" customWidth="1"/>
    <col min="9734" max="9734" width="11.140625" style="641" bestFit="1" customWidth="1"/>
    <col min="9735" max="9735" width="15.42578125" style="641" customWidth="1"/>
    <col min="9736" max="9736" width="16.5703125" style="641" customWidth="1"/>
    <col min="9737" max="9737" width="11.140625" style="641" bestFit="1" customWidth="1"/>
    <col min="9738" max="9738" width="15.42578125" style="641" customWidth="1"/>
    <col min="9739" max="9739" width="16.5703125" style="641" customWidth="1"/>
    <col min="9740" max="9740" width="11.140625" style="641" bestFit="1" customWidth="1"/>
    <col min="9741" max="9741" width="15.42578125" style="641" customWidth="1"/>
    <col min="9742" max="9742" width="16.5703125" style="641" customWidth="1"/>
    <col min="9743" max="9984" width="11.42578125" style="641"/>
    <col min="9985" max="9985" width="0" style="641" hidden="1" customWidth="1"/>
    <col min="9986" max="9986" width="45.7109375" style="641" customWidth="1"/>
    <col min="9987" max="9987" width="11.140625" style="641" bestFit="1" customWidth="1"/>
    <col min="9988" max="9988" width="15.42578125" style="641" customWidth="1"/>
    <col min="9989" max="9989" width="16.5703125" style="641" customWidth="1"/>
    <col min="9990" max="9990" width="11.140625" style="641" bestFit="1" customWidth="1"/>
    <col min="9991" max="9991" width="15.42578125" style="641" customWidth="1"/>
    <col min="9992" max="9992" width="16.5703125" style="641" customWidth="1"/>
    <col min="9993" max="9993" width="11.140625" style="641" bestFit="1" customWidth="1"/>
    <col min="9994" max="9994" width="15.42578125" style="641" customWidth="1"/>
    <col min="9995" max="9995" width="16.5703125" style="641" customWidth="1"/>
    <col min="9996" max="9996" width="11.140625" style="641" bestFit="1" customWidth="1"/>
    <col min="9997" max="9997" width="15.42578125" style="641" customWidth="1"/>
    <col min="9998" max="9998" width="16.5703125" style="641" customWidth="1"/>
    <col min="9999" max="10240" width="11.42578125" style="641"/>
    <col min="10241" max="10241" width="0" style="641" hidden="1" customWidth="1"/>
    <col min="10242" max="10242" width="45.7109375" style="641" customWidth="1"/>
    <col min="10243" max="10243" width="11.140625" style="641" bestFit="1" customWidth="1"/>
    <col min="10244" max="10244" width="15.42578125" style="641" customWidth="1"/>
    <col min="10245" max="10245" width="16.5703125" style="641" customWidth="1"/>
    <col min="10246" max="10246" width="11.140625" style="641" bestFit="1" customWidth="1"/>
    <col min="10247" max="10247" width="15.42578125" style="641" customWidth="1"/>
    <col min="10248" max="10248" width="16.5703125" style="641" customWidth="1"/>
    <col min="10249" max="10249" width="11.140625" style="641" bestFit="1" customWidth="1"/>
    <col min="10250" max="10250" width="15.42578125" style="641" customWidth="1"/>
    <col min="10251" max="10251" width="16.5703125" style="641" customWidth="1"/>
    <col min="10252" max="10252" width="11.140625" style="641" bestFit="1" customWidth="1"/>
    <col min="10253" max="10253" width="15.42578125" style="641" customWidth="1"/>
    <col min="10254" max="10254" width="16.5703125" style="641" customWidth="1"/>
    <col min="10255" max="10496" width="11.42578125" style="641"/>
    <col min="10497" max="10497" width="0" style="641" hidden="1" customWidth="1"/>
    <col min="10498" max="10498" width="45.7109375" style="641" customWidth="1"/>
    <col min="10499" max="10499" width="11.140625" style="641" bestFit="1" customWidth="1"/>
    <col min="10500" max="10500" width="15.42578125" style="641" customWidth="1"/>
    <col min="10501" max="10501" width="16.5703125" style="641" customWidth="1"/>
    <col min="10502" max="10502" width="11.140625" style="641" bestFit="1" customWidth="1"/>
    <col min="10503" max="10503" width="15.42578125" style="641" customWidth="1"/>
    <col min="10504" max="10504" width="16.5703125" style="641" customWidth="1"/>
    <col min="10505" max="10505" width="11.140625" style="641" bestFit="1" customWidth="1"/>
    <col min="10506" max="10506" width="15.42578125" style="641" customWidth="1"/>
    <col min="10507" max="10507" width="16.5703125" style="641" customWidth="1"/>
    <col min="10508" max="10508" width="11.140625" style="641" bestFit="1" customWidth="1"/>
    <col min="10509" max="10509" width="15.42578125" style="641" customWidth="1"/>
    <col min="10510" max="10510" width="16.5703125" style="641" customWidth="1"/>
    <col min="10511" max="10752" width="11.42578125" style="641"/>
    <col min="10753" max="10753" width="0" style="641" hidden="1" customWidth="1"/>
    <col min="10754" max="10754" width="45.7109375" style="641" customWidth="1"/>
    <col min="10755" max="10755" width="11.140625" style="641" bestFit="1" customWidth="1"/>
    <col min="10756" max="10756" width="15.42578125" style="641" customWidth="1"/>
    <col min="10757" max="10757" width="16.5703125" style="641" customWidth="1"/>
    <col min="10758" max="10758" width="11.140625" style="641" bestFit="1" customWidth="1"/>
    <col min="10759" max="10759" width="15.42578125" style="641" customWidth="1"/>
    <col min="10760" max="10760" width="16.5703125" style="641" customWidth="1"/>
    <col min="10761" max="10761" width="11.140625" style="641" bestFit="1" customWidth="1"/>
    <col min="10762" max="10762" width="15.42578125" style="641" customWidth="1"/>
    <col min="10763" max="10763" width="16.5703125" style="641" customWidth="1"/>
    <col min="10764" max="10764" width="11.140625" style="641" bestFit="1" customWidth="1"/>
    <col min="10765" max="10765" width="15.42578125" style="641" customWidth="1"/>
    <col min="10766" max="10766" width="16.5703125" style="641" customWidth="1"/>
    <col min="10767" max="11008" width="11.42578125" style="641"/>
    <col min="11009" max="11009" width="0" style="641" hidden="1" customWidth="1"/>
    <col min="11010" max="11010" width="45.7109375" style="641" customWidth="1"/>
    <col min="11011" max="11011" width="11.140625" style="641" bestFit="1" customWidth="1"/>
    <col min="11012" max="11012" width="15.42578125" style="641" customWidth="1"/>
    <col min="11013" max="11013" width="16.5703125" style="641" customWidth="1"/>
    <col min="11014" max="11014" width="11.140625" style="641" bestFit="1" customWidth="1"/>
    <col min="11015" max="11015" width="15.42578125" style="641" customWidth="1"/>
    <col min="11016" max="11016" width="16.5703125" style="641" customWidth="1"/>
    <col min="11017" max="11017" width="11.140625" style="641" bestFit="1" customWidth="1"/>
    <col min="11018" max="11018" width="15.42578125" style="641" customWidth="1"/>
    <col min="11019" max="11019" width="16.5703125" style="641" customWidth="1"/>
    <col min="11020" max="11020" width="11.140625" style="641" bestFit="1" customWidth="1"/>
    <col min="11021" max="11021" width="15.42578125" style="641" customWidth="1"/>
    <col min="11022" max="11022" width="16.5703125" style="641" customWidth="1"/>
    <col min="11023" max="11264" width="11.42578125" style="641"/>
    <col min="11265" max="11265" width="0" style="641" hidden="1" customWidth="1"/>
    <col min="11266" max="11266" width="45.7109375" style="641" customWidth="1"/>
    <col min="11267" max="11267" width="11.140625" style="641" bestFit="1" customWidth="1"/>
    <col min="11268" max="11268" width="15.42578125" style="641" customWidth="1"/>
    <col min="11269" max="11269" width="16.5703125" style="641" customWidth="1"/>
    <col min="11270" max="11270" width="11.140625" style="641" bestFit="1" customWidth="1"/>
    <col min="11271" max="11271" width="15.42578125" style="641" customWidth="1"/>
    <col min="11272" max="11272" width="16.5703125" style="641" customWidth="1"/>
    <col min="11273" max="11273" width="11.140625" style="641" bestFit="1" customWidth="1"/>
    <col min="11274" max="11274" width="15.42578125" style="641" customWidth="1"/>
    <col min="11275" max="11275" width="16.5703125" style="641" customWidth="1"/>
    <col min="11276" max="11276" width="11.140625" style="641" bestFit="1" customWidth="1"/>
    <col min="11277" max="11277" width="15.42578125" style="641" customWidth="1"/>
    <col min="11278" max="11278" width="16.5703125" style="641" customWidth="1"/>
    <col min="11279" max="11520" width="11.42578125" style="641"/>
    <col min="11521" max="11521" width="0" style="641" hidden="1" customWidth="1"/>
    <col min="11522" max="11522" width="45.7109375" style="641" customWidth="1"/>
    <col min="11523" max="11523" width="11.140625" style="641" bestFit="1" customWidth="1"/>
    <col min="11524" max="11524" width="15.42578125" style="641" customWidth="1"/>
    <col min="11525" max="11525" width="16.5703125" style="641" customWidth="1"/>
    <col min="11526" max="11526" width="11.140625" style="641" bestFit="1" customWidth="1"/>
    <col min="11527" max="11527" width="15.42578125" style="641" customWidth="1"/>
    <col min="11528" max="11528" width="16.5703125" style="641" customWidth="1"/>
    <col min="11529" max="11529" width="11.140625" style="641" bestFit="1" customWidth="1"/>
    <col min="11530" max="11530" width="15.42578125" style="641" customWidth="1"/>
    <col min="11531" max="11531" width="16.5703125" style="641" customWidth="1"/>
    <col min="11532" max="11532" width="11.140625" style="641" bestFit="1" customWidth="1"/>
    <col min="11533" max="11533" width="15.42578125" style="641" customWidth="1"/>
    <col min="11534" max="11534" width="16.5703125" style="641" customWidth="1"/>
    <col min="11535" max="11776" width="11.42578125" style="641"/>
    <col min="11777" max="11777" width="0" style="641" hidden="1" customWidth="1"/>
    <col min="11778" max="11778" width="45.7109375" style="641" customWidth="1"/>
    <col min="11779" max="11779" width="11.140625" style="641" bestFit="1" customWidth="1"/>
    <col min="11780" max="11780" width="15.42578125" style="641" customWidth="1"/>
    <col min="11781" max="11781" width="16.5703125" style="641" customWidth="1"/>
    <col min="11782" max="11782" width="11.140625" style="641" bestFit="1" customWidth="1"/>
    <col min="11783" max="11783" width="15.42578125" style="641" customWidth="1"/>
    <col min="11784" max="11784" width="16.5703125" style="641" customWidth="1"/>
    <col min="11785" max="11785" width="11.140625" style="641" bestFit="1" customWidth="1"/>
    <col min="11786" max="11786" width="15.42578125" style="641" customWidth="1"/>
    <col min="11787" max="11787" width="16.5703125" style="641" customWidth="1"/>
    <col min="11788" max="11788" width="11.140625" style="641" bestFit="1" customWidth="1"/>
    <col min="11789" max="11789" width="15.42578125" style="641" customWidth="1"/>
    <col min="11790" max="11790" width="16.5703125" style="641" customWidth="1"/>
    <col min="11791" max="12032" width="11.42578125" style="641"/>
    <col min="12033" max="12033" width="0" style="641" hidden="1" customWidth="1"/>
    <col min="12034" max="12034" width="45.7109375" style="641" customWidth="1"/>
    <col min="12035" max="12035" width="11.140625" style="641" bestFit="1" customWidth="1"/>
    <col min="12036" max="12036" width="15.42578125" style="641" customWidth="1"/>
    <col min="12037" max="12037" width="16.5703125" style="641" customWidth="1"/>
    <col min="12038" max="12038" width="11.140625" style="641" bestFit="1" customWidth="1"/>
    <col min="12039" max="12039" width="15.42578125" style="641" customWidth="1"/>
    <col min="12040" max="12040" width="16.5703125" style="641" customWidth="1"/>
    <col min="12041" max="12041" width="11.140625" style="641" bestFit="1" customWidth="1"/>
    <col min="12042" max="12042" width="15.42578125" style="641" customWidth="1"/>
    <col min="12043" max="12043" width="16.5703125" style="641" customWidth="1"/>
    <col min="12044" max="12044" width="11.140625" style="641" bestFit="1" customWidth="1"/>
    <col min="12045" max="12045" width="15.42578125" style="641" customWidth="1"/>
    <col min="12046" max="12046" width="16.5703125" style="641" customWidth="1"/>
    <col min="12047" max="12288" width="11.42578125" style="641"/>
    <col min="12289" max="12289" width="0" style="641" hidden="1" customWidth="1"/>
    <col min="12290" max="12290" width="45.7109375" style="641" customWidth="1"/>
    <col min="12291" max="12291" width="11.140625" style="641" bestFit="1" customWidth="1"/>
    <col min="12292" max="12292" width="15.42578125" style="641" customWidth="1"/>
    <col min="12293" max="12293" width="16.5703125" style="641" customWidth="1"/>
    <col min="12294" max="12294" width="11.140625" style="641" bestFit="1" customWidth="1"/>
    <col min="12295" max="12295" width="15.42578125" style="641" customWidth="1"/>
    <col min="12296" max="12296" width="16.5703125" style="641" customWidth="1"/>
    <col min="12297" max="12297" width="11.140625" style="641" bestFit="1" customWidth="1"/>
    <col min="12298" max="12298" width="15.42578125" style="641" customWidth="1"/>
    <col min="12299" max="12299" width="16.5703125" style="641" customWidth="1"/>
    <col min="12300" max="12300" width="11.140625" style="641" bestFit="1" customWidth="1"/>
    <col min="12301" max="12301" width="15.42578125" style="641" customWidth="1"/>
    <col min="12302" max="12302" width="16.5703125" style="641" customWidth="1"/>
    <col min="12303" max="12544" width="11.42578125" style="641"/>
    <col min="12545" max="12545" width="0" style="641" hidden="1" customWidth="1"/>
    <col min="12546" max="12546" width="45.7109375" style="641" customWidth="1"/>
    <col min="12547" max="12547" width="11.140625" style="641" bestFit="1" customWidth="1"/>
    <col min="12548" max="12548" width="15.42578125" style="641" customWidth="1"/>
    <col min="12549" max="12549" width="16.5703125" style="641" customWidth="1"/>
    <col min="12550" max="12550" width="11.140625" style="641" bestFit="1" customWidth="1"/>
    <col min="12551" max="12551" width="15.42578125" style="641" customWidth="1"/>
    <col min="12552" max="12552" width="16.5703125" style="641" customWidth="1"/>
    <col min="12553" max="12553" width="11.140625" style="641" bestFit="1" customWidth="1"/>
    <col min="12554" max="12554" width="15.42578125" style="641" customWidth="1"/>
    <col min="12555" max="12555" width="16.5703125" style="641" customWidth="1"/>
    <col min="12556" max="12556" width="11.140625" style="641" bestFit="1" customWidth="1"/>
    <col min="12557" max="12557" width="15.42578125" style="641" customWidth="1"/>
    <col min="12558" max="12558" width="16.5703125" style="641" customWidth="1"/>
    <col min="12559" max="12800" width="11.42578125" style="641"/>
    <col min="12801" max="12801" width="0" style="641" hidden="1" customWidth="1"/>
    <col min="12802" max="12802" width="45.7109375" style="641" customWidth="1"/>
    <col min="12803" max="12803" width="11.140625" style="641" bestFit="1" customWidth="1"/>
    <col min="12804" max="12804" width="15.42578125" style="641" customWidth="1"/>
    <col min="12805" max="12805" width="16.5703125" style="641" customWidth="1"/>
    <col min="12806" max="12806" width="11.140625" style="641" bestFit="1" customWidth="1"/>
    <col min="12807" max="12807" width="15.42578125" style="641" customWidth="1"/>
    <col min="12808" max="12808" width="16.5703125" style="641" customWidth="1"/>
    <col min="12809" max="12809" width="11.140625" style="641" bestFit="1" customWidth="1"/>
    <col min="12810" max="12810" width="15.42578125" style="641" customWidth="1"/>
    <col min="12811" max="12811" width="16.5703125" style="641" customWidth="1"/>
    <col min="12812" max="12812" width="11.140625" style="641" bestFit="1" customWidth="1"/>
    <col min="12813" max="12813" width="15.42578125" style="641" customWidth="1"/>
    <col min="12814" max="12814" width="16.5703125" style="641" customWidth="1"/>
    <col min="12815" max="13056" width="11.42578125" style="641"/>
    <col min="13057" max="13057" width="0" style="641" hidden="1" customWidth="1"/>
    <col min="13058" max="13058" width="45.7109375" style="641" customWidth="1"/>
    <col min="13059" max="13059" width="11.140625" style="641" bestFit="1" customWidth="1"/>
    <col min="13060" max="13060" width="15.42578125" style="641" customWidth="1"/>
    <col min="13061" max="13061" width="16.5703125" style="641" customWidth="1"/>
    <col min="13062" max="13062" width="11.140625" style="641" bestFit="1" customWidth="1"/>
    <col min="13063" max="13063" width="15.42578125" style="641" customWidth="1"/>
    <col min="13064" max="13064" width="16.5703125" style="641" customWidth="1"/>
    <col min="13065" max="13065" width="11.140625" style="641" bestFit="1" customWidth="1"/>
    <col min="13066" max="13066" width="15.42578125" style="641" customWidth="1"/>
    <col min="13067" max="13067" width="16.5703125" style="641" customWidth="1"/>
    <col min="13068" max="13068" width="11.140625" style="641" bestFit="1" customWidth="1"/>
    <col min="13069" max="13069" width="15.42578125" style="641" customWidth="1"/>
    <col min="13070" max="13070" width="16.5703125" style="641" customWidth="1"/>
    <col min="13071" max="13312" width="11.42578125" style="641"/>
    <col min="13313" max="13313" width="0" style="641" hidden="1" customWidth="1"/>
    <col min="13314" max="13314" width="45.7109375" style="641" customWidth="1"/>
    <col min="13315" max="13315" width="11.140625" style="641" bestFit="1" customWidth="1"/>
    <col min="13316" max="13316" width="15.42578125" style="641" customWidth="1"/>
    <col min="13317" max="13317" width="16.5703125" style="641" customWidth="1"/>
    <col min="13318" max="13318" width="11.140625" style="641" bestFit="1" customWidth="1"/>
    <col min="13319" max="13319" width="15.42578125" style="641" customWidth="1"/>
    <col min="13320" max="13320" width="16.5703125" style="641" customWidth="1"/>
    <col min="13321" max="13321" width="11.140625" style="641" bestFit="1" customWidth="1"/>
    <col min="13322" max="13322" width="15.42578125" style="641" customWidth="1"/>
    <col min="13323" max="13323" width="16.5703125" style="641" customWidth="1"/>
    <col min="13324" max="13324" width="11.140625" style="641" bestFit="1" customWidth="1"/>
    <col min="13325" max="13325" width="15.42578125" style="641" customWidth="1"/>
    <col min="13326" max="13326" width="16.5703125" style="641" customWidth="1"/>
    <col min="13327" max="13568" width="11.42578125" style="641"/>
    <col min="13569" max="13569" width="0" style="641" hidden="1" customWidth="1"/>
    <col min="13570" max="13570" width="45.7109375" style="641" customWidth="1"/>
    <col min="13571" max="13571" width="11.140625" style="641" bestFit="1" customWidth="1"/>
    <col min="13572" max="13572" width="15.42578125" style="641" customWidth="1"/>
    <col min="13573" max="13573" width="16.5703125" style="641" customWidth="1"/>
    <col min="13574" max="13574" width="11.140625" style="641" bestFit="1" customWidth="1"/>
    <col min="13575" max="13575" width="15.42578125" style="641" customWidth="1"/>
    <col min="13576" max="13576" width="16.5703125" style="641" customWidth="1"/>
    <col min="13577" max="13577" width="11.140625" style="641" bestFit="1" customWidth="1"/>
    <col min="13578" max="13578" width="15.42578125" style="641" customWidth="1"/>
    <col min="13579" max="13579" width="16.5703125" style="641" customWidth="1"/>
    <col min="13580" max="13580" width="11.140625" style="641" bestFit="1" customWidth="1"/>
    <col min="13581" max="13581" width="15.42578125" style="641" customWidth="1"/>
    <col min="13582" max="13582" width="16.5703125" style="641" customWidth="1"/>
    <col min="13583" max="13824" width="11.42578125" style="641"/>
    <col min="13825" max="13825" width="0" style="641" hidden="1" customWidth="1"/>
    <col min="13826" max="13826" width="45.7109375" style="641" customWidth="1"/>
    <col min="13827" max="13827" width="11.140625" style="641" bestFit="1" customWidth="1"/>
    <col min="13828" max="13828" width="15.42578125" style="641" customWidth="1"/>
    <col min="13829" max="13829" width="16.5703125" style="641" customWidth="1"/>
    <col min="13830" max="13830" width="11.140625" style="641" bestFit="1" customWidth="1"/>
    <col min="13831" max="13831" width="15.42578125" style="641" customWidth="1"/>
    <col min="13832" max="13832" width="16.5703125" style="641" customWidth="1"/>
    <col min="13833" max="13833" width="11.140625" style="641" bestFit="1" customWidth="1"/>
    <col min="13834" max="13834" width="15.42578125" style="641" customWidth="1"/>
    <col min="13835" max="13835" width="16.5703125" style="641" customWidth="1"/>
    <col min="13836" max="13836" width="11.140625" style="641" bestFit="1" customWidth="1"/>
    <col min="13837" max="13837" width="15.42578125" style="641" customWidth="1"/>
    <col min="13838" max="13838" width="16.5703125" style="641" customWidth="1"/>
    <col min="13839" max="14080" width="11.42578125" style="641"/>
    <col min="14081" max="14081" width="0" style="641" hidden="1" customWidth="1"/>
    <col min="14082" max="14082" width="45.7109375" style="641" customWidth="1"/>
    <col min="14083" max="14083" width="11.140625" style="641" bestFit="1" customWidth="1"/>
    <col min="14084" max="14084" width="15.42578125" style="641" customWidth="1"/>
    <col min="14085" max="14085" width="16.5703125" style="641" customWidth="1"/>
    <col min="14086" max="14086" width="11.140625" style="641" bestFit="1" customWidth="1"/>
    <col min="14087" max="14087" width="15.42578125" style="641" customWidth="1"/>
    <col min="14088" max="14088" width="16.5703125" style="641" customWidth="1"/>
    <col min="14089" max="14089" width="11.140625" style="641" bestFit="1" customWidth="1"/>
    <col min="14090" max="14090" width="15.42578125" style="641" customWidth="1"/>
    <col min="14091" max="14091" width="16.5703125" style="641" customWidth="1"/>
    <col min="14092" max="14092" width="11.140625" style="641" bestFit="1" customWidth="1"/>
    <col min="14093" max="14093" width="15.42578125" style="641" customWidth="1"/>
    <col min="14094" max="14094" width="16.5703125" style="641" customWidth="1"/>
    <col min="14095" max="14336" width="11.42578125" style="641"/>
    <col min="14337" max="14337" width="0" style="641" hidden="1" customWidth="1"/>
    <col min="14338" max="14338" width="45.7109375" style="641" customWidth="1"/>
    <col min="14339" max="14339" width="11.140625" style="641" bestFit="1" customWidth="1"/>
    <col min="14340" max="14340" width="15.42578125" style="641" customWidth="1"/>
    <col min="14341" max="14341" width="16.5703125" style="641" customWidth="1"/>
    <col min="14342" max="14342" width="11.140625" style="641" bestFit="1" customWidth="1"/>
    <col min="14343" max="14343" width="15.42578125" style="641" customWidth="1"/>
    <col min="14344" max="14344" width="16.5703125" style="641" customWidth="1"/>
    <col min="14345" max="14345" width="11.140625" style="641" bestFit="1" customWidth="1"/>
    <col min="14346" max="14346" width="15.42578125" style="641" customWidth="1"/>
    <col min="14347" max="14347" width="16.5703125" style="641" customWidth="1"/>
    <col min="14348" max="14348" width="11.140625" style="641" bestFit="1" customWidth="1"/>
    <col min="14349" max="14349" width="15.42578125" style="641" customWidth="1"/>
    <col min="14350" max="14350" width="16.5703125" style="641" customWidth="1"/>
    <col min="14351" max="14592" width="11.42578125" style="641"/>
    <col min="14593" max="14593" width="0" style="641" hidden="1" customWidth="1"/>
    <col min="14594" max="14594" width="45.7109375" style="641" customWidth="1"/>
    <col min="14595" max="14595" width="11.140625" style="641" bestFit="1" customWidth="1"/>
    <col min="14596" max="14596" width="15.42578125" style="641" customWidth="1"/>
    <col min="14597" max="14597" width="16.5703125" style="641" customWidth="1"/>
    <col min="14598" max="14598" width="11.140625" style="641" bestFit="1" customWidth="1"/>
    <col min="14599" max="14599" width="15.42578125" style="641" customWidth="1"/>
    <col min="14600" max="14600" width="16.5703125" style="641" customWidth="1"/>
    <col min="14601" max="14601" width="11.140625" style="641" bestFit="1" customWidth="1"/>
    <col min="14602" max="14602" width="15.42578125" style="641" customWidth="1"/>
    <col min="14603" max="14603" width="16.5703125" style="641" customWidth="1"/>
    <col min="14604" max="14604" width="11.140625" style="641" bestFit="1" customWidth="1"/>
    <col min="14605" max="14605" width="15.42578125" style="641" customWidth="1"/>
    <col min="14606" max="14606" width="16.5703125" style="641" customWidth="1"/>
    <col min="14607" max="14848" width="11.42578125" style="641"/>
    <col min="14849" max="14849" width="0" style="641" hidden="1" customWidth="1"/>
    <col min="14850" max="14850" width="45.7109375" style="641" customWidth="1"/>
    <col min="14851" max="14851" width="11.140625" style="641" bestFit="1" customWidth="1"/>
    <col min="14852" max="14852" width="15.42578125" style="641" customWidth="1"/>
    <col min="14853" max="14853" width="16.5703125" style="641" customWidth="1"/>
    <col min="14854" max="14854" width="11.140625" style="641" bestFit="1" customWidth="1"/>
    <col min="14855" max="14855" width="15.42578125" style="641" customWidth="1"/>
    <col min="14856" max="14856" width="16.5703125" style="641" customWidth="1"/>
    <col min="14857" max="14857" width="11.140625" style="641" bestFit="1" customWidth="1"/>
    <col min="14858" max="14858" width="15.42578125" style="641" customWidth="1"/>
    <col min="14859" max="14859" width="16.5703125" style="641" customWidth="1"/>
    <col min="14860" max="14860" width="11.140625" style="641" bestFit="1" customWidth="1"/>
    <col min="14861" max="14861" width="15.42578125" style="641" customWidth="1"/>
    <col min="14862" max="14862" width="16.5703125" style="641" customWidth="1"/>
    <col min="14863" max="15104" width="11.42578125" style="641"/>
    <col min="15105" max="15105" width="0" style="641" hidden="1" customWidth="1"/>
    <col min="15106" max="15106" width="45.7109375" style="641" customWidth="1"/>
    <col min="15107" max="15107" width="11.140625" style="641" bestFit="1" customWidth="1"/>
    <col min="15108" max="15108" width="15.42578125" style="641" customWidth="1"/>
    <col min="15109" max="15109" width="16.5703125" style="641" customWidth="1"/>
    <col min="15110" max="15110" width="11.140625" style="641" bestFit="1" customWidth="1"/>
    <col min="15111" max="15111" width="15.42578125" style="641" customWidth="1"/>
    <col min="15112" max="15112" width="16.5703125" style="641" customWidth="1"/>
    <col min="15113" max="15113" width="11.140625" style="641" bestFit="1" customWidth="1"/>
    <col min="15114" max="15114" width="15.42578125" style="641" customWidth="1"/>
    <col min="15115" max="15115" width="16.5703125" style="641" customWidth="1"/>
    <col min="15116" max="15116" width="11.140625" style="641" bestFit="1" customWidth="1"/>
    <col min="15117" max="15117" width="15.42578125" style="641" customWidth="1"/>
    <col min="15118" max="15118" width="16.5703125" style="641" customWidth="1"/>
    <col min="15119" max="15360" width="11.42578125" style="641"/>
    <col min="15361" max="15361" width="0" style="641" hidden="1" customWidth="1"/>
    <col min="15362" max="15362" width="45.7109375" style="641" customWidth="1"/>
    <col min="15363" max="15363" width="11.140625" style="641" bestFit="1" customWidth="1"/>
    <col min="15364" max="15364" width="15.42578125" style="641" customWidth="1"/>
    <col min="15365" max="15365" width="16.5703125" style="641" customWidth="1"/>
    <col min="15366" max="15366" width="11.140625" style="641" bestFit="1" customWidth="1"/>
    <col min="15367" max="15367" width="15.42578125" style="641" customWidth="1"/>
    <col min="15368" max="15368" width="16.5703125" style="641" customWidth="1"/>
    <col min="15369" max="15369" width="11.140625" style="641" bestFit="1" customWidth="1"/>
    <col min="15370" max="15370" width="15.42578125" style="641" customWidth="1"/>
    <col min="15371" max="15371" width="16.5703125" style="641" customWidth="1"/>
    <col min="15372" max="15372" width="11.140625" style="641" bestFit="1" customWidth="1"/>
    <col min="15373" max="15373" width="15.42578125" style="641" customWidth="1"/>
    <col min="15374" max="15374" width="16.5703125" style="641" customWidth="1"/>
    <col min="15375" max="15616" width="11.42578125" style="641"/>
    <col min="15617" max="15617" width="0" style="641" hidden="1" customWidth="1"/>
    <col min="15618" max="15618" width="45.7109375" style="641" customWidth="1"/>
    <col min="15619" max="15619" width="11.140625" style="641" bestFit="1" customWidth="1"/>
    <col min="15620" max="15620" width="15.42578125" style="641" customWidth="1"/>
    <col min="15621" max="15621" width="16.5703125" style="641" customWidth="1"/>
    <col min="15622" max="15622" width="11.140625" style="641" bestFit="1" customWidth="1"/>
    <col min="15623" max="15623" width="15.42578125" style="641" customWidth="1"/>
    <col min="15624" max="15624" width="16.5703125" style="641" customWidth="1"/>
    <col min="15625" max="15625" width="11.140625" style="641" bestFit="1" customWidth="1"/>
    <col min="15626" max="15626" width="15.42578125" style="641" customWidth="1"/>
    <col min="15627" max="15627" width="16.5703125" style="641" customWidth="1"/>
    <col min="15628" max="15628" width="11.140625" style="641" bestFit="1" customWidth="1"/>
    <col min="15629" max="15629" width="15.42578125" style="641" customWidth="1"/>
    <col min="15630" max="15630" width="16.5703125" style="641" customWidth="1"/>
    <col min="15631" max="15872" width="11.42578125" style="641"/>
    <col min="15873" max="15873" width="0" style="641" hidden="1" customWidth="1"/>
    <col min="15874" max="15874" width="45.7109375" style="641" customWidth="1"/>
    <col min="15875" max="15875" width="11.140625" style="641" bestFit="1" customWidth="1"/>
    <col min="15876" max="15876" width="15.42578125" style="641" customWidth="1"/>
    <col min="15877" max="15877" width="16.5703125" style="641" customWidth="1"/>
    <col min="15878" max="15878" width="11.140625" style="641" bestFit="1" customWidth="1"/>
    <col min="15879" max="15879" width="15.42578125" style="641" customWidth="1"/>
    <col min="15880" max="15880" width="16.5703125" style="641" customWidth="1"/>
    <col min="15881" max="15881" width="11.140625" style="641" bestFit="1" customWidth="1"/>
    <col min="15882" max="15882" width="15.42578125" style="641" customWidth="1"/>
    <col min="15883" max="15883" width="16.5703125" style="641" customWidth="1"/>
    <col min="15884" max="15884" width="11.140625" style="641" bestFit="1" customWidth="1"/>
    <col min="15885" max="15885" width="15.42578125" style="641" customWidth="1"/>
    <col min="15886" max="15886" width="16.5703125" style="641" customWidth="1"/>
    <col min="15887" max="16128" width="11.42578125" style="641"/>
    <col min="16129" max="16129" width="0" style="641" hidden="1" customWidth="1"/>
    <col min="16130" max="16130" width="45.7109375" style="641" customWidth="1"/>
    <col min="16131" max="16131" width="11.140625" style="641" bestFit="1" customWidth="1"/>
    <col min="16132" max="16132" width="15.42578125" style="641" customWidth="1"/>
    <col min="16133" max="16133" width="16.5703125" style="641" customWidth="1"/>
    <col min="16134" max="16134" width="11.140625" style="641" bestFit="1" customWidth="1"/>
    <col min="16135" max="16135" width="15.42578125" style="641" customWidth="1"/>
    <col min="16136" max="16136" width="16.5703125" style="641" customWidth="1"/>
    <col min="16137" max="16137" width="11.140625" style="641" bestFit="1" customWidth="1"/>
    <col min="16138" max="16138" width="15.42578125" style="641" customWidth="1"/>
    <col min="16139" max="16139" width="16.5703125" style="641" customWidth="1"/>
    <col min="16140" max="16140" width="11.140625" style="641" bestFit="1" customWidth="1"/>
    <col min="16141" max="16141" width="15.42578125" style="641" customWidth="1"/>
    <col min="16142" max="16142" width="16.5703125" style="641" customWidth="1"/>
    <col min="16143" max="16384" width="11.42578125" style="641"/>
  </cols>
  <sheetData>
    <row r="1" spans="1:14" s="28" customFormat="1" ht="30" customHeight="1">
      <c r="A1" s="47"/>
      <c r="B1" s="760" t="s">
        <v>1</v>
      </c>
      <c r="C1" s="760"/>
      <c r="D1" s="760"/>
      <c r="E1" s="760"/>
      <c r="F1" s="760"/>
      <c r="G1" s="760"/>
      <c r="H1" s="760"/>
      <c r="I1" s="760"/>
      <c r="J1" s="760"/>
      <c r="K1" s="760"/>
      <c r="L1" s="760"/>
      <c r="M1" s="760"/>
      <c r="N1" s="760"/>
    </row>
    <row r="2" spans="1:14" s="28" customFormat="1" ht="15" customHeight="1">
      <c r="A2" s="47"/>
      <c r="B2" s="761" t="s">
        <v>1170</v>
      </c>
      <c r="C2" s="761"/>
      <c r="D2" s="761"/>
      <c r="E2" s="761"/>
      <c r="F2" s="761"/>
      <c r="G2" s="761"/>
      <c r="H2" s="761"/>
      <c r="I2" s="761"/>
      <c r="J2" s="761"/>
      <c r="K2" s="761"/>
      <c r="L2" s="761"/>
      <c r="M2" s="761"/>
      <c r="N2" s="761"/>
    </row>
    <row r="3" spans="1:14" s="344" customFormat="1" ht="30" customHeight="1">
      <c r="A3" s="47"/>
      <c r="B3" s="762" t="s">
        <v>544</v>
      </c>
      <c r="C3" s="762"/>
      <c r="D3" s="762"/>
      <c r="E3" s="762"/>
      <c r="F3" s="762"/>
      <c r="G3" s="762"/>
      <c r="H3" s="762"/>
      <c r="I3" s="762"/>
      <c r="J3" s="762"/>
      <c r="K3" s="762"/>
      <c r="L3" s="762"/>
      <c r="M3" s="762"/>
      <c r="N3" s="762"/>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822" t="s">
        <v>1171</v>
      </c>
      <c r="D5" s="822"/>
      <c r="E5" s="822"/>
      <c r="F5" s="822" t="s">
        <v>1426</v>
      </c>
      <c r="G5" s="822"/>
      <c r="H5" s="822"/>
      <c r="I5" s="822" t="str">
        <f>"DIC-20"</f>
        <v>DIC-20</v>
      </c>
      <c r="J5" s="822"/>
      <c r="K5" s="822"/>
      <c r="L5" s="823" t="s">
        <v>1598</v>
      </c>
      <c r="M5" s="823"/>
      <c r="N5" s="823"/>
    </row>
    <row r="6" spans="1:14" s="31" customFormat="1" ht="15" customHeight="1" thickBot="1">
      <c r="A6" s="47"/>
      <c r="B6" s="457"/>
      <c r="C6" s="458" t="s">
        <v>1172</v>
      </c>
      <c r="D6" s="459" t="s">
        <v>1157</v>
      </c>
      <c r="E6" s="458" t="s">
        <v>1158</v>
      </c>
      <c r="F6" s="458" t="s">
        <v>1172</v>
      </c>
      <c r="G6" s="459" t="s">
        <v>1157</v>
      </c>
      <c r="H6" s="458" t="s">
        <v>1158</v>
      </c>
      <c r="I6" s="458" t="s">
        <v>1172</v>
      </c>
      <c r="J6" s="459" t="s">
        <v>1157</v>
      </c>
      <c r="K6" s="458" t="s">
        <v>1158</v>
      </c>
      <c r="L6" s="458" t="s">
        <v>1172</v>
      </c>
      <c r="M6" s="459" t="s">
        <v>1157</v>
      </c>
      <c r="N6" s="458" t="s">
        <v>1158</v>
      </c>
    </row>
    <row r="7" spans="1:14" s="19" customFormat="1" ht="15" customHeight="1" thickTop="1">
      <c r="A7" s="47"/>
      <c r="B7" s="681" t="s">
        <v>471</v>
      </c>
      <c r="C7" s="682"/>
      <c r="D7" s="682"/>
      <c r="E7" s="682"/>
      <c r="F7" s="682"/>
      <c r="G7" s="682"/>
      <c r="H7" s="682"/>
      <c r="I7" s="682"/>
      <c r="J7" s="682"/>
      <c r="K7" s="682"/>
      <c r="L7" s="682"/>
      <c r="M7" s="682"/>
      <c r="N7" s="682"/>
    </row>
    <row r="8" spans="1:14" s="19" customFormat="1" ht="15" customHeight="1">
      <c r="A8" s="47" t="s">
        <v>1165</v>
      </c>
      <c r="B8" s="683" t="s">
        <v>34</v>
      </c>
      <c r="C8" s="684">
        <v>17655505</v>
      </c>
      <c r="D8" s="685">
        <v>0.1034816377581277</v>
      </c>
      <c r="E8" s="684">
        <v>2</v>
      </c>
      <c r="F8" s="684">
        <v>18984734</v>
      </c>
      <c r="G8" s="685">
        <v>0.10331274633647858</v>
      </c>
      <c r="H8" s="684">
        <v>2</v>
      </c>
      <c r="I8" s="684">
        <v>19513299</v>
      </c>
      <c r="J8" s="685">
        <v>0.10189901271198498</v>
      </c>
      <c r="K8" s="684">
        <v>3</v>
      </c>
      <c r="L8" s="684">
        <v>19598291.262990002</v>
      </c>
      <c r="M8" s="685">
        <v>9.8296351384206088E-2</v>
      </c>
      <c r="N8" s="684">
        <v>3</v>
      </c>
    </row>
    <row r="9" spans="1:14" s="19" customFormat="1" ht="15" customHeight="1">
      <c r="A9" s="47" t="s">
        <v>1165</v>
      </c>
      <c r="B9" s="683" t="s">
        <v>145</v>
      </c>
      <c r="C9" s="684">
        <v>16877252</v>
      </c>
      <c r="D9" s="685">
        <v>9.8920176897609916E-2</v>
      </c>
      <c r="E9" s="684">
        <v>3</v>
      </c>
      <c r="F9" s="684">
        <v>18388820</v>
      </c>
      <c r="G9" s="685">
        <v>0.10006985065406573</v>
      </c>
      <c r="H9" s="684">
        <v>3</v>
      </c>
      <c r="I9" s="684">
        <v>20111437</v>
      </c>
      <c r="J9" s="685">
        <v>0.10502250667707624</v>
      </c>
      <c r="K9" s="684">
        <v>2</v>
      </c>
      <c r="L9" s="684">
        <v>22125826.554990001</v>
      </c>
      <c r="M9" s="685">
        <v>0.1109733492849154</v>
      </c>
      <c r="N9" s="684">
        <v>2</v>
      </c>
    </row>
    <row r="10" spans="1:14" s="19" customFormat="1" ht="15" customHeight="1">
      <c r="A10" s="47" t="s">
        <v>1165</v>
      </c>
      <c r="B10" s="683" t="s">
        <v>36</v>
      </c>
      <c r="C10" s="684">
        <v>24152794</v>
      </c>
      <c r="D10" s="685">
        <v>0.14156325064361966</v>
      </c>
      <c r="E10" s="684">
        <v>1</v>
      </c>
      <c r="F10" s="684">
        <v>25457551</v>
      </c>
      <c r="G10" s="685">
        <v>0.13853707451529038</v>
      </c>
      <c r="H10" s="684">
        <v>1</v>
      </c>
      <c r="I10" s="684">
        <v>25681502</v>
      </c>
      <c r="J10" s="685">
        <v>0.13410954748148263</v>
      </c>
      <c r="K10" s="684">
        <v>1</v>
      </c>
      <c r="L10" s="684">
        <v>25320421.576700002</v>
      </c>
      <c r="M10" s="685">
        <v>0.12699602343392352</v>
      </c>
      <c r="N10" s="684">
        <v>1</v>
      </c>
    </row>
    <row r="11" spans="1:14" s="19" customFormat="1" ht="15" customHeight="1">
      <c r="A11" s="47" t="s">
        <v>1165</v>
      </c>
      <c r="B11" s="683" t="s">
        <v>38</v>
      </c>
      <c r="C11" s="684">
        <v>15081000</v>
      </c>
      <c r="D11" s="685">
        <v>8.8392066895301144E-2</v>
      </c>
      <c r="E11" s="684">
        <v>4</v>
      </c>
      <c r="F11" s="684">
        <v>16021005</v>
      </c>
      <c r="G11" s="685">
        <v>8.7184472830667784E-2</v>
      </c>
      <c r="H11" s="684">
        <v>4</v>
      </c>
      <c r="I11" s="684">
        <v>16345418</v>
      </c>
      <c r="J11" s="685">
        <v>8.5356246350999296E-2</v>
      </c>
      <c r="K11" s="684">
        <v>5</v>
      </c>
      <c r="L11" s="684">
        <v>16089936.252730004</v>
      </c>
      <c r="M11" s="685">
        <v>8.0699996057030307E-2</v>
      </c>
      <c r="N11" s="684">
        <v>5</v>
      </c>
    </row>
    <row r="12" spans="1:14" s="19" customFormat="1" ht="15" customHeight="1">
      <c r="A12" s="47" t="s">
        <v>1165</v>
      </c>
      <c r="B12" s="683" t="s">
        <v>46</v>
      </c>
      <c r="C12" s="684">
        <v>14644226</v>
      </c>
      <c r="D12" s="685">
        <v>8.5832067119017863E-2</v>
      </c>
      <c r="E12" s="684">
        <v>5</v>
      </c>
      <c r="F12" s="684">
        <v>15642151</v>
      </c>
      <c r="G12" s="685">
        <v>8.5122792788136753E-2</v>
      </c>
      <c r="H12" s="684">
        <v>5</v>
      </c>
      <c r="I12" s="684">
        <v>15973089</v>
      </c>
      <c r="J12" s="685">
        <v>8.3411933525984888E-2</v>
      </c>
      <c r="K12" s="684">
        <v>6</v>
      </c>
      <c r="L12" s="684">
        <v>15817386.780310001</v>
      </c>
      <c r="M12" s="685">
        <v>7.9333008580873707E-2</v>
      </c>
      <c r="N12" s="684">
        <v>6</v>
      </c>
    </row>
    <row r="13" spans="1:14" s="19" customFormat="1" ht="15" customHeight="1">
      <c r="A13" s="47" t="s">
        <v>1165</v>
      </c>
      <c r="B13" s="683" t="s">
        <v>44</v>
      </c>
      <c r="C13" s="684">
        <v>8916099</v>
      </c>
      <c r="D13" s="685">
        <v>5.2258631340967289E-2</v>
      </c>
      <c r="E13" s="684">
        <v>9</v>
      </c>
      <c r="F13" s="684">
        <v>9807274</v>
      </c>
      <c r="G13" s="685">
        <v>5.3370060966581971E-2</v>
      </c>
      <c r="H13" s="684">
        <v>9</v>
      </c>
      <c r="I13" s="684">
        <v>10108546</v>
      </c>
      <c r="J13" s="685">
        <v>5.2787120074042064E-2</v>
      </c>
      <c r="K13" s="684">
        <v>9</v>
      </c>
      <c r="L13" s="684">
        <v>10601623.353329999</v>
      </c>
      <c r="M13" s="685">
        <v>5.3173048629492785E-2</v>
      </c>
      <c r="N13" s="684">
        <v>9</v>
      </c>
    </row>
    <row r="14" spans="1:14" s="19" customFormat="1" ht="15" customHeight="1">
      <c r="A14" s="47" t="s">
        <v>1165</v>
      </c>
      <c r="B14" s="683" t="s">
        <v>40</v>
      </c>
      <c r="C14" s="684">
        <v>7916017</v>
      </c>
      <c r="D14" s="685">
        <v>4.6396996499458998E-2</v>
      </c>
      <c r="E14" s="684">
        <v>11</v>
      </c>
      <c r="F14" s="684">
        <v>8454669</v>
      </c>
      <c r="G14" s="685">
        <v>4.6009339596535248E-2</v>
      </c>
      <c r="H14" s="684">
        <v>10</v>
      </c>
      <c r="I14" s="684">
        <v>8442511</v>
      </c>
      <c r="J14" s="685">
        <v>4.408703703612972E-2</v>
      </c>
      <c r="K14" s="684">
        <v>10</v>
      </c>
      <c r="L14" s="684">
        <v>8784116.941300001</v>
      </c>
      <c r="M14" s="685">
        <v>4.4057241209214039E-2</v>
      </c>
      <c r="N14" s="684">
        <v>10</v>
      </c>
    </row>
    <row r="15" spans="1:14" s="19" customFormat="1" ht="15" customHeight="1">
      <c r="A15" s="47" t="s">
        <v>1165</v>
      </c>
      <c r="B15" s="683" t="s">
        <v>42</v>
      </c>
      <c r="C15" s="684">
        <v>11126614</v>
      </c>
      <c r="D15" s="685">
        <v>6.5214800676758458E-2</v>
      </c>
      <c r="E15" s="684">
        <v>8</v>
      </c>
      <c r="F15" s="684">
        <v>11767753</v>
      </c>
      <c r="G15" s="685">
        <v>6.4038762968147714E-2</v>
      </c>
      <c r="H15" s="684">
        <v>8</v>
      </c>
      <c r="I15" s="684">
        <v>12218608</v>
      </c>
      <c r="J15" s="685">
        <v>6.3805924970183739E-2</v>
      </c>
      <c r="K15" s="684">
        <v>8</v>
      </c>
      <c r="L15" s="684">
        <v>13157632.404539999</v>
      </c>
      <c r="M15" s="685">
        <v>6.5992858298992416E-2</v>
      </c>
      <c r="N15" s="684">
        <v>8</v>
      </c>
    </row>
    <row r="16" spans="1:14" s="19" customFormat="1" ht="15" customHeight="1">
      <c r="A16" s="47" t="s">
        <v>1165</v>
      </c>
      <c r="B16" s="683" t="s">
        <v>48</v>
      </c>
      <c r="C16" s="684">
        <v>126087</v>
      </c>
      <c r="D16" s="685">
        <v>7.3901535300230998E-4</v>
      </c>
      <c r="E16" s="684">
        <v>43</v>
      </c>
      <c r="F16" s="684">
        <v>118014</v>
      </c>
      <c r="G16" s="685">
        <v>6.4221866085419912E-4</v>
      </c>
      <c r="H16" s="684">
        <v>45</v>
      </c>
      <c r="I16" s="684">
        <v>82041</v>
      </c>
      <c r="J16" s="685">
        <v>4.2842047886951148E-4</v>
      </c>
      <c r="K16" s="684">
        <v>51</v>
      </c>
      <c r="L16" s="684">
        <v>107566.4837</v>
      </c>
      <c r="M16" s="685">
        <v>5.3950585472243629E-4</v>
      </c>
      <c r="N16" s="684">
        <v>47</v>
      </c>
    </row>
    <row r="17" spans="1:14" s="19" customFormat="1" ht="15" customHeight="1">
      <c r="A17" s="47" t="s">
        <v>1165</v>
      </c>
      <c r="B17" s="683" t="s">
        <v>1161</v>
      </c>
      <c r="C17" s="684">
        <v>425321</v>
      </c>
      <c r="D17" s="685">
        <v>2.492871976923041E-3</v>
      </c>
      <c r="E17" s="684">
        <v>24</v>
      </c>
      <c r="F17" s="684">
        <v>80778</v>
      </c>
      <c r="G17" s="685">
        <v>4.3958461696477107E-4</v>
      </c>
      <c r="H17" s="684">
        <v>52</v>
      </c>
      <c r="I17" s="686" t="s">
        <v>1162</v>
      </c>
      <c r="J17" s="685" t="s">
        <v>1162</v>
      </c>
      <c r="K17" s="686" t="s">
        <v>1162</v>
      </c>
      <c r="L17" s="685" t="s">
        <v>1162</v>
      </c>
      <c r="M17" s="685" t="s">
        <v>1162</v>
      </c>
      <c r="N17" s="685" t="s">
        <v>1162</v>
      </c>
    </row>
    <row r="18" spans="1:14" s="19" customFormat="1" ht="15" customHeight="1">
      <c r="A18" s="47" t="s">
        <v>1173</v>
      </c>
      <c r="B18" s="683" t="s">
        <v>50</v>
      </c>
      <c r="C18" s="684">
        <v>11431088</v>
      </c>
      <c r="D18" s="685">
        <v>6.6999369748827947E-2</v>
      </c>
      <c r="E18" s="684">
        <v>7</v>
      </c>
      <c r="F18" s="684">
        <v>12309975</v>
      </c>
      <c r="G18" s="685">
        <v>6.6989472940910982E-2</v>
      </c>
      <c r="H18" s="684">
        <v>7</v>
      </c>
      <c r="I18" s="684">
        <v>12905007</v>
      </c>
      <c r="J18" s="685">
        <v>6.7390320434348658E-2</v>
      </c>
      <c r="K18" s="684">
        <v>7</v>
      </c>
      <c r="L18" s="684">
        <v>13876697.968430001</v>
      </c>
      <c r="M18" s="685">
        <v>6.9599372784767563E-2</v>
      </c>
      <c r="N18" s="684">
        <v>7</v>
      </c>
    </row>
    <row r="19" spans="1:14" s="19" customFormat="1" ht="15" customHeight="1">
      <c r="A19" s="47"/>
      <c r="B19" s="683" t="s">
        <v>52</v>
      </c>
      <c r="C19" s="686">
        <v>2827506</v>
      </c>
      <c r="D19" s="685">
        <v>1.6572448743376791E-2</v>
      </c>
      <c r="E19" s="686">
        <v>13</v>
      </c>
      <c r="F19" s="684">
        <v>3068147</v>
      </c>
      <c r="G19" s="685">
        <v>1.6696504293082417E-2</v>
      </c>
      <c r="H19" s="684">
        <v>13</v>
      </c>
      <c r="I19" s="684">
        <v>3215532</v>
      </c>
      <c r="J19" s="685">
        <v>1.6791601263517485E-2</v>
      </c>
      <c r="K19" s="684">
        <v>13</v>
      </c>
      <c r="L19" s="684">
        <v>3444045.79764</v>
      </c>
      <c r="M19" s="685">
        <v>1.7273808791046157E-2</v>
      </c>
      <c r="N19" s="684">
        <v>13</v>
      </c>
    </row>
    <row r="20" spans="1:14" s="19" customFormat="1" ht="15" customHeight="1">
      <c r="A20" s="47" t="s">
        <v>1165</v>
      </c>
      <c r="B20" s="683" t="s">
        <v>54</v>
      </c>
      <c r="C20" s="684">
        <v>11697430</v>
      </c>
      <c r="D20" s="685">
        <v>6.8560441287918744E-2</v>
      </c>
      <c r="E20" s="684">
        <v>6</v>
      </c>
      <c r="F20" s="684">
        <v>13755402</v>
      </c>
      <c r="G20" s="685">
        <v>7.4855320995400307E-2</v>
      </c>
      <c r="H20" s="684">
        <v>6</v>
      </c>
      <c r="I20" s="684">
        <v>16775326</v>
      </c>
      <c r="J20" s="685">
        <v>8.7601238382176802E-2</v>
      </c>
      <c r="K20" s="684">
        <v>4</v>
      </c>
      <c r="L20" s="684">
        <v>18567618.147810005</v>
      </c>
      <c r="M20" s="685">
        <v>9.3126951392518711E-2</v>
      </c>
      <c r="N20" s="684">
        <v>4</v>
      </c>
    </row>
    <row r="21" spans="1:14" s="19" customFormat="1" ht="15" customHeight="1">
      <c r="A21" s="47" t="s">
        <v>1165</v>
      </c>
      <c r="B21" s="683" t="s">
        <v>56</v>
      </c>
      <c r="C21" s="684">
        <v>8068186</v>
      </c>
      <c r="D21" s="685">
        <v>4.7288882477006314E-2</v>
      </c>
      <c r="E21" s="684">
        <v>10</v>
      </c>
      <c r="F21" s="684">
        <v>8306598</v>
      </c>
      <c r="G21" s="685">
        <v>4.5203554186911458E-2</v>
      </c>
      <c r="H21" s="684">
        <v>11</v>
      </c>
      <c r="I21" s="684">
        <v>7763557</v>
      </c>
      <c r="J21" s="685">
        <v>4.0541519577659314E-2</v>
      </c>
      <c r="K21" s="684">
        <v>11</v>
      </c>
      <c r="L21" s="684">
        <v>8558062.4795300029</v>
      </c>
      <c r="M21" s="685">
        <v>4.2923452119750259E-2</v>
      </c>
      <c r="N21" s="684">
        <v>11</v>
      </c>
    </row>
    <row r="22" spans="1:14" s="19" customFormat="1" ht="15" customHeight="1">
      <c r="A22" s="47" t="s">
        <v>1165</v>
      </c>
      <c r="B22" s="687" t="s">
        <v>472</v>
      </c>
      <c r="C22" s="684">
        <v>150945125</v>
      </c>
      <c r="D22" s="685">
        <v>0.88471265741791616</v>
      </c>
      <c r="E22" s="684"/>
      <c r="F22" s="684">
        <v>162162871</v>
      </c>
      <c r="G22" s="685">
        <v>0.88247175635002828</v>
      </c>
      <c r="H22" s="684"/>
      <c r="I22" s="684">
        <v>169135873</v>
      </c>
      <c r="J22" s="685">
        <v>0.88323242896445531</v>
      </c>
      <c r="K22" s="684"/>
      <c r="L22" s="684">
        <v>176049226.00400004</v>
      </c>
      <c r="M22" s="685">
        <v>0.88298496782145353</v>
      </c>
      <c r="N22" s="684"/>
    </row>
    <row r="23" spans="1:14" s="19" customFormat="1" ht="15" customHeight="1">
      <c r="A23" s="47"/>
      <c r="B23" s="687"/>
      <c r="C23" s="684"/>
      <c r="D23" s="685"/>
      <c r="E23" s="684"/>
      <c r="F23" s="684"/>
      <c r="G23" s="685"/>
      <c r="H23" s="684"/>
      <c r="I23" s="684"/>
      <c r="J23" s="685"/>
      <c r="K23" s="684"/>
      <c r="L23" s="684"/>
      <c r="M23" s="685"/>
      <c r="N23" s="684"/>
    </row>
    <row r="24" spans="1:14" s="31" customFormat="1" ht="15" customHeight="1">
      <c r="A24" s="47"/>
      <c r="B24" s="681" t="s">
        <v>473</v>
      </c>
      <c r="C24" s="682"/>
      <c r="D24" s="688"/>
      <c r="E24" s="682"/>
      <c r="F24" s="682"/>
      <c r="G24" s="688"/>
      <c r="H24" s="682"/>
      <c r="I24" s="682"/>
      <c r="J24" s="688"/>
      <c r="K24" s="682"/>
      <c r="L24" s="682"/>
      <c r="M24" s="688"/>
      <c r="N24" s="682"/>
    </row>
    <row r="25" spans="1:14" s="19" customFormat="1" ht="15" customHeight="1">
      <c r="A25" s="47" t="s">
        <v>1165</v>
      </c>
      <c r="B25" s="683" t="s">
        <v>61</v>
      </c>
      <c r="C25" s="684">
        <v>3142751</v>
      </c>
      <c r="D25" s="685">
        <v>1.8420148307623802E-2</v>
      </c>
      <c r="E25" s="684">
        <v>12</v>
      </c>
      <c r="F25" s="684">
        <v>3299582</v>
      </c>
      <c r="G25" s="685">
        <v>1.7955947035255309E-2</v>
      </c>
      <c r="H25" s="684">
        <v>12</v>
      </c>
      <c r="I25" s="684">
        <v>3424425</v>
      </c>
      <c r="J25" s="685">
        <v>1.7882446561508596E-2</v>
      </c>
      <c r="K25" s="684">
        <v>12</v>
      </c>
      <c r="L25" s="684">
        <v>3615748.2094799997</v>
      </c>
      <c r="M25" s="685">
        <v>1.8134992063672209E-2</v>
      </c>
      <c r="N25" s="684">
        <v>12</v>
      </c>
    </row>
    <row r="26" spans="1:14" s="19" customFormat="1" ht="15" customHeight="1">
      <c r="A26" s="47" t="s">
        <v>1165</v>
      </c>
      <c r="B26" s="683" t="s">
        <v>59</v>
      </c>
      <c r="C26" s="684">
        <v>929964</v>
      </c>
      <c r="D26" s="685">
        <v>5.4506624294292051E-3</v>
      </c>
      <c r="E26" s="689">
        <v>19</v>
      </c>
      <c r="F26" s="684">
        <v>886111</v>
      </c>
      <c r="G26" s="685">
        <v>4.8221144930955242E-3</v>
      </c>
      <c r="H26" s="684">
        <v>19</v>
      </c>
      <c r="I26" s="684">
        <v>794283</v>
      </c>
      <c r="J26" s="685">
        <v>4.1477688377507859E-3</v>
      </c>
      <c r="K26" s="684">
        <v>20</v>
      </c>
      <c r="L26" s="684">
        <v>693635.13957999996</v>
      </c>
      <c r="M26" s="685">
        <v>3.4789667373372017E-3</v>
      </c>
      <c r="N26" s="684">
        <v>23</v>
      </c>
    </row>
    <row r="27" spans="1:14" s="19" customFormat="1" ht="15" customHeight="1">
      <c r="A27" s="47" t="s">
        <v>1165</v>
      </c>
      <c r="B27" s="687" t="s">
        <v>472</v>
      </c>
      <c r="C27" s="684">
        <v>4072715</v>
      </c>
      <c r="D27" s="685">
        <v>2.3870810737053008E-2</v>
      </c>
      <c r="E27" s="689"/>
      <c r="F27" s="684">
        <v>4185693</v>
      </c>
      <c r="G27" s="685">
        <v>2.2778061528350834E-2</v>
      </c>
      <c r="H27" s="689"/>
      <c r="I27" s="684">
        <v>4218707</v>
      </c>
      <c r="J27" s="685">
        <v>2.2030210177230412E-2</v>
      </c>
      <c r="K27" s="689"/>
      <c r="L27" s="684">
        <v>4309383.3490599999</v>
      </c>
      <c r="M27" s="685">
        <v>2.1613958801009411E-2</v>
      </c>
      <c r="N27" s="689"/>
    </row>
    <row r="28" spans="1:14" s="19" customFormat="1" ht="15" customHeight="1">
      <c r="A28" s="47"/>
      <c r="B28" s="687"/>
      <c r="C28" s="684"/>
      <c r="D28" s="685"/>
      <c r="E28" s="689"/>
      <c r="F28" s="684"/>
      <c r="G28" s="685"/>
      <c r="H28" s="689"/>
      <c r="I28" s="684"/>
      <c r="J28" s="685"/>
      <c r="K28" s="689"/>
      <c r="L28" s="684"/>
      <c r="M28" s="685"/>
      <c r="N28" s="689"/>
    </row>
    <row r="29" spans="1:14" s="19" customFormat="1" ht="15" customHeight="1">
      <c r="A29" s="47"/>
      <c r="B29" s="681" t="s">
        <v>1468</v>
      </c>
      <c r="C29" s="682"/>
      <c r="D29" s="688"/>
      <c r="E29" s="682"/>
      <c r="F29" s="682"/>
      <c r="G29" s="688"/>
      <c r="H29" s="682"/>
      <c r="I29" s="682"/>
      <c r="J29" s="688"/>
      <c r="K29" s="682"/>
      <c r="L29" s="682"/>
      <c r="M29" s="688"/>
      <c r="N29" s="682"/>
    </row>
    <row r="30" spans="1:14" s="19" customFormat="1" ht="15" customHeight="1">
      <c r="A30" s="47"/>
      <c r="B30" s="683" t="s">
        <v>148</v>
      </c>
      <c r="C30" s="690">
        <v>1145659.65992</v>
      </c>
      <c r="D30" s="691">
        <v>6.7148879582850348E-3</v>
      </c>
      <c r="E30" s="690">
        <v>17</v>
      </c>
      <c r="F30" s="690">
        <v>1860338.54807</v>
      </c>
      <c r="G30" s="691">
        <v>1.0123749140584681E-2</v>
      </c>
      <c r="H30" s="690">
        <v>16</v>
      </c>
      <c r="I30" s="690">
        <v>2371300.1074399999</v>
      </c>
      <c r="J30" s="691">
        <v>1.2382997861712666E-2</v>
      </c>
      <c r="K30" s="690">
        <v>14</v>
      </c>
      <c r="L30" s="690">
        <v>2626807.0635199999</v>
      </c>
      <c r="M30" s="691">
        <v>1.3174901151810083E-2</v>
      </c>
      <c r="N30" s="690">
        <v>14</v>
      </c>
    </row>
    <row r="31" spans="1:14" s="19" customFormat="1" ht="15" customHeight="1">
      <c r="A31" s="47"/>
      <c r="B31" s="687" t="s">
        <v>472</v>
      </c>
      <c r="C31" s="690">
        <v>1145659.65992</v>
      </c>
      <c r="D31" s="691">
        <v>6.7148879582850348E-3</v>
      </c>
      <c r="E31" s="692"/>
      <c r="F31" s="690">
        <v>1860338.54807</v>
      </c>
      <c r="G31" s="691">
        <v>1.0123749140584681E-2</v>
      </c>
      <c r="H31" s="692"/>
      <c r="I31" s="690">
        <v>2371300.1074399999</v>
      </c>
      <c r="J31" s="691">
        <v>1.2382997861712666E-2</v>
      </c>
      <c r="K31" s="692"/>
      <c r="L31" s="690">
        <v>2626807.0635199999</v>
      </c>
      <c r="M31" s="691">
        <v>1.3174901151810083E-2</v>
      </c>
      <c r="N31" s="692"/>
    </row>
    <row r="32" spans="1:14" s="19" customFormat="1" ht="15" customHeight="1">
      <c r="A32" s="47"/>
      <c r="B32" s="687"/>
      <c r="C32" s="684"/>
      <c r="D32" s="685"/>
      <c r="E32" s="684"/>
      <c r="F32" s="684"/>
      <c r="G32" s="685"/>
      <c r="H32" s="684"/>
      <c r="I32" s="684"/>
      <c r="J32" s="685"/>
      <c r="K32" s="684"/>
      <c r="L32" s="684"/>
      <c r="M32" s="685"/>
      <c r="N32" s="684"/>
    </row>
    <row r="33" spans="1:14" s="19" customFormat="1" ht="15" customHeight="1">
      <c r="A33" s="47"/>
      <c r="B33" s="681" t="s">
        <v>1174</v>
      </c>
      <c r="C33" s="682"/>
      <c r="D33" s="688"/>
      <c r="E33" s="682"/>
      <c r="F33" s="682"/>
      <c r="G33" s="688"/>
      <c r="H33" s="682"/>
      <c r="I33" s="682"/>
      <c r="J33" s="688"/>
      <c r="K33" s="682"/>
      <c r="L33" s="682"/>
      <c r="M33" s="688"/>
      <c r="N33" s="682"/>
    </row>
    <row r="34" spans="1:14" s="19" customFormat="1" ht="15" customHeight="1">
      <c r="A34" s="47" t="s">
        <v>1165</v>
      </c>
      <c r="B34" s="683" t="s">
        <v>64</v>
      </c>
      <c r="C34" s="684">
        <v>1866851</v>
      </c>
      <c r="D34" s="685">
        <v>1.0941901629570974E-2</v>
      </c>
      <c r="E34" s="684">
        <v>15</v>
      </c>
      <c r="F34" s="684">
        <v>1890571</v>
      </c>
      <c r="G34" s="685">
        <v>1.0288270678646466E-2</v>
      </c>
      <c r="H34" s="684">
        <v>15</v>
      </c>
      <c r="I34" s="684">
        <v>1812033</v>
      </c>
      <c r="J34" s="685">
        <v>9.4624888237266423E-3</v>
      </c>
      <c r="K34" s="684">
        <v>16</v>
      </c>
      <c r="L34" s="684">
        <v>1671830.6194199999</v>
      </c>
      <c r="M34" s="685">
        <v>8.3851621458304413E-3</v>
      </c>
      <c r="N34" s="684">
        <v>16</v>
      </c>
    </row>
    <row r="35" spans="1:14" s="19" customFormat="1" ht="15" customHeight="1">
      <c r="A35" s="47" t="s">
        <v>1165</v>
      </c>
      <c r="B35" s="683" t="s">
        <v>66</v>
      </c>
      <c r="C35" s="684">
        <v>788129</v>
      </c>
      <c r="D35" s="685">
        <v>4.6193456196622767E-3</v>
      </c>
      <c r="E35" s="684">
        <v>20</v>
      </c>
      <c r="F35" s="684">
        <v>811368</v>
      </c>
      <c r="G35" s="685">
        <v>4.4153716543795631E-3</v>
      </c>
      <c r="H35" s="684">
        <v>20</v>
      </c>
      <c r="I35" s="684">
        <v>781168</v>
      </c>
      <c r="J35" s="685">
        <v>4.0792819277865764E-3</v>
      </c>
      <c r="K35" s="684">
        <v>21</v>
      </c>
      <c r="L35" s="684">
        <v>764914.02136999997</v>
      </c>
      <c r="M35" s="685">
        <v>3.836470048043392E-3</v>
      </c>
      <c r="N35" s="684">
        <v>21</v>
      </c>
    </row>
    <row r="36" spans="1:14" s="19" customFormat="1" ht="15" customHeight="1">
      <c r="A36" s="47" t="s">
        <v>1165</v>
      </c>
      <c r="B36" s="683" t="s">
        <v>68</v>
      </c>
      <c r="C36" s="684">
        <v>231130</v>
      </c>
      <c r="D36" s="685">
        <v>1.3546885764545425E-3</v>
      </c>
      <c r="E36" s="684">
        <v>33</v>
      </c>
      <c r="F36" s="684">
        <v>255951</v>
      </c>
      <c r="G36" s="685">
        <v>1.3928560040697977E-3</v>
      </c>
      <c r="H36" s="684">
        <v>31</v>
      </c>
      <c r="I36" s="684">
        <v>252404</v>
      </c>
      <c r="J36" s="685">
        <v>1.3180610005799562E-3</v>
      </c>
      <c r="K36" s="684">
        <v>30</v>
      </c>
      <c r="L36" s="684">
        <v>240231.60378</v>
      </c>
      <c r="M36" s="685">
        <v>1.2048953565326089E-3</v>
      </c>
      <c r="N36" s="684">
        <v>33</v>
      </c>
    </row>
    <row r="37" spans="1:14" s="19" customFormat="1" ht="15" customHeight="1">
      <c r="A37" s="47" t="s">
        <v>1165</v>
      </c>
      <c r="B37" s="687" t="s">
        <v>472</v>
      </c>
      <c r="C37" s="684">
        <v>2886111</v>
      </c>
      <c r="D37" s="685">
        <v>1.6915941686842021E-2</v>
      </c>
      <c r="E37" s="684"/>
      <c r="F37" s="684">
        <v>2957890</v>
      </c>
      <c r="G37" s="685">
        <v>1.6096498337095828E-2</v>
      </c>
      <c r="H37" s="684"/>
      <c r="I37" s="684">
        <v>2845604</v>
      </c>
      <c r="J37" s="685">
        <v>1.4859826530064204E-2</v>
      </c>
      <c r="K37" s="684"/>
      <c r="L37" s="684">
        <v>2676976.2445699996</v>
      </c>
      <c r="M37" s="685">
        <v>1.3426527550406442E-2</v>
      </c>
      <c r="N37" s="684"/>
    </row>
    <row r="38" spans="1:14" s="19" customFormat="1" ht="15" customHeight="1">
      <c r="A38" s="47"/>
      <c r="B38" s="687"/>
      <c r="C38" s="684"/>
      <c r="D38" s="685"/>
      <c r="E38" s="684"/>
      <c r="F38" s="684"/>
      <c r="G38" s="685"/>
      <c r="H38" s="684"/>
      <c r="I38" s="684"/>
      <c r="J38" s="685"/>
      <c r="K38" s="684"/>
      <c r="L38" s="684"/>
      <c r="M38" s="685"/>
      <c r="N38" s="684"/>
    </row>
    <row r="39" spans="1:14" s="19" customFormat="1" ht="15" customHeight="1">
      <c r="A39" s="47"/>
      <c r="B39" s="681" t="s">
        <v>1092</v>
      </c>
      <c r="C39" s="682"/>
      <c r="D39" s="688"/>
      <c r="E39" s="682"/>
      <c r="F39" s="682"/>
      <c r="G39" s="688"/>
      <c r="H39" s="682"/>
      <c r="I39" s="682"/>
      <c r="J39" s="688"/>
      <c r="K39" s="682"/>
      <c r="L39" s="682"/>
      <c r="M39" s="688"/>
      <c r="N39" s="682"/>
    </row>
    <row r="40" spans="1:14" s="19" customFormat="1" ht="15" customHeight="1">
      <c r="A40" s="47" t="s">
        <v>1165</v>
      </c>
      <c r="B40" s="683" t="s">
        <v>70</v>
      </c>
      <c r="C40" s="684">
        <v>1288279</v>
      </c>
      <c r="D40" s="685">
        <v>7.5508019062271517E-3</v>
      </c>
      <c r="E40" s="684">
        <v>16</v>
      </c>
      <c r="F40" s="684">
        <v>1289102</v>
      </c>
      <c r="G40" s="685">
        <v>7.0151453229656633E-3</v>
      </c>
      <c r="H40" s="684">
        <v>17</v>
      </c>
      <c r="I40" s="684">
        <v>1171949</v>
      </c>
      <c r="J40" s="685">
        <v>6.119951631387296E-3</v>
      </c>
      <c r="K40" s="684">
        <v>18</v>
      </c>
      <c r="L40" s="684">
        <v>1145621.8426999999</v>
      </c>
      <c r="M40" s="685">
        <v>5.7459319127539351E-3</v>
      </c>
      <c r="N40" s="684">
        <v>18</v>
      </c>
    </row>
    <row r="41" spans="1:14" s="19" customFormat="1" ht="15" customHeight="1">
      <c r="A41" s="47" t="s">
        <v>1165</v>
      </c>
      <c r="B41" s="683" t="s">
        <v>72</v>
      </c>
      <c r="C41" s="684">
        <v>771011</v>
      </c>
      <c r="D41" s="685">
        <v>4.519014381606859E-3</v>
      </c>
      <c r="E41" s="684">
        <v>21</v>
      </c>
      <c r="F41" s="684">
        <v>778971</v>
      </c>
      <c r="G41" s="685">
        <v>4.2390708938283284E-3</v>
      </c>
      <c r="H41" s="684">
        <v>21</v>
      </c>
      <c r="I41" s="684">
        <v>758493</v>
      </c>
      <c r="J41" s="685">
        <v>3.9608724208526512E-3</v>
      </c>
      <c r="K41" s="684">
        <v>23</v>
      </c>
      <c r="L41" s="684">
        <v>754205.56166999985</v>
      </c>
      <c r="M41" s="685">
        <v>3.7827611556032338E-3</v>
      </c>
      <c r="N41" s="684">
        <v>22</v>
      </c>
    </row>
    <row r="42" spans="1:14" s="19" customFormat="1" ht="15" customHeight="1">
      <c r="A42" s="47" t="s">
        <v>1165</v>
      </c>
      <c r="B42" s="683" t="s">
        <v>74</v>
      </c>
      <c r="C42" s="684">
        <v>364204</v>
      </c>
      <c r="D42" s="685">
        <v>2.1346558140399349E-3</v>
      </c>
      <c r="E42" s="684">
        <v>25</v>
      </c>
      <c r="F42" s="684">
        <v>373628</v>
      </c>
      <c r="G42" s="685">
        <v>2.033240749552025E-3</v>
      </c>
      <c r="H42" s="684">
        <v>24</v>
      </c>
      <c r="I42" s="684">
        <v>364911</v>
      </c>
      <c r="J42" s="685">
        <v>1.9055758141021235E-3</v>
      </c>
      <c r="K42" s="684">
        <v>24</v>
      </c>
      <c r="L42" s="684">
        <v>365390.73890000005</v>
      </c>
      <c r="M42" s="685">
        <v>1.8326381612296498E-3</v>
      </c>
      <c r="N42" s="684">
        <v>26</v>
      </c>
    </row>
    <row r="43" spans="1:14" s="19" customFormat="1" ht="15" customHeight="1">
      <c r="A43" s="47" t="s">
        <v>1165</v>
      </c>
      <c r="B43" s="683" t="s">
        <v>76</v>
      </c>
      <c r="C43" s="684">
        <v>83339</v>
      </c>
      <c r="D43" s="685">
        <v>4.884627321124264E-4</v>
      </c>
      <c r="E43" s="684">
        <v>51</v>
      </c>
      <c r="F43" s="684">
        <v>93916</v>
      </c>
      <c r="G43" s="685">
        <v>5.1108010704478245E-4</v>
      </c>
      <c r="H43" s="684">
        <v>51</v>
      </c>
      <c r="I43" s="684">
        <v>101158</v>
      </c>
      <c r="J43" s="685">
        <v>5.282500067220298E-4</v>
      </c>
      <c r="K43" s="684">
        <v>48</v>
      </c>
      <c r="L43" s="684">
        <v>93882.000149999993</v>
      </c>
      <c r="M43" s="685">
        <v>4.7087054435319091E-4</v>
      </c>
      <c r="N43" s="684">
        <v>50</v>
      </c>
    </row>
    <row r="44" spans="1:14" s="19" customFormat="1" ht="15" customHeight="1">
      <c r="A44" s="47" t="s">
        <v>1165</v>
      </c>
      <c r="B44" s="683" t="s">
        <v>78</v>
      </c>
      <c r="C44" s="684">
        <v>189730</v>
      </c>
      <c r="D44" s="685">
        <v>1.1120367914624685E-3</v>
      </c>
      <c r="E44" s="684">
        <v>38</v>
      </c>
      <c r="F44" s="684">
        <v>206045</v>
      </c>
      <c r="G44" s="685">
        <v>1.1212732724566869E-3</v>
      </c>
      <c r="H44" s="684">
        <v>37</v>
      </c>
      <c r="I44" s="684">
        <v>199594</v>
      </c>
      <c r="J44" s="685">
        <v>1.0422856505830167E-3</v>
      </c>
      <c r="K44" s="684">
        <v>37</v>
      </c>
      <c r="L44" s="684">
        <v>183462.43691999998</v>
      </c>
      <c r="M44" s="685">
        <v>9.2016635140770755E-4</v>
      </c>
      <c r="N44" s="684">
        <v>38</v>
      </c>
    </row>
    <row r="45" spans="1:14" s="19" customFormat="1" ht="15" customHeight="1">
      <c r="A45" s="47" t="s">
        <v>1165</v>
      </c>
      <c r="B45" s="683" t="s">
        <v>112</v>
      </c>
      <c r="C45" s="684">
        <v>113451</v>
      </c>
      <c r="D45" s="685">
        <v>6.6495380819168559E-4</v>
      </c>
      <c r="E45" s="684">
        <v>45</v>
      </c>
      <c r="F45" s="684">
        <v>118301</v>
      </c>
      <c r="G45" s="685">
        <v>6.4378048195733227E-4</v>
      </c>
      <c r="H45" s="684">
        <v>44</v>
      </c>
      <c r="I45" s="684">
        <v>112733</v>
      </c>
      <c r="J45" s="685">
        <v>5.8869499206977774E-4</v>
      </c>
      <c r="K45" s="684">
        <v>45</v>
      </c>
      <c r="L45" s="684">
        <v>112333.33829</v>
      </c>
      <c r="M45" s="685">
        <v>5.6341428671216316E-4</v>
      </c>
      <c r="N45" s="684">
        <v>45</v>
      </c>
    </row>
    <row r="46" spans="1:14" s="19" customFormat="1" ht="15" customHeight="1">
      <c r="A46" s="47" t="s">
        <v>1165</v>
      </c>
      <c r="B46" s="683" t="s">
        <v>80</v>
      </c>
      <c r="C46" s="684">
        <v>327532</v>
      </c>
      <c r="D46" s="685">
        <v>1.9197155662324631E-3</v>
      </c>
      <c r="E46" s="684">
        <v>26</v>
      </c>
      <c r="F46" s="684">
        <v>350376</v>
      </c>
      <c r="G46" s="685">
        <v>1.9067060307713564E-3</v>
      </c>
      <c r="H46" s="684">
        <v>25</v>
      </c>
      <c r="I46" s="684">
        <v>328517</v>
      </c>
      <c r="J46" s="685">
        <v>1.7155252917050658E-3</v>
      </c>
      <c r="K46" s="684">
        <v>27</v>
      </c>
      <c r="L46" s="684">
        <v>327425.90900000004</v>
      </c>
      <c r="M46" s="685">
        <v>1.6422233842465529E-3</v>
      </c>
      <c r="N46" s="684">
        <v>28</v>
      </c>
    </row>
    <row r="47" spans="1:14" s="19" customFormat="1" ht="15" customHeight="1">
      <c r="A47" s="47" t="s">
        <v>1165</v>
      </c>
      <c r="B47" s="683" t="s">
        <v>82</v>
      </c>
      <c r="C47" s="684">
        <v>196442</v>
      </c>
      <c r="D47" s="685">
        <v>1.1513768586331641E-3</v>
      </c>
      <c r="E47" s="684">
        <v>37</v>
      </c>
      <c r="F47" s="684">
        <v>199195</v>
      </c>
      <c r="G47" s="685">
        <v>1.0839963576258088E-3</v>
      </c>
      <c r="H47" s="684">
        <v>38</v>
      </c>
      <c r="I47" s="684">
        <v>189189</v>
      </c>
      <c r="J47" s="685">
        <v>9.8795043913219006E-4</v>
      </c>
      <c r="K47" s="684">
        <v>38</v>
      </c>
      <c r="L47" s="684">
        <v>178029.16958000002</v>
      </c>
      <c r="M47" s="685">
        <v>8.9291548813344229E-4</v>
      </c>
      <c r="N47" s="684">
        <v>39</v>
      </c>
    </row>
    <row r="48" spans="1:14" s="19" customFormat="1" ht="15" customHeight="1">
      <c r="A48" s="47" t="s">
        <v>1165</v>
      </c>
      <c r="B48" s="683" t="s">
        <v>84</v>
      </c>
      <c r="C48" s="684">
        <v>179185</v>
      </c>
      <c r="D48" s="685">
        <v>1.0502309201402119E-3</v>
      </c>
      <c r="E48" s="684">
        <v>39</v>
      </c>
      <c r="F48" s="684">
        <v>184314</v>
      </c>
      <c r="G48" s="685">
        <v>1.0030156613340861E-3</v>
      </c>
      <c r="H48" s="684">
        <v>40</v>
      </c>
      <c r="I48" s="684">
        <v>176078</v>
      </c>
      <c r="J48" s="685">
        <v>9.1948441728386841E-4</v>
      </c>
      <c r="K48" s="684">
        <v>40</v>
      </c>
      <c r="L48" s="684">
        <v>173292.81723000002</v>
      </c>
      <c r="M48" s="685">
        <v>8.6916004187399213E-4</v>
      </c>
      <c r="N48" s="684">
        <v>40</v>
      </c>
    </row>
    <row r="49" spans="1:14" s="19" customFormat="1" ht="15" customHeight="1">
      <c r="A49" s="47" t="s">
        <v>1165</v>
      </c>
      <c r="B49" s="683" t="s">
        <v>86</v>
      </c>
      <c r="C49" s="684">
        <v>155857</v>
      </c>
      <c r="D49" s="685">
        <v>9.1350191433598241E-4</v>
      </c>
      <c r="E49" s="684">
        <v>42</v>
      </c>
      <c r="F49" s="684">
        <v>166916</v>
      </c>
      <c r="G49" s="685">
        <v>9.0833773954903231E-4</v>
      </c>
      <c r="H49" s="684">
        <v>41</v>
      </c>
      <c r="I49" s="684">
        <v>154315</v>
      </c>
      <c r="J49" s="685">
        <v>8.0583740077215863E-4</v>
      </c>
      <c r="K49" s="684">
        <v>42</v>
      </c>
      <c r="L49" s="684">
        <v>154198.69886999999</v>
      </c>
      <c r="M49" s="685">
        <v>7.7339239853711902E-4</v>
      </c>
      <c r="N49" s="684">
        <v>42</v>
      </c>
    </row>
    <row r="50" spans="1:14" s="19" customFormat="1" ht="15" customHeight="1">
      <c r="A50" s="47" t="s">
        <v>1165</v>
      </c>
      <c r="B50" s="683" t="s">
        <v>88</v>
      </c>
      <c r="C50" s="684">
        <v>123651</v>
      </c>
      <c r="D50" s="685">
        <v>7.2473758130567486E-4</v>
      </c>
      <c r="E50" s="684">
        <v>44</v>
      </c>
      <c r="F50" s="684">
        <v>125496</v>
      </c>
      <c r="G50" s="685">
        <v>6.8293484724319634E-4</v>
      </c>
      <c r="H50" s="684">
        <v>43</v>
      </c>
      <c r="I50" s="684">
        <v>116178</v>
      </c>
      <c r="J50" s="685">
        <v>6.0668488187737963E-4</v>
      </c>
      <c r="K50" s="684">
        <v>43</v>
      </c>
      <c r="L50" s="684">
        <v>120698.57520000001</v>
      </c>
      <c r="M50" s="685">
        <v>6.053706111530748E-4</v>
      </c>
      <c r="N50" s="684">
        <v>43</v>
      </c>
    </row>
    <row r="51" spans="1:14" s="19" customFormat="1" ht="15" customHeight="1">
      <c r="A51" s="47" t="s">
        <v>1165</v>
      </c>
      <c r="B51" s="683" t="s">
        <v>100</v>
      </c>
      <c r="C51" s="684">
        <v>58533</v>
      </c>
      <c r="D51" s="685">
        <v>3.4307094036089533E-4</v>
      </c>
      <c r="E51" s="684">
        <v>55</v>
      </c>
      <c r="F51" s="684">
        <v>60010</v>
      </c>
      <c r="G51" s="685">
        <v>3.2656754146000042E-4</v>
      </c>
      <c r="H51" s="684">
        <v>56</v>
      </c>
      <c r="I51" s="684">
        <v>55025</v>
      </c>
      <c r="J51" s="685">
        <v>2.8734214416931619E-4</v>
      </c>
      <c r="K51" s="684">
        <v>55</v>
      </c>
      <c r="L51" s="684">
        <v>55079.264549999993</v>
      </c>
      <c r="M51" s="685">
        <v>2.7625320338077512E-4</v>
      </c>
      <c r="N51" s="684">
        <v>58</v>
      </c>
    </row>
    <row r="52" spans="1:14" s="19" customFormat="1" ht="15" customHeight="1">
      <c r="A52" s="47" t="s">
        <v>1165</v>
      </c>
      <c r="B52" s="683" t="s">
        <v>96</v>
      </c>
      <c r="C52" s="684">
        <v>111042</v>
      </c>
      <c r="D52" s="685">
        <v>6.5083428765917576E-4</v>
      </c>
      <c r="E52" s="684">
        <v>46</v>
      </c>
      <c r="F52" s="684">
        <v>114058</v>
      </c>
      <c r="G52" s="685">
        <v>6.2069056230369484E-4</v>
      </c>
      <c r="H52" s="684">
        <v>47</v>
      </c>
      <c r="I52" s="684">
        <v>112742</v>
      </c>
      <c r="J52" s="685">
        <v>5.8874199033052336E-4</v>
      </c>
      <c r="K52" s="684">
        <v>44</v>
      </c>
      <c r="L52" s="684">
        <v>118230.98081000001</v>
      </c>
      <c r="M52" s="685">
        <v>5.9299425027659449E-4</v>
      </c>
      <c r="N52" s="684">
        <v>44</v>
      </c>
    </row>
    <row r="53" spans="1:14" s="19" customFormat="1" ht="15" customHeight="1">
      <c r="A53" s="47" t="s">
        <v>1165</v>
      </c>
      <c r="B53" s="683" t="s">
        <v>114</v>
      </c>
      <c r="C53" s="684">
        <v>176627</v>
      </c>
      <c r="D53" s="685">
        <v>1.0352380876278997E-3</v>
      </c>
      <c r="E53" s="684">
        <v>40</v>
      </c>
      <c r="F53" s="684">
        <v>187097</v>
      </c>
      <c r="G53" s="685">
        <v>1.0181604283376387E-3</v>
      </c>
      <c r="H53" s="684">
        <v>39</v>
      </c>
      <c r="I53" s="684">
        <v>185444</v>
      </c>
      <c r="J53" s="685">
        <v>9.6839394063306993E-4</v>
      </c>
      <c r="K53" s="684">
        <v>39</v>
      </c>
      <c r="L53" s="684">
        <v>186615.20939999999</v>
      </c>
      <c r="M53" s="685">
        <v>9.3597926220538369E-4</v>
      </c>
      <c r="N53" s="684">
        <v>37</v>
      </c>
    </row>
    <row r="54" spans="1:14" s="19" customFormat="1" ht="15" customHeight="1">
      <c r="A54" s="47" t="s">
        <v>1165</v>
      </c>
      <c r="B54" s="683" t="s">
        <v>98</v>
      </c>
      <c r="C54" s="684">
        <v>79101</v>
      </c>
      <c r="D54" s="685">
        <v>4.6362316049898658E-4</v>
      </c>
      <c r="E54" s="684">
        <v>52</v>
      </c>
      <c r="F54" s="684">
        <v>80747</v>
      </c>
      <c r="G54" s="685">
        <v>4.394159185180912E-4</v>
      </c>
      <c r="H54" s="684">
        <v>53</v>
      </c>
      <c r="I54" s="684">
        <v>80084</v>
      </c>
      <c r="J54" s="685">
        <v>4.1820096817184042E-4</v>
      </c>
      <c r="K54" s="684">
        <v>52</v>
      </c>
      <c r="L54" s="684">
        <v>73732.826199999996</v>
      </c>
      <c r="M54" s="685">
        <v>3.6981120932683088E-4</v>
      </c>
      <c r="N54" s="684">
        <v>52</v>
      </c>
    </row>
    <row r="55" spans="1:14" s="19" customFormat="1" ht="15" customHeight="1">
      <c r="A55" s="47" t="s">
        <v>1165</v>
      </c>
      <c r="B55" s="683" t="s">
        <v>94</v>
      </c>
      <c r="C55" s="684">
        <v>208069</v>
      </c>
      <c r="D55" s="685">
        <v>1.2195244988288849E-3</v>
      </c>
      <c r="E55" s="684">
        <v>36</v>
      </c>
      <c r="F55" s="684">
        <v>226596</v>
      </c>
      <c r="G55" s="685">
        <v>1.2331094588346983E-3</v>
      </c>
      <c r="H55" s="684">
        <v>35</v>
      </c>
      <c r="I55" s="684">
        <v>230553</v>
      </c>
      <c r="J55" s="685">
        <v>1.2039544455187342E-3</v>
      </c>
      <c r="K55" s="684">
        <v>33</v>
      </c>
      <c r="L55" s="684">
        <v>242044.13655999998</v>
      </c>
      <c r="M55" s="685">
        <v>1.2139862184168142E-3</v>
      </c>
      <c r="N55" s="684">
        <v>32</v>
      </c>
    </row>
    <row r="56" spans="1:14" s="19" customFormat="1" ht="15" customHeight="1">
      <c r="A56" s="47" t="s">
        <v>1165</v>
      </c>
      <c r="B56" s="683" t="s">
        <v>90</v>
      </c>
      <c r="C56" s="684">
        <v>98747</v>
      </c>
      <c r="D56" s="685">
        <v>5.7877139643991134E-4</v>
      </c>
      <c r="E56" s="684">
        <v>48</v>
      </c>
      <c r="F56" s="684">
        <v>103170</v>
      </c>
      <c r="G56" s="685">
        <v>5.6143931432141715E-4</v>
      </c>
      <c r="H56" s="684">
        <v>48</v>
      </c>
      <c r="I56" s="684">
        <v>103064</v>
      </c>
      <c r="J56" s="685">
        <v>5.3820319394214274E-4</v>
      </c>
      <c r="K56" s="684">
        <v>47</v>
      </c>
      <c r="L56" s="684">
        <v>97577.613290000008</v>
      </c>
      <c r="M56" s="685">
        <v>4.8940610354632999E-4</v>
      </c>
      <c r="N56" s="684">
        <v>49</v>
      </c>
    </row>
    <row r="57" spans="1:14" s="19" customFormat="1" ht="15" customHeight="1">
      <c r="A57" s="47" t="s">
        <v>1165</v>
      </c>
      <c r="B57" s="683" t="s">
        <v>92</v>
      </c>
      <c r="C57" s="684">
        <v>58460</v>
      </c>
      <c r="D57" s="685">
        <v>3.426430761023344E-4</v>
      </c>
      <c r="E57" s="684">
        <v>56</v>
      </c>
      <c r="F57" s="684">
        <v>64514</v>
      </c>
      <c r="G57" s="685">
        <v>3.5107779319697494E-4</v>
      </c>
      <c r="H57" s="684">
        <v>55</v>
      </c>
      <c r="I57" s="684">
        <v>61295</v>
      </c>
      <c r="J57" s="685">
        <v>3.2008426582204883E-4</v>
      </c>
      <c r="K57" s="684">
        <v>54</v>
      </c>
      <c r="L57" s="684">
        <v>62107.243459999998</v>
      </c>
      <c r="M57" s="685">
        <v>3.115024337952003E-4</v>
      </c>
      <c r="N57" s="684">
        <v>53</v>
      </c>
    </row>
    <row r="58" spans="1:14" s="19" customFormat="1" ht="15" customHeight="1">
      <c r="A58" s="47" t="s">
        <v>1165</v>
      </c>
      <c r="B58" s="683" t="s">
        <v>108</v>
      </c>
      <c r="C58" s="684">
        <v>210071</v>
      </c>
      <c r="D58" s="685">
        <v>1.231258529591062E-3</v>
      </c>
      <c r="E58" s="684">
        <v>34</v>
      </c>
      <c r="F58" s="684">
        <v>231111</v>
      </c>
      <c r="G58" s="685">
        <v>1.2576795713108175E-3</v>
      </c>
      <c r="H58" s="684">
        <v>34</v>
      </c>
      <c r="I58" s="684">
        <v>224060</v>
      </c>
      <c r="J58" s="685">
        <v>1.1700478114053065E-3</v>
      </c>
      <c r="K58" s="684">
        <v>35</v>
      </c>
      <c r="L58" s="684">
        <v>252382.11810000002</v>
      </c>
      <c r="M58" s="685">
        <v>1.2658369564440765E-3</v>
      </c>
      <c r="N58" s="684">
        <v>30</v>
      </c>
    </row>
    <row r="59" spans="1:14" s="19" customFormat="1" ht="15" customHeight="1">
      <c r="A59" s="47" t="s">
        <v>1165</v>
      </c>
      <c r="B59" s="683" t="s">
        <v>110</v>
      </c>
      <c r="C59" s="684">
        <v>244899</v>
      </c>
      <c r="D59" s="685">
        <v>1.435390809004201E-3</v>
      </c>
      <c r="E59" s="684">
        <v>30</v>
      </c>
      <c r="F59" s="684">
        <v>267826</v>
      </c>
      <c r="G59" s="685">
        <v>1.4574783929189479E-3</v>
      </c>
      <c r="H59" s="684">
        <v>28</v>
      </c>
      <c r="I59" s="684">
        <v>239471</v>
      </c>
      <c r="J59" s="685">
        <v>1.2505244998886019E-3</v>
      </c>
      <c r="K59" s="684">
        <v>31</v>
      </c>
      <c r="L59" s="684">
        <v>251409.29581999997</v>
      </c>
      <c r="M59" s="685">
        <v>1.2609577106268736E-3</v>
      </c>
      <c r="N59" s="684">
        <v>31</v>
      </c>
    </row>
    <row r="60" spans="1:14" s="19" customFormat="1" ht="15" customHeight="1">
      <c r="A60" s="47" t="s">
        <v>1165</v>
      </c>
      <c r="B60" s="683" t="s">
        <v>106</v>
      </c>
      <c r="C60" s="684">
        <v>69525</v>
      </c>
      <c r="D60" s="685">
        <v>4.07496747622559E-4</v>
      </c>
      <c r="E60" s="684">
        <v>54</v>
      </c>
      <c r="F60" s="684">
        <v>71610</v>
      </c>
      <c r="G60" s="685">
        <v>3.8969341183053873E-4</v>
      </c>
      <c r="H60" s="684">
        <v>54</v>
      </c>
      <c r="I60" s="684">
        <v>64834</v>
      </c>
      <c r="J60" s="685">
        <v>3.3856502635299312E-4</v>
      </c>
      <c r="K60" s="684">
        <v>53</v>
      </c>
      <c r="L60" s="684">
        <v>59798.658579999988</v>
      </c>
      <c r="M60" s="685">
        <v>2.9992359421578862E-4</v>
      </c>
      <c r="N60" s="684">
        <v>55</v>
      </c>
    </row>
    <row r="61" spans="1:14" s="19" customFormat="1" ht="15" customHeight="1">
      <c r="A61" s="47" t="s">
        <v>1165</v>
      </c>
      <c r="B61" s="683" t="s">
        <v>104</v>
      </c>
      <c r="C61" s="684">
        <v>156734</v>
      </c>
      <c r="D61" s="685">
        <v>9.1864214659294016E-4</v>
      </c>
      <c r="E61" s="684">
        <v>41</v>
      </c>
      <c r="F61" s="684">
        <v>165607</v>
      </c>
      <c r="G61" s="685">
        <v>9.0121431159083962E-4</v>
      </c>
      <c r="H61" s="684">
        <v>42</v>
      </c>
      <c r="I61" s="684">
        <v>163526</v>
      </c>
      <c r="J61" s="685">
        <v>8.5393750963074237E-4</v>
      </c>
      <c r="K61" s="684">
        <v>41</v>
      </c>
      <c r="L61" s="684">
        <v>163435.53535999998</v>
      </c>
      <c r="M61" s="685">
        <v>8.1972028055069489E-4</v>
      </c>
      <c r="N61" s="684">
        <v>41</v>
      </c>
    </row>
    <row r="62" spans="1:14" s="19" customFormat="1" ht="15" customHeight="1">
      <c r="A62" s="47" t="s">
        <v>1165</v>
      </c>
      <c r="B62" s="683" t="s">
        <v>102</v>
      </c>
      <c r="C62" s="684">
        <v>92306</v>
      </c>
      <c r="D62" s="685">
        <v>5.4101970206469523E-4</v>
      </c>
      <c r="E62" s="684">
        <v>50</v>
      </c>
      <c r="F62" s="684">
        <v>96041</v>
      </c>
      <c r="G62" s="685">
        <v>5.2264411347041986E-4</v>
      </c>
      <c r="H62" s="684">
        <v>50</v>
      </c>
      <c r="I62" s="684">
        <v>90660</v>
      </c>
      <c r="J62" s="685">
        <v>4.7342914657683247E-4</v>
      </c>
      <c r="K62" s="684">
        <v>50</v>
      </c>
      <c r="L62" s="684">
        <v>86701.80481999999</v>
      </c>
      <c r="M62" s="685">
        <v>4.3485786377334135E-4</v>
      </c>
      <c r="N62" s="684">
        <v>51</v>
      </c>
    </row>
    <row r="63" spans="1:14" s="19" customFormat="1" ht="15" customHeight="1">
      <c r="A63" s="47" t="s">
        <v>1165</v>
      </c>
      <c r="B63" s="683" t="s">
        <v>116</v>
      </c>
      <c r="C63" s="684">
        <v>98677</v>
      </c>
      <c r="D63" s="685">
        <v>5.7836111564403103E-4</v>
      </c>
      <c r="E63" s="684">
        <v>49</v>
      </c>
      <c r="F63" s="684">
        <v>100284</v>
      </c>
      <c r="G63" s="685">
        <v>5.4573403312405729E-4</v>
      </c>
      <c r="H63" s="684">
        <v>49</v>
      </c>
      <c r="I63" s="684">
        <v>95532</v>
      </c>
      <c r="J63" s="685">
        <v>4.9887087172708982E-4</v>
      </c>
      <c r="K63" s="684">
        <v>49</v>
      </c>
      <c r="L63" s="684">
        <v>100788.91200999999</v>
      </c>
      <c r="M63" s="685">
        <v>5.0551255605001675E-4</v>
      </c>
      <c r="N63" s="684">
        <v>48</v>
      </c>
    </row>
    <row r="64" spans="1:14" s="19" customFormat="1" ht="15" customHeight="1">
      <c r="A64" s="47" t="s">
        <v>1165</v>
      </c>
      <c r="B64" s="683" t="s">
        <v>118</v>
      </c>
      <c r="C64" s="684">
        <v>250910</v>
      </c>
      <c r="D64" s="685">
        <v>1.4706222070618668E-3</v>
      </c>
      <c r="E64" s="684">
        <v>29</v>
      </c>
      <c r="F64" s="684">
        <v>238167</v>
      </c>
      <c r="G64" s="685">
        <v>1.2960775145293103E-3</v>
      </c>
      <c r="H64" s="684">
        <v>33</v>
      </c>
      <c r="I64" s="684">
        <v>220042</v>
      </c>
      <c r="J64" s="685">
        <v>1.1490656989969045E-3</v>
      </c>
      <c r="K64" s="684">
        <v>36</v>
      </c>
      <c r="L64" s="684">
        <v>212535.55826000002</v>
      </c>
      <c r="M64" s="685">
        <v>1.0659842552608371E-3</v>
      </c>
      <c r="N64" s="684">
        <v>36</v>
      </c>
    </row>
    <row r="65" spans="1:14" s="19" customFormat="1" ht="15" customHeight="1">
      <c r="A65" s="47"/>
      <c r="B65" s="683" t="s">
        <v>120</v>
      </c>
      <c r="C65" s="684">
        <v>108545</v>
      </c>
      <c r="D65" s="685">
        <v>6.3619898555470212E-4</v>
      </c>
      <c r="E65" s="684">
        <v>47</v>
      </c>
      <c r="F65" s="684">
        <v>116662</v>
      </c>
      <c r="G65" s="685">
        <v>6.3486123182480536E-4</v>
      </c>
      <c r="H65" s="684">
        <v>46</v>
      </c>
      <c r="I65" s="684">
        <v>109291</v>
      </c>
      <c r="J65" s="685">
        <v>5.707207683490911E-4</v>
      </c>
      <c r="K65" s="684">
        <v>46</v>
      </c>
      <c r="L65" s="684">
        <v>107826.59182000002</v>
      </c>
      <c r="M65" s="685">
        <v>5.4081044188354708E-4</v>
      </c>
      <c r="N65" s="684">
        <v>46</v>
      </c>
    </row>
    <row r="66" spans="1:14" s="19" customFormat="1" ht="15" customHeight="1">
      <c r="A66" s="47"/>
      <c r="B66" s="683" t="s">
        <v>121</v>
      </c>
      <c r="C66" s="684">
        <v>244191</v>
      </c>
      <c r="D66" s="685">
        <v>1.431241111811583E-3</v>
      </c>
      <c r="E66" s="684">
        <v>31</v>
      </c>
      <c r="F66" s="684">
        <v>261751</v>
      </c>
      <c r="G66" s="685">
        <v>1.4244189392550669E-3</v>
      </c>
      <c r="H66" s="684">
        <v>29</v>
      </c>
      <c r="I66" s="684">
        <v>252509</v>
      </c>
      <c r="J66" s="685">
        <v>1.3186093136219874E-3</v>
      </c>
      <c r="K66" s="684">
        <v>29</v>
      </c>
      <c r="L66" s="684">
        <v>271467.56900999998</v>
      </c>
      <c r="M66" s="685">
        <v>1.3615611276894608E-3</v>
      </c>
      <c r="N66" s="684">
        <v>29</v>
      </c>
    </row>
    <row r="67" spans="1:14" s="19" customFormat="1" ht="15" customHeight="1">
      <c r="A67" s="47"/>
      <c r="B67" s="683" t="s">
        <v>122</v>
      </c>
      <c r="C67" s="684">
        <v>235340</v>
      </c>
      <c r="D67" s="685">
        <v>1.3793640357496301E-3</v>
      </c>
      <c r="E67" s="684">
        <v>32</v>
      </c>
      <c r="F67" s="684">
        <v>260374</v>
      </c>
      <c r="G67" s="685">
        <v>1.4169254630912538E-3</v>
      </c>
      <c r="H67" s="684">
        <v>30</v>
      </c>
      <c r="I67" s="684">
        <v>238229</v>
      </c>
      <c r="J67" s="685">
        <v>1.2440387399057162E-3</v>
      </c>
      <c r="K67" s="684">
        <v>32</v>
      </c>
      <c r="L67" s="684">
        <v>218562.05544999999</v>
      </c>
      <c r="M67" s="685">
        <v>1.0962104967966407E-3</v>
      </c>
      <c r="N67" s="684">
        <v>35</v>
      </c>
    </row>
    <row r="68" spans="1:14" s="19" customFormat="1" ht="15" customHeight="1">
      <c r="A68" s="47"/>
      <c r="B68" s="683" t="s">
        <v>123</v>
      </c>
      <c r="C68" s="684">
        <v>57338</v>
      </c>
      <c r="D68" s="685">
        <v>3.3606686105979561E-4</v>
      </c>
      <c r="E68" s="684">
        <v>57</v>
      </c>
      <c r="F68" s="684">
        <v>51671</v>
      </c>
      <c r="G68" s="685">
        <v>2.8118765930311082E-4</v>
      </c>
      <c r="H68" s="684">
        <v>57</v>
      </c>
      <c r="I68" s="684">
        <v>51577</v>
      </c>
      <c r="J68" s="685">
        <v>2.6933658827479911E-4</v>
      </c>
      <c r="K68" s="684">
        <v>57</v>
      </c>
      <c r="L68" s="684">
        <v>61559.615409999999</v>
      </c>
      <c r="M68" s="685">
        <v>3.0875577397122361E-4</v>
      </c>
      <c r="N68" s="684">
        <v>54</v>
      </c>
    </row>
    <row r="69" spans="1:14" s="19" customFormat="1" ht="15" customHeight="1">
      <c r="A69" s="47"/>
      <c r="B69" s="683" t="s">
        <v>125</v>
      </c>
      <c r="C69" s="684">
        <v>208167</v>
      </c>
      <c r="D69" s="685">
        <v>1.2200988919431174E-3</v>
      </c>
      <c r="E69" s="684">
        <v>35</v>
      </c>
      <c r="F69" s="684">
        <v>226236</v>
      </c>
      <c r="G69" s="685">
        <v>1.231150380099061E-3</v>
      </c>
      <c r="H69" s="684">
        <v>36</v>
      </c>
      <c r="I69" s="684">
        <v>224301</v>
      </c>
      <c r="J69" s="685">
        <v>1.1713063203874928E-3</v>
      </c>
      <c r="K69" s="684">
        <v>34</v>
      </c>
      <c r="L69" s="684">
        <v>229251.12529999999</v>
      </c>
      <c r="M69" s="685">
        <v>1.1498221383344971E-3</v>
      </c>
      <c r="N69" s="684">
        <v>34</v>
      </c>
    </row>
    <row r="70" spans="1:14" s="19" customFormat="1" ht="15" customHeight="1">
      <c r="A70" s="47"/>
      <c r="B70" s="683" t="s">
        <v>1164</v>
      </c>
      <c r="C70" s="685" t="s">
        <v>1162</v>
      </c>
      <c r="D70" s="685" t="s">
        <v>1162</v>
      </c>
      <c r="E70" s="685" t="s">
        <v>1162</v>
      </c>
      <c r="F70" s="685" t="s">
        <v>1162</v>
      </c>
      <c r="G70" s="685" t="s">
        <v>1162</v>
      </c>
      <c r="H70" s="685" t="s">
        <v>1162</v>
      </c>
      <c r="I70" s="684">
        <v>54123</v>
      </c>
      <c r="J70" s="685">
        <v>2.8263187403681784E-4</v>
      </c>
      <c r="K70" s="684">
        <v>56</v>
      </c>
      <c r="L70" s="684">
        <v>54887.714740000003</v>
      </c>
      <c r="M70" s="685">
        <v>2.7529247434686729E-4</v>
      </c>
      <c r="N70" s="684">
        <v>59</v>
      </c>
    </row>
    <row r="71" spans="1:14" s="19" customFormat="1" ht="15" customHeight="1">
      <c r="A71" s="47"/>
      <c r="B71" s="683" t="s">
        <v>1477</v>
      </c>
      <c r="C71" s="685" t="s">
        <v>1162</v>
      </c>
      <c r="D71" s="685" t="s">
        <v>1162</v>
      </c>
      <c r="E71" s="685" t="s">
        <v>1162</v>
      </c>
      <c r="F71" s="685" t="s">
        <v>1162</v>
      </c>
      <c r="G71" s="685" t="s">
        <v>1162</v>
      </c>
      <c r="H71" s="685" t="s">
        <v>1162</v>
      </c>
      <c r="I71" s="685" t="s">
        <v>1162</v>
      </c>
      <c r="J71" s="685" t="s">
        <v>1162</v>
      </c>
      <c r="K71" s="685" t="s">
        <v>1162</v>
      </c>
      <c r="L71" s="684">
        <v>55476.561350000004</v>
      </c>
      <c r="M71" s="685">
        <v>2.7824586821734534E-4</v>
      </c>
      <c r="N71" s="684">
        <v>57</v>
      </c>
    </row>
    <row r="72" spans="1:14" s="19" customFormat="1" ht="15" customHeight="1">
      <c r="A72" s="47"/>
      <c r="B72" s="683" t="s">
        <v>1496</v>
      </c>
      <c r="C72" s="685" t="s">
        <v>1162</v>
      </c>
      <c r="D72" s="685" t="s">
        <v>1162</v>
      </c>
      <c r="E72" s="685" t="s">
        <v>1162</v>
      </c>
      <c r="F72" s="685" t="s">
        <v>1162</v>
      </c>
      <c r="G72" s="685" t="s">
        <v>1162</v>
      </c>
      <c r="H72" s="685" t="s">
        <v>1162</v>
      </c>
      <c r="I72" s="685" t="s">
        <v>1162</v>
      </c>
      <c r="J72" s="685" t="s">
        <v>1162</v>
      </c>
      <c r="K72" s="685" t="s">
        <v>1162</v>
      </c>
      <c r="L72" s="684">
        <v>57641.103479999998</v>
      </c>
      <c r="M72" s="685">
        <v>2.8910225314097347E-4</v>
      </c>
      <c r="N72" s="684">
        <v>56</v>
      </c>
    </row>
    <row r="73" spans="1:14" s="19" customFormat="1" ht="15" customHeight="1">
      <c r="A73" s="47"/>
      <c r="B73" s="683" t="s">
        <v>1497</v>
      </c>
      <c r="C73" s="685" t="s">
        <v>1162</v>
      </c>
      <c r="D73" s="685" t="s">
        <v>1162</v>
      </c>
      <c r="E73" s="685" t="s">
        <v>1162</v>
      </c>
      <c r="F73" s="685" t="s">
        <v>1162</v>
      </c>
      <c r="G73" s="685" t="s">
        <v>1162</v>
      </c>
      <c r="H73" s="685" t="s">
        <v>1162</v>
      </c>
      <c r="I73" s="685" t="s">
        <v>1162</v>
      </c>
      <c r="J73" s="685" t="s">
        <v>1162</v>
      </c>
      <c r="K73" s="685" t="s">
        <v>1162</v>
      </c>
      <c r="L73" s="684">
        <v>20014.280970000003</v>
      </c>
      <c r="M73" s="685">
        <v>1.0038277156562702E-4</v>
      </c>
      <c r="N73" s="684">
        <v>63</v>
      </c>
    </row>
    <row r="74" spans="1:14" s="19" customFormat="1" ht="15" customHeight="1">
      <c r="A74" s="47"/>
      <c r="B74" s="683" t="s">
        <v>1516</v>
      </c>
      <c r="C74" s="685" t="s">
        <v>1162</v>
      </c>
      <c r="D74" s="685" t="s">
        <v>1162</v>
      </c>
      <c r="E74" s="685" t="s">
        <v>1162</v>
      </c>
      <c r="F74" s="685" t="s">
        <v>1162</v>
      </c>
      <c r="G74" s="685" t="s">
        <v>1162</v>
      </c>
      <c r="H74" s="685" t="s">
        <v>1162</v>
      </c>
      <c r="I74" s="685" t="s">
        <v>1162</v>
      </c>
      <c r="J74" s="685" t="s">
        <v>1162</v>
      </c>
      <c r="K74" s="685" t="s">
        <v>1162</v>
      </c>
      <c r="L74" s="684">
        <v>32707.584079999997</v>
      </c>
      <c r="M74" s="685">
        <v>1.6404675971560414E-4</v>
      </c>
      <c r="N74" s="684">
        <v>61</v>
      </c>
    </row>
    <row r="75" spans="1:14" s="19" customFormat="1" ht="15" customHeight="1">
      <c r="A75" s="47"/>
      <c r="B75" s="683" t="s">
        <v>1515</v>
      </c>
      <c r="C75" s="685" t="s">
        <v>1162</v>
      </c>
      <c r="D75" s="685" t="s">
        <v>1162</v>
      </c>
      <c r="E75" s="685" t="s">
        <v>1162</v>
      </c>
      <c r="F75" s="685" t="s">
        <v>1162</v>
      </c>
      <c r="G75" s="685" t="s">
        <v>1162</v>
      </c>
      <c r="H75" s="685" t="s">
        <v>1162</v>
      </c>
      <c r="I75" s="685" t="s">
        <v>1162</v>
      </c>
      <c r="J75" s="685" t="s">
        <v>1162</v>
      </c>
      <c r="K75" s="685" t="s">
        <v>1162</v>
      </c>
      <c r="L75" s="684">
        <v>17310.47928</v>
      </c>
      <c r="M75" s="685">
        <v>8.6821699458522163E-5</v>
      </c>
      <c r="N75" s="684">
        <v>64</v>
      </c>
    </row>
    <row r="76" spans="1:14" s="19" customFormat="1" ht="15" customHeight="1">
      <c r="A76" s="47" t="s">
        <v>1165</v>
      </c>
      <c r="B76" s="687" t="s">
        <v>472</v>
      </c>
      <c r="C76" s="684">
        <v>6559962</v>
      </c>
      <c r="D76" s="685">
        <v>3.844894900435207E-2</v>
      </c>
      <c r="E76" s="684"/>
      <c r="F76" s="684">
        <v>6809791</v>
      </c>
      <c r="G76" s="685">
        <v>3.7058102061763666E-2</v>
      </c>
      <c r="H76" s="684"/>
      <c r="I76" s="684">
        <v>6529478</v>
      </c>
      <c r="J76" s="685">
        <v>3.4097123286258579E-2</v>
      </c>
      <c r="K76" s="684"/>
      <c r="L76" s="684">
        <v>6697684.9266199982</v>
      </c>
      <c r="M76" s="685">
        <v>3.3592622038993922E-2</v>
      </c>
      <c r="N76" s="684"/>
    </row>
    <row r="77" spans="1:14" s="19" customFormat="1" ht="15" customHeight="1">
      <c r="A77" s="47"/>
      <c r="B77" s="687"/>
      <c r="C77" s="686"/>
      <c r="D77" s="685"/>
      <c r="E77" s="684"/>
      <c r="F77" s="686"/>
      <c r="G77" s="685"/>
      <c r="H77" s="684"/>
      <c r="I77" s="686"/>
      <c r="J77" s="685"/>
      <c r="K77" s="684"/>
      <c r="L77" s="686"/>
      <c r="M77" s="685"/>
      <c r="N77" s="684"/>
    </row>
    <row r="78" spans="1:14" s="19" customFormat="1" ht="15" customHeight="1">
      <c r="A78" s="47"/>
      <c r="B78" s="681" t="s">
        <v>479</v>
      </c>
      <c r="C78" s="682"/>
      <c r="D78" s="688"/>
      <c r="E78" s="682"/>
      <c r="F78" s="682"/>
      <c r="G78" s="688"/>
      <c r="H78" s="682"/>
      <c r="I78" s="682"/>
      <c r="J78" s="688"/>
      <c r="K78" s="682"/>
      <c r="L78" s="682"/>
      <c r="M78" s="688"/>
      <c r="N78" s="682"/>
    </row>
    <row r="79" spans="1:14" s="19" customFormat="1" ht="15" customHeight="1">
      <c r="A79" s="47"/>
      <c r="B79" s="683" t="s">
        <v>128</v>
      </c>
      <c r="C79" s="684">
        <v>688032</v>
      </c>
      <c r="D79" s="685">
        <v>4.0326616650161028E-3</v>
      </c>
      <c r="E79" s="686">
        <v>22</v>
      </c>
      <c r="F79" s="684">
        <v>729548</v>
      </c>
      <c r="G79" s="685">
        <v>3.9701165928521971E-3</v>
      </c>
      <c r="H79" s="686">
        <v>23</v>
      </c>
      <c r="I79" s="684">
        <v>770889</v>
      </c>
      <c r="J79" s="685">
        <v>4.0256046919861883E-3</v>
      </c>
      <c r="K79" s="686">
        <v>22</v>
      </c>
      <c r="L79" s="684">
        <v>821143.84735000005</v>
      </c>
      <c r="M79" s="685">
        <v>4.1184939581197033E-3</v>
      </c>
      <c r="N79" s="686">
        <v>20</v>
      </c>
    </row>
    <row r="80" spans="1:14" s="19" customFormat="1" ht="15" customHeight="1">
      <c r="A80" s="47"/>
      <c r="B80" s="683" t="s">
        <v>130</v>
      </c>
      <c r="C80" s="684">
        <v>1951289</v>
      </c>
      <c r="D80" s="685">
        <v>1.1436805770178721E-2</v>
      </c>
      <c r="E80" s="686">
        <v>14</v>
      </c>
      <c r="F80" s="684">
        <v>2150433</v>
      </c>
      <c r="G80" s="685">
        <v>1.1702409896424813E-2</v>
      </c>
      <c r="H80" s="686">
        <v>14</v>
      </c>
      <c r="I80" s="684">
        <v>2271683</v>
      </c>
      <c r="J80" s="685">
        <v>1.1862794440581276E-2</v>
      </c>
      <c r="K80" s="686">
        <v>15</v>
      </c>
      <c r="L80" s="684">
        <v>2527737.87751</v>
      </c>
      <c r="M80" s="685">
        <v>1.2678013979928114E-2</v>
      </c>
      <c r="N80" s="686">
        <v>15</v>
      </c>
    </row>
    <row r="81" spans="1:14" s="19" customFormat="1" ht="15" customHeight="1">
      <c r="A81" s="47"/>
      <c r="B81" s="683" t="s">
        <v>132</v>
      </c>
      <c r="C81" s="684">
        <v>1078411</v>
      </c>
      <c r="D81" s="685">
        <v>6.3207331909441418E-3</v>
      </c>
      <c r="E81" s="686">
        <v>18</v>
      </c>
      <c r="F81" s="684">
        <v>1225454</v>
      </c>
      <c r="G81" s="685">
        <v>6.6687802025049711E-3</v>
      </c>
      <c r="H81" s="686">
        <v>18</v>
      </c>
      <c r="I81" s="684">
        <v>1377303</v>
      </c>
      <c r="J81" s="685">
        <v>7.1923161688474636E-3</v>
      </c>
      <c r="K81" s="686">
        <v>17</v>
      </c>
      <c r="L81" s="684">
        <v>1467789.9495600001</v>
      </c>
      <c r="M81" s="685">
        <v>7.361784489478199E-3</v>
      </c>
      <c r="N81" s="686">
        <v>17</v>
      </c>
    </row>
    <row r="82" spans="1:14" s="19" customFormat="1" ht="15" customHeight="1">
      <c r="A82" s="47"/>
      <c r="B82" s="683" t="s">
        <v>134</v>
      </c>
      <c r="C82" s="684">
        <v>70037</v>
      </c>
      <c r="D82" s="685">
        <v>4.1049765858671219E-4</v>
      </c>
      <c r="E82" s="686">
        <v>53</v>
      </c>
      <c r="F82" s="684">
        <v>43377</v>
      </c>
      <c r="G82" s="685">
        <v>2.3605266198817591E-4</v>
      </c>
      <c r="H82" s="686">
        <v>58</v>
      </c>
      <c r="I82" s="684">
        <v>46097</v>
      </c>
      <c r="J82" s="685">
        <v>2.4071986950973136E-4</v>
      </c>
      <c r="K82" s="686">
        <v>58</v>
      </c>
      <c r="L82" s="684">
        <v>49962.5599</v>
      </c>
      <c r="M82" s="685">
        <v>2.5059007839419058E-4</v>
      </c>
      <c r="N82" s="686">
        <v>60</v>
      </c>
    </row>
    <row r="83" spans="1:14" s="19" customFormat="1" ht="15" customHeight="1">
      <c r="A83" s="47"/>
      <c r="B83" s="683" t="s">
        <v>136</v>
      </c>
      <c r="C83" s="684">
        <v>270939</v>
      </c>
      <c r="D83" s="685">
        <v>1.5880152650716796E-3</v>
      </c>
      <c r="E83" s="686">
        <v>28</v>
      </c>
      <c r="F83" s="684">
        <v>297577</v>
      </c>
      <c r="G83" s="685">
        <v>1.6193799247632484E-3</v>
      </c>
      <c r="H83" s="686">
        <v>27</v>
      </c>
      <c r="I83" s="684">
        <v>332900</v>
      </c>
      <c r="J83" s="685">
        <v>1.7384134446881484E-3</v>
      </c>
      <c r="K83" s="686">
        <v>26</v>
      </c>
      <c r="L83" s="684">
        <v>365446.85824000003</v>
      </c>
      <c r="M83" s="685">
        <v>1.8329196309909703E-3</v>
      </c>
      <c r="N83" s="686">
        <v>25</v>
      </c>
    </row>
    <row r="84" spans="1:14" s="19" customFormat="1" ht="15" customHeight="1">
      <c r="A84" s="47"/>
      <c r="B84" s="683" t="s">
        <v>138</v>
      </c>
      <c r="C84" s="684">
        <v>306715</v>
      </c>
      <c r="D84" s="685">
        <v>1.7977039186918833E-3</v>
      </c>
      <c r="E84" s="686">
        <v>27</v>
      </c>
      <c r="F84" s="684">
        <v>247327</v>
      </c>
      <c r="G84" s="685">
        <v>1.3459251845805286E-3</v>
      </c>
      <c r="H84" s="686">
        <v>32</v>
      </c>
      <c r="I84" s="684">
        <v>272962</v>
      </c>
      <c r="J84" s="685">
        <v>1.4254154721807339E-3</v>
      </c>
      <c r="K84" s="686">
        <v>28</v>
      </c>
      <c r="L84" s="684">
        <v>340924.92345</v>
      </c>
      <c r="M84" s="685">
        <v>1.7099284637308769E-3</v>
      </c>
      <c r="N84" s="686">
        <v>27</v>
      </c>
    </row>
    <row r="85" spans="1:14" s="19" customFormat="1" ht="15" customHeight="1">
      <c r="A85" s="47"/>
      <c r="B85" s="683" t="s">
        <v>140</v>
      </c>
      <c r="C85" s="684">
        <v>30854</v>
      </c>
      <c r="D85" s="685">
        <v>1.808400525155906E-4</v>
      </c>
      <c r="E85" s="686">
        <v>58</v>
      </c>
      <c r="F85" s="684">
        <v>32551</v>
      </c>
      <c r="G85" s="685">
        <v>1.77138810899258E-4</v>
      </c>
      <c r="H85" s="686">
        <v>59</v>
      </c>
      <c r="I85" s="684">
        <v>37846</v>
      </c>
      <c r="J85" s="685">
        <v>1.9763290846400619E-4</v>
      </c>
      <c r="K85" s="686">
        <v>59</v>
      </c>
      <c r="L85" s="684">
        <v>27865.578449999997</v>
      </c>
      <c r="M85" s="685">
        <v>1.3976140338407613E-4</v>
      </c>
      <c r="N85" s="686">
        <v>62</v>
      </c>
    </row>
    <row r="86" spans="1:14" s="19" customFormat="1" ht="15" customHeight="1">
      <c r="A86" s="47"/>
      <c r="B86" s="683" t="s">
        <v>142</v>
      </c>
      <c r="C86" s="686">
        <v>609008</v>
      </c>
      <c r="D86" s="685">
        <v>3.5694898133925841E-3</v>
      </c>
      <c r="E86" s="686">
        <v>23</v>
      </c>
      <c r="F86" s="684">
        <v>729679</v>
      </c>
      <c r="G86" s="685">
        <v>3.9708294798365545E-3</v>
      </c>
      <c r="H86" s="686">
        <v>22</v>
      </c>
      <c r="I86" s="684">
        <v>950834</v>
      </c>
      <c r="J86" s="685">
        <v>4.9652826953037275E-3</v>
      </c>
      <c r="K86" s="686">
        <v>19</v>
      </c>
      <c r="L86" s="684">
        <v>1033638.8509099999</v>
      </c>
      <c r="M86" s="685">
        <v>5.1842748089618593E-3</v>
      </c>
      <c r="N86" s="686">
        <v>19</v>
      </c>
    </row>
    <row r="87" spans="1:14" s="19" customFormat="1" ht="15" customHeight="1">
      <c r="A87" s="47"/>
      <c r="B87" s="683" t="s">
        <v>543</v>
      </c>
      <c r="C87" s="686" t="s">
        <v>1175</v>
      </c>
      <c r="D87" s="686" t="s">
        <v>1175</v>
      </c>
      <c r="E87" s="686" t="s">
        <v>1175</v>
      </c>
      <c r="F87" s="686">
        <v>327314</v>
      </c>
      <c r="G87" s="685">
        <v>1.7812052702122741E-3</v>
      </c>
      <c r="H87" s="686">
        <v>26</v>
      </c>
      <c r="I87" s="684">
        <v>334970</v>
      </c>
      <c r="J87" s="685">
        <v>1.7492230446596246E-3</v>
      </c>
      <c r="K87" s="686">
        <v>25</v>
      </c>
      <c r="L87" s="684">
        <v>385053.09297999996</v>
      </c>
      <c r="M87" s="685">
        <v>1.9312558233387023E-3</v>
      </c>
      <c r="N87" s="686">
        <v>24</v>
      </c>
    </row>
    <row r="88" spans="1:14" s="19" customFormat="1" ht="15" customHeight="1">
      <c r="A88" s="47"/>
      <c r="B88" s="687" t="s">
        <v>472</v>
      </c>
      <c r="C88" s="684">
        <v>5005286</v>
      </c>
      <c r="D88" s="685">
        <v>2.9336753195551641E-2</v>
      </c>
      <c r="E88" s="686"/>
      <c r="F88" s="684">
        <v>5783259</v>
      </c>
      <c r="G88" s="685">
        <v>3.1471832582176645E-2</v>
      </c>
      <c r="H88" s="686"/>
      <c r="I88" s="684">
        <v>6395486</v>
      </c>
      <c r="J88" s="685">
        <v>3.3397413180278841E-2</v>
      </c>
      <c r="K88" s="686"/>
      <c r="L88" s="684">
        <v>7019563.5383499991</v>
      </c>
      <c r="M88" s="685">
        <v>3.5207022636326683E-2</v>
      </c>
      <c r="N88" s="686"/>
    </row>
    <row r="89" spans="1:14" s="19" customFormat="1" ht="15" customHeight="1">
      <c r="A89" s="47"/>
      <c r="B89" s="687"/>
      <c r="C89" s="684"/>
      <c r="D89" s="685"/>
      <c r="E89" s="684"/>
      <c r="F89" s="684"/>
      <c r="G89" s="685"/>
      <c r="H89" s="684"/>
      <c r="I89" s="684"/>
      <c r="J89" s="685"/>
      <c r="K89" s="684"/>
      <c r="L89" s="684"/>
      <c r="M89" s="685"/>
      <c r="N89" s="684"/>
    </row>
    <row r="90" spans="1:14" s="45" customFormat="1" ht="15" customHeight="1">
      <c r="A90" s="47"/>
      <c r="B90" s="681" t="s">
        <v>189</v>
      </c>
      <c r="C90" s="693">
        <v>170614858.65992001</v>
      </c>
      <c r="D90" s="694">
        <v>0.99999999999999989</v>
      </c>
      <c r="E90" s="682"/>
      <c r="F90" s="693">
        <v>183759842.54807001</v>
      </c>
      <c r="G90" s="694">
        <v>0.99999999999999989</v>
      </c>
      <c r="H90" s="682"/>
      <c r="I90" s="693">
        <v>191496448.10743999</v>
      </c>
      <c r="J90" s="694">
        <v>1</v>
      </c>
      <c r="K90" s="682"/>
      <c r="L90" s="693">
        <v>199379641.12612003</v>
      </c>
      <c r="M90" s="694">
        <v>1</v>
      </c>
      <c r="N90" s="682"/>
    </row>
    <row r="91" spans="1:14" s="31" customFormat="1" ht="15" customHeight="1" thickBot="1">
      <c r="A91" s="47"/>
      <c r="B91" s="118"/>
      <c r="C91" s="185"/>
      <c r="D91" s="183"/>
      <c r="E91" s="351"/>
      <c r="F91" s="185"/>
      <c r="G91" s="183"/>
      <c r="H91" s="185"/>
      <c r="I91" s="185"/>
      <c r="J91" s="183"/>
      <c r="K91" s="185"/>
      <c r="L91" s="185"/>
      <c r="M91" s="183"/>
      <c r="N91" s="185"/>
    </row>
    <row r="92" spans="1:14" s="31" customFormat="1" ht="15" customHeight="1" thickTop="1">
      <c r="A92" s="47"/>
      <c r="B92" s="639" t="s">
        <v>1176</v>
      </c>
      <c r="C92" s="71"/>
      <c r="D92" s="308"/>
      <c r="E92" s="346"/>
      <c r="F92" s="71"/>
      <c r="G92" s="308"/>
      <c r="H92" s="71"/>
      <c r="I92" s="71"/>
      <c r="J92" s="308"/>
      <c r="K92" s="71"/>
      <c r="L92" s="71"/>
      <c r="M92" s="308"/>
      <c r="N92" s="71"/>
    </row>
    <row r="93" spans="1:14" s="31" customFormat="1" ht="15" customHeight="1">
      <c r="A93" s="47"/>
      <c r="B93" s="639" t="s">
        <v>1167</v>
      </c>
      <c r="C93" s="71"/>
      <c r="D93" s="308"/>
      <c r="E93" s="346"/>
      <c r="F93" s="71"/>
      <c r="G93" s="308"/>
      <c r="H93" s="71"/>
      <c r="I93" s="71"/>
      <c r="J93" s="308"/>
      <c r="K93" s="71"/>
      <c r="L93" s="71"/>
      <c r="M93" s="308"/>
      <c r="N93" s="71"/>
    </row>
    <row r="94" spans="1:14" s="31" customFormat="1" ht="15" customHeight="1">
      <c r="A94" s="47"/>
      <c r="B94" s="639" t="s">
        <v>1168</v>
      </c>
      <c r="C94" s="71"/>
      <c r="D94" s="308"/>
      <c r="E94" s="71"/>
      <c r="F94" s="71"/>
      <c r="G94" s="308"/>
      <c r="H94" s="346"/>
      <c r="I94" s="71"/>
      <c r="J94" s="308"/>
      <c r="K94" s="308"/>
      <c r="L94" s="308"/>
      <c r="M94" s="308"/>
      <c r="N94" s="71"/>
    </row>
    <row r="95" spans="1:14" s="31" customFormat="1" ht="15" customHeight="1">
      <c r="A95" s="47"/>
      <c r="B95" s="639" t="s">
        <v>1169</v>
      </c>
      <c r="C95" s="71"/>
      <c r="D95" s="308"/>
      <c r="E95" s="346"/>
      <c r="F95" s="71"/>
      <c r="G95" s="308"/>
      <c r="H95" s="71"/>
      <c r="I95" s="71"/>
      <c r="J95" s="308"/>
      <c r="K95" s="308"/>
      <c r="L95" s="308"/>
      <c r="M95" s="308"/>
      <c r="N95" s="71"/>
    </row>
    <row r="96" spans="1:14" s="31" customFormat="1" ht="15" customHeight="1">
      <c r="A96" s="47" t="s">
        <v>914</v>
      </c>
      <c r="B96" s="680" t="s">
        <v>1478</v>
      </c>
      <c r="C96" s="71"/>
      <c r="D96" s="308"/>
      <c r="E96" s="346"/>
      <c r="F96" s="71"/>
      <c r="G96" s="308"/>
      <c r="H96" s="71"/>
      <c r="I96" s="71"/>
      <c r="J96" s="308"/>
      <c r="K96" s="71"/>
      <c r="L96" s="71"/>
      <c r="M96" s="308"/>
      <c r="N96" s="71"/>
    </row>
    <row r="97" spans="2:2">
      <c r="B97" s="680" t="s">
        <v>1498</v>
      </c>
    </row>
    <row r="98" spans="2:2">
      <c r="B98" s="680" t="s">
        <v>1514</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41" hidden="1" customWidth="1"/>
    <col min="2" max="2" width="48.85546875" style="33" customWidth="1"/>
    <col min="3" max="3" width="21.140625" style="641" customWidth="1"/>
    <col min="4" max="4" width="15.42578125" style="641" customWidth="1"/>
    <col min="5" max="5" width="16.5703125" style="641" customWidth="1"/>
    <col min="6" max="6" width="21.140625" style="641" customWidth="1"/>
    <col min="7" max="7" width="15.42578125" style="641" customWidth="1"/>
    <col min="8" max="8" width="16.5703125" style="641" customWidth="1"/>
    <col min="9" max="9" width="21.140625" style="641" customWidth="1"/>
    <col min="10" max="10" width="15.42578125" style="641" customWidth="1"/>
    <col min="11" max="11" width="16.5703125" style="641" customWidth="1"/>
    <col min="12" max="12" width="21.140625" style="641" customWidth="1"/>
    <col min="13" max="13" width="15.42578125" style="641" customWidth="1"/>
    <col min="14" max="14" width="16.5703125" style="641" customWidth="1"/>
    <col min="15" max="16384" width="11.42578125" style="641"/>
  </cols>
  <sheetData>
    <row r="1" spans="1:14" s="352" customFormat="1" ht="30" customHeight="1">
      <c r="A1" s="47"/>
      <c r="B1" s="760" t="s">
        <v>1</v>
      </c>
      <c r="C1" s="760"/>
      <c r="D1" s="760"/>
      <c r="E1" s="760"/>
      <c r="F1" s="760"/>
      <c r="G1" s="760"/>
      <c r="H1" s="760"/>
      <c r="I1" s="760"/>
      <c r="J1" s="760"/>
      <c r="K1" s="760"/>
      <c r="L1" s="760"/>
      <c r="M1" s="760"/>
      <c r="N1" s="760"/>
    </row>
    <row r="2" spans="1:14" s="353" customFormat="1" ht="15" customHeight="1">
      <c r="A2" s="47"/>
      <c r="B2" s="761" t="s">
        <v>1177</v>
      </c>
      <c r="C2" s="761"/>
      <c r="D2" s="761"/>
      <c r="E2" s="761"/>
      <c r="F2" s="761"/>
      <c r="G2" s="761"/>
      <c r="H2" s="761"/>
      <c r="I2" s="761"/>
      <c r="J2" s="761"/>
      <c r="K2" s="761"/>
      <c r="L2" s="761"/>
      <c r="M2" s="761"/>
      <c r="N2" s="761"/>
    </row>
    <row r="3" spans="1:14" s="354" customFormat="1" ht="30" customHeight="1">
      <c r="A3" s="47"/>
      <c r="B3" s="762" t="s">
        <v>544</v>
      </c>
      <c r="C3" s="762"/>
      <c r="D3" s="762"/>
      <c r="E3" s="762"/>
      <c r="F3" s="762"/>
      <c r="G3" s="762"/>
      <c r="H3" s="762"/>
      <c r="I3" s="762"/>
      <c r="J3" s="762"/>
      <c r="K3" s="762"/>
      <c r="L3" s="762"/>
      <c r="M3" s="762"/>
      <c r="N3" s="762"/>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822" t="s">
        <v>1171</v>
      </c>
      <c r="D5" s="822"/>
      <c r="E5" s="822"/>
      <c r="F5" s="822" t="s">
        <v>1426</v>
      </c>
      <c r="G5" s="822"/>
      <c r="H5" s="822"/>
      <c r="I5" s="822" t="str">
        <f>"DIC-20"</f>
        <v>DIC-20</v>
      </c>
      <c r="J5" s="822"/>
      <c r="K5" s="822"/>
      <c r="L5" s="823" t="s">
        <v>1598</v>
      </c>
      <c r="M5" s="823"/>
      <c r="N5" s="823"/>
    </row>
    <row r="6" spans="1:14" s="356" customFormat="1" ht="15" customHeight="1">
      <c r="A6" s="47"/>
      <c r="B6" s="464"/>
      <c r="C6" s="465" t="s">
        <v>1178</v>
      </c>
      <c r="D6" s="466" t="s">
        <v>1157</v>
      </c>
      <c r="E6" s="465" t="s">
        <v>1158</v>
      </c>
      <c r="F6" s="465" t="s">
        <v>1178</v>
      </c>
      <c r="G6" s="466" t="s">
        <v>1157</v>
      </c>
      <c r="H6" s="465" t="s">
        <v>1158</v>
      </c>
      <c r="I6" s="465" t="s">
        <v>1178</v>
      </c>
      <c r="J6" s="466" t="s">
        <v>1157</v>
      </c>
      <c r="K6" s="465" t="s">
        <v>1158</v>
      </c>
      <c r="L6" s="704" t="s">
        <v>1178</v>
      </c>
      <c r="M6" s="705" t="s">
        <v>1157</v>
      </c>
      <c r="N6" s="704" t="s">
        <v>1158</v>
      </c>
    </row>
    <row r="7" spans="1:14" s="31" customFormat="1" ht="15" customHeight="1">
      <c r="A7" s="47"/>
      <c r="B7" s="49"/>
      <c r="C7" s="47"/>
      <c r="D7" s="47"/>
      <c r="E7" s="47"/>
      <c r="F7" s="47"/>
      <c r="G7" s="47"/>
      <c r="H7" s="47"/>
      <c r="I7" s="47"/>
      <c r="J7" s="47"/>
      <c r="K7" s="47"/>
      <c r="L7" s="683"/>
      <c r="M7" s="683"/>
      <c r="N7" s="683"/>
    </row>
    <row r="8" spans="1:14" s="45" customFormat="1" ht="15" customHeight="1">
      <c r="A8" s="47"/>
      <c r="B8" s="467" t="s">
        <v>471</v>
      </c>
      <c r="C8" s="468"/>
      <c r="D8" s="468"/>
      <c r="E8" s="468"/>
      <c r="F8" s="468"/>
      <c r="G8" s="468"/>
      <c r="H8" s="468"/>
      <c r="I8" s="468"/>
      <c r="J8" s="468"/>
      <c r="K8" s="468"/>
      <c r="L8" s="706"/>
      <c r="M8" s="706"/>
      <c r="N8" s="706"/>
    </row>
    <row r="9" spans="1:14" s="19" customFormat="1" ht="15" customHeight="1">
      <c r="A9" s="47" t="s">
        <v>1179</v>
      </c>
      <c r="B9" s="47" t="s">
        <v>34</v>
      </c>
      <c r="C9" s="126">
        <v>4012597</v>
      </c>
      <c r="D9" s="248">
        <v>0.1908</v>
      </c>
      <c r="E9" s="346">
        <v>3</v>
      </c>
      <c r="F9" s="126">
        <v>3576077</v>
      </c>
      <c r="G9" s="248">
        <v>0.1764</v>
      </c>
      <c r="H9" s="126">
        <v>3</v>
      </c>
      <c r="I9" s="126">
        <v>2955995</v>
      </c>
      <c r="J9" s="248">
        <v>0.18110000000000001</v>
      </c>
      <c r="K9" s="126">
        <v>2</v>
      </c>
      <c r="L9" s="686">
        <v>2294984.9506199998</v>
      </c>
      <c r="M9" s="685">
        <v>0.14535333994872021</v>
      </c>
      <c r="N9" s="686">
        <v>3</v>
      </c>
    </row>
    <row r="10" spans="1:14" s="19" customFormat="1" ht="15" customHeight="1">
      <c r="A10" s="47" t="s">
        <v>1179</v>
      </c>
      <c r="B10" s="47" t="s">
        <v>145</v>
      </c>
      <c r="C10" s="126">
        <v>1177500</v>
      </c>
      <c r="D10" s="248">
        <v>5.6000000000000001E-2</v>
      </c>
      <c r="E10" s="346">
        <v>5</v>
      </c>
      <c r="F10" s="126">
        <v>1100235</v>
      </c>
      <c r="G10" s="248">
        <v>5.4300000000000001E-2</v>
      </c>
      <c r="H10" s="126">
        <v>5</v>
      </c>
      <c r="I10" s="126">
        <v>824850</v>
      </c>
      <c r="J10" s="248">
        <v>5.0500000000000003E-2</v>
      </c>
      <c r="K10" s="126">
        <v>5</v>
      </c>
      <c r="L10" s="686">
        <v>808695.75572000002</v>
      </c>
      <c r="M10" s="685">
        <v>5.1218910635775911E-2</v>
      </c>
      <c r="N10" s="686">
        <v>5</v>
      </c>
    </row>
    <row r="11" spans="1:14" s="19" customFormat="1" ht="15" customHeight="1">
      <c r="A11" s="47" t="s">
        <v>1179</v>
      </c>
      <c r="B11" s="47" t="s">
        <v>36</v>
      </c>
      <c r="C11" s="126">
        <v>2600412</v>
      </c>
      <c r="D11" s="248">
        <v>0.1237</v>
      </c>
      <c r="E11" s="346">
        <v>4</v>
      </c>
      <c r="F11" s="126">
        <v>2637177</v>
      </c>
      <c r="G11" s="248">
        <v>0.13009999999999999</v>
      </c>
      <c r="H11" s="126">
        <v>4</v>
      </c>
      <c r="I11" s="126">
        <v>2018812</v>
      </c>
      <c r="J11" s="248">
        <v>0.1237</v>
      </c>
      <c r="K11" s="126">
        <v>4</v>
      </c>
      <c r="L11" s="686">
        <v>1778459.1049200001</v>
      </c>
      <c r="M11" s="685">
        <v>0.11263907015708195</v>
      </c>
      <c r="N11" s="686">
        <v>4</v>
      </c>
    </row>
    <row r="12" spans="1:14" s="19" customFormat="1" ht="15" customHeight="1">
      <c r="A12" s="47" t="s">
        <v>1179</v>
      </c>
      <c r="B12" s="47" t="s">
        <v>38</v>
      </c>
      <c r="C12" s="126">
        <v>6684109</v>
      </c>
      <c r="D12" s="248">
        <v>0.31790000000000002</v>
      </c>
      <c r="E12" s="346">
        <v>1</v>
      </c>
      <c r="F12" s="126">
        <v>6548528</v>
      </c>
      <c r="G12" s="248">
        <v>0.32300000000000001</v>
      </c>
      <c r="H12" s="126">
        <v>1</v>
      </c>
      <c r="I12" s="126">
        <v>5624757</v>
      </c>
      <c r="J12" s="248">
        <v>0.34449999999999997</v>
      </c>
      <c r="K12" s="126">
        <v>1</v>
      </c>
      <c r="L12" s="686">
        <v>5409835.8529099999</v>
      </c>
      <c r="M12" s="685">
        <v>0.342633057172061</v>
      </c>
      <c r="N12" s="686">
        <v>1</v>
      </c>
    </row>
    <row r="13" spans="1:14" s="19" customFormat="1" ht="15" customHeight="1">
      <c r="A13" s="47" t="s">
        <v>1179</v>
      </c>
      <c r="B13" s="47" t="s">
        <v>46</v>
      </c>
      <c r="C13" s="126">
        <v>4160589</v>
      </c>
      <c r="D13" s="248">
        <v>0.19789999999999999</v>
      </c>
      <c r="E13" s="346">
        <v>2</v>
      </c>
      <c r="F13" s="126">
        <v>4237002</v>
      </c>
      <c r="G13" s="248">
        <v>0.20899999999999999</v>
      </c>
      <c r="H13" s="126">
        <v>2</v>
      </c>
      <c r="I13" s="126">
        <v>2832813</v>
      </c>
      <c r="J13" s="248">
        <v>0.17349999999999999</v>
      </c>
      <c r="K13" s="126">
        <v>3</v>
      </c>
      <c r="L13" s="686">
        <v>3100260.53449</v>
      </c>
      <c r="M13" s="685">
        <v>0.19635563330277417</v>
      </c>
      <c r="N13" s="686">
        <v>2</v>
      </c>
    </row>
    <row r="14" spans="1:14" s="19" customFormat="1" ht="15" customHeight="1">
      <c r="A14" s="47" t="s">
        <v>1179</v>
      </c>
      <c r="B14" s="47" t="s">
        <v>44</v>
      </c>
      <c r="C14" s="126">
        <v>488392</v>
      </c>
      <c r="D14" s="248">
        <v>2.3199999999999998E-2</v>
      </c>
      <c r="E14" s="346">
        <v>7</v>
      </c>
      <c r="F14" s="126">
        <v>307907</v>
      </c>
      <c r="G14" s="248">
        <v>1.52E-2</v>
      </c>
      <c r="H14" s="126">
        <v>9</v>
      </c>
      <c r="I14" s="126">
        <v>269632</v>
      </c>
      <c r="J14" s="248">
        <v>1.6500000000000001E-2</v>
      </c>
      <c r="K14" s="126">
        <v>9</v>
      </c>
      <c r="L14" s="686">
        <v>335408.88043999998</v>
      </c>
      <c r="M14" s="685">
        <v>2.1243189855011554E-2</v>
      </c>
      <c r="N14" s="686">
        <v>9</v>
      </c>
    </row>
    <row r="15" spans="1:14" s="19" customFormat="1" ht="15" customHeight="1">
      <c r="A15" s="47" t="s">
        <v>1179</v>
      </c>
      <c r="B15" s="47" t="s">
        <v>40</v>
      </c>
      <c r="C15" s="126">
        <v>356468</v>
      </c>
      <c r="D15" s="248">
        <v>1.7000000000000001E-2</v>
      </c>
      <c r="E15" s="346">
        <v>9</v>
      </c>
      <c r="F15" s="126">
        <v>495943</v>
      </c>
      <c r="G15" s="248">
        <v>2.4500000000000001E-2</v>
      </c>
      <c r="H15" s="126">
        <v>7</v>
      </c>
      <c r="I15" s="126">
        <v>534954</v>
      </c>
      <c r="J15" s="248">
        <v>3.2800000000000003E-2</v>
      </c>
      <c r="K15" s="126">
        <v>6</v>
      </c>
      <c r="L15" s="686">
        <v>592495.92102999997</v>
      </c>
      <c r="M15" s="685">
        <v>3.7525850008052405E-2</v>
      </c>
      <c r="N15" s="686">
        <v>6</v>
      </c>
    </row>
    <row r="16" spans="1:14" s="19" customFormat="1" ht="15" customHeight="1">
      <c r="A16" s="47" t="s">
        <v>1179</v>
      </c>
      <c r="B16" s="47" t="s">
        <v>42</v>
      </c>
      <c r="C16" s="126">
        <v>508</v>
      </c>
      <c r="D16" s="248">
        <v>0</v>
      </c>
      <c r="E16" s="346">
        <v>19</v>
      </c>
      <c r="F16" s="126">
        <v>841</v>
      </c>
      <c r="G16" s="248">
        <v>0</v>
      </c>
      <c r="H16" s="126">
        <v>19</v>
      </c>
      <c r="I16" s="126">
        <v>401</v>
      </c>
      <c r="J16" s="248">
        <v>0</v>
      </c>
      <c r="K16" s="126">
        <v>18</v>
      </c>
      <c r="L16" s="686">
        <v>304.08785</v>
      </c>
      <c r="M16" s="685">
        <v>1.9259466003637442E-5</v>
      </c>
      <c r="N16" s="686">
        <v>19</v>
      </c>
    </row>
    <row r="17" spans="1:14" s="19" customFormat="1" ht="15" customHeight="1">
      <c r="A17" s="47" t="s">
        <v>1179</v>
      </c>
      <c r="B17" s="47" t="s">
        <v>48</v>
      </c>
      <c r="C17" s="126">
        <v>37657</v>
      </c>
      <c r="D17" s="248">
        <v>1.8E-3</v>
      </c>
      <c r="E17" s="346">
        <v>14</v>
      </c>
      <c r="F17" s="126">
        <v>23947</v>
      </c>
      <c r="G17" s="248">
        <v>1.1999999999999999E-3</v>
      </c>
      <c r="H17" s="126">
        <v>14</v>
      </c>
      <c r="I17" s="126">
        <v>28633</v>
      </c>
      <c r="J17" s="248">
        <v>1.8E-3</v>
      </c>
      <c r="K17" s="126">
        <v>14</v>
      </c>
      <c r="L17" s="686">
        <v>44567.894289999997</v>
      </c>
      <c r="M17" s="685">
        <v>2.8227166752369821E-3</v>
      </c>
      <c r="N17" s="686">
        <v>13</v>
      </c>
    </row>
    <row r="18" spans="1:14" s="19" customFormat="1" ht="15" customHeight="1">
      <c r="A18" s="47" t="s">
        <v>1179</v>
      </c>
      <c r="B18" s="47" t="s">
        <v>1180</v>
      </c>
      <c r="C18" s="126">
        <v>324225</v>
      </c>
      <c r="D18" s="248">
        <v>1.54E-2</v>
      </c>
      <c r="E18" s="346">
        <v>10</v>
      </c>
      <c r="F18" s="126">
        <v>2839</v>
      </c>
      <c r="G18" s="248">
        <v>1E-4</v>
      </c>
      <c r="H18" s="126">
        <v>16</v>
      </c>
      <c r="I18" s="126" t="s">
        <v>1162</v>
      </c>
      <c r="J18" s="248" t="s">
        <v>1162</v>
      </c>
      <c r="K18" s="126" t="s">
        <v>1162</v>
      </c>
      <c r="L18" s="707" t="s">
        <v>1162</v>
      </c>
      <c r="M18" s="685" t="s">
        <v>1162</v>
      </c>
      <c r="N18" s="707" t="s">
        <v>1162</v>
      </c>
    </row>
    <row r="19" spans="1:14" s="19" customFormat="1" ht="15" customHeight="1">
      <c r="A19" s="47"/>
      <c r="B19" s="47" t="s">
        <v>50</v>
      </c>
      <c r="C19" s="126">
        <v>41462</v>
      </c>
      <c r="D19" s="248">
        <v>2E-3</v>
      </c>
      <c r="E19" s="346">
        <v>13</v>
      </c>
      <c r="F19" s="126">
        <v>86448</v>
      </c>
      <c r="G19" s="248">
        <v>4.3E-3</v>
      </c>
      <c r="H19" s="126">
        <v>11</v>
      </c>
      <c r="I19" s="126">
        <v>136082</v>
      </c>
      <c r="J19" s="248">
        <v>8.3000000000000001E-3</v>
      </c>
      <c r="K19" s="126">
        <v>11</v>
      </c>
      <c r="L19" s="686">
        <v>212207.88043000002</v>
      </c>
      <c r="M19" s="685">
        <v>1.3440229390439455E-2</v>
      </c>
      <c r="N19" s="686">
        <v>11</v>
      </c>
    </row>
    <row r="20" spans="1:14" s="19" customFormat="1" ht="15" customHeight="1">
      <c r="A20" s="47"/>
      <c r="B20" s="47" t="s">
        <v>52</v>
      </c>
      <c r="C20" s="126">
        <v>490562</v>
      </c>
      <c r="D20" s="248">
        <v>2.3300000000000001E-2</v>
      </c>
      <c r="E20" s="346">
        <v>6</v>
      </c>
      <c r="F20" s="126">
        <v>524620</v>
      </c>
      <c r="G20" s="248">
        <v>2.5899999999999999E-2</v>
      </c>
      <c r="H20" s="126">
        <v>6</v>
      </c>
      <c r="I20" s="126">
        <v>427926</v>
      </c>
      <c r="J20" s="248">
        <v>2.6200000000000001E-2</v>
      </c>
      <c r="K20" s="126">
        <v>7</v>
      </c>
      <c r="L20" s="686">
        <v>384956.83626000001</v>
      </c>
      <c r="M20" s="685">
        <v>2.4381319743019311E-2</v>
      </c>
      <c r="N20" s="686">
        <v>8</v>
      </c>
    </row>
    <row r="21" spans="1:14" s="19" customFormat="1" ht="15" customHeight="1">
      <c r="A21" s="47" t="s">
        <v>1179</v>
      </c>
      <c r="B21" s="47" t="s">
        <v>54</v>
      </c>
      <c r="C21" s="126">
        <v>409859</v>
      </c>
      <c r="D21" s="248">
        <v>1.95E-2</v>
      </c>
      <c r="E21" s="350">
        <v>8</v>
      </c>
      <c r="F21" s="126">
        <v>424260</v>
      </c>
      <c r="G21" s="248">
        <v>2.0899999999999998E-2</v>
      </c>
      <c r="H21" s="126">
        <v>8</v>
      </c>
      <c r="I21" s="126">
        <v>373107</v>
      </c>
      <c r="J21" s="248">
        <v>2.29E-2</v>
      </c>
      <c r="K21" s="126">
        <v>8</v>
      </c>
      <c r="L21" s="686">
        <v>423511.22766000003</v>
      </c>
      <c r="M21" s="685">
        <v>2.6823169986161983E-2</v>
      </c>
      <c r="N21" s="686">
        <v>7</v>
      </c>
    </row>
    <row r="22" spans="1:14" s="19" customFormat="1" ht="15" customHeight="1">
      <c r="A22" s="47" t="s">
        <v>1179</v>
      </c>
      <c r="B22" s="47" t="s">
        <v>56</v>
      </c>
      <c r="C22" s="126">
        <v>149470</v>
      </c>
      <c r="D22" s="248">
        <v>7.1000000000000004E-3</v>
      </c>
      <c r="E22" s="350">
        <v>11</v>
      </c>
      <c r="F22" s="126">
        <v>211383</v>
      </c>
      <c r="G22" s="248">
        <v>1.04E-2</v>
      </c>
      <c r="H22" s="126">
        <v>10</v>
      </c>
      <c r="I22" s="126">
        <v>219758</v>
      </c>
      <c r="J22" s="248">
        <v>1.35E-2</v>
      </c>
      <c r="K22" s="126">
        <v>10</v>
      </c>
      <c r="L22" s="686">
        <v>285013.8296</v>
      </c>
      <c r="M22" s="685">
        <v>1.8051409031132663E-2</v>
      </c>
      <c r="N22" s="686">
        <v>10</v>
      </c>
    </row>
    <row r="23" spans="1:14" s="45" customFormat="1" ht="15" customHeight="1">
      <c r="A23" s="47"/>
      <c r="B23" s="49" t="s">
        <v>472</v>
      </c>
      <c r="C23" s="126">
        <v>20933808</v>
      </c>
      <c r="D23" s="248">
        <v>0.99560000000000004</v>
      </c>
      <c r="E23" s="346"/>
      <c r="F23" s="71">
        <v>20177208</v>
      </c>
      <c r="G23" s="248">
        <v>0.99529999999999996</v>
      </c>
      <c r="H23" s="346"/>
      <c r="I23" s="71">
        <v>16247720</v>
      </c>
      <c r="J23" s="248">
        <v>0.99529999999999996</v>
      </c>
      <c r="K23" s="346"/>
      <c r="L23" s="684">
        <v>15670702.756220004</v>
      </c>
      <c r="M23" s="685">
        <v>0.99250715537147149</v>
      </c>
      <c r="N23" s="707"/>
    </row>
    <row r="24" spans="1:14" s="19" customFormat="1" ht="15" customHeight="1">
      <c r="A24" s="47"/>
      <c r="B24" s="47"/>
      <c r="C24" s="346"/>
      <c r="D24" s="346"/>
      <c r="E24" s="346"/>
      <c r="F24" s="346"/>
      <c r="G24" s="346"/>
      <c r="H24" s="346"/>
      <c r="I24" s="346"/>
      <c r="J24" s="346"/>
      <c r="K24" s="346"/>
      <c r="L24" s="707"/>
      <c r="M24" s="707"/>
      <c r="N24" s="707"/>
    </row>
    <row r="25" spans="1:14" s="45" customFormat="1" ht="15" customHeight="1">
      <c r="A25" s="47"/>
      <c r="B25" s="438" t="s">
        <v>473</v>
      </c>
      <c r="C25" s="469"/>
      <c r="D25" s="469"/>
      <c r="E25" s="469"/>
      <c r="F25" s="469"/>
      <c r="G25" s="469"/>
      <c r="H25" s="469"/>
      <c r="I25" s="469"/>
      <c r="J25" s="469"/>
      <c r="K25" s="469"/>
      <c r="L25" s="708"/>
      <c r="M25" s="708"/>
      <c r="N25" s="708"/>
    </row>
    <row r="26" spans="1:14" s="19" customFormat="1" ht="15" customHeight="1">
      <c r="A26" s="47"/>
      <c r="B26" s="47" t="s">
        <v>61</v>
      </c>
      <c r="C26" s="126">
        <v>17583</v>
      </c>
      <c r="D26" s="248">
        <v>8.0000000000000004E-4</v>
      </c>
      <c r="E26" s="346">
        <v>15</v>
      </c>
      <c r="F26" s="126">
        <v>29846</v>
      </c>
      <c r="G26" s="248">
        <v>1.5E-3</v>
      </c>
      <c r="H26" s="126">
        <v>13</v>
      </c>
      <c r="I26" s="126">
        <v>33164</v>
      </c>
      <c r="J26" s="248">
        <v>2E-3</v>
      </c>
      <c r="K26" s="126">
        <v>12</v>
      </c>
      <c r="L26" s="686">
        <v>56016.253600000004</v>
      </c>
      <c r="M26" s="685">
        <v>3.5478008472233716E-3</v>
      </c>
      <c r="N26" s="686">
        <v>12</v>
      </c>
    </row>
    <row r="27" spans="1:14" s="19" customFormat="1" ht="15" customHeight="1">
      <c r="A27" s="47" t="s">
        <v>1179</v>
      </c>
      <c r="B27" s="47" t="s">
        <v>59</v>
      </c>
      <c r="C27" s="350">
        <v>62750</v>
      </c>
      <c r="D27" s="248">
        <v>3.0000000000000001E-3</v>
      </c>
      <c r="E27" s="350">
        <v>12</v>
      </c>
      <c r="F27" s="126">
        <v>50553</v>
      </c>
      <c r="G27" s="248">
        <v>2.5000000000000001E-3</v>
      </c>
      <c r="H27" s="126">
        <v>12</v>
      </c>
      <c r="I27" s="126">
        <v>31953</v>
      </c>
      <c r="J27" s="248">
        <v>2E-3</v>
      </c>
      <c r="K27" s="126">
        <v>13</v>
      </c>
      <c r="L27" s="686">
        <v>29703.61508</v>
      </c>
      <c r="M27" s="685">
        <v>1.8812845196491488E-3</v>
      </c>
      <c r="N27" s="686">
        <v>14</v>
      </c>
    </row>
    <row r="28" spans="1:14" s="45" customFormat="1" ht="15" customHeight="1">
      <c r="A28" s="47"/>
      <c r="B28" s="49" t="s">
        <v>472</v>
      </c>
      <c r="C28" s="126">
        <v>80333</v>
      </c>
      <c r="D28" s="248">
        <v>3.8E-3</v>
      </c>
      <c r="E28" s="346"/>
      <c r="F28" s="71">
        <v>80399</v>
      </c>
      <c r="G28" s="248">
        <v>4.0000000000000001E-3</v>
      </c>
      <c r="H28" s="346"/>
      <c r="I28" s="71">
        <v>65116</v>
      </c>
      <c r="J28" s="248">
        <v>4.0000000000000001E-3</v>
      </c>
      <c r="K28" s="346"/>
      <c r="L28" s="684">
        <v>85719.86868</v>
      </c>
      <c r="M28" s="685">
        <v>5.4290853668725204E-3</v>
      </c>
      <c r="N28" s="707"/>
    </row>
    <row r="29" spans="1:14" s="19" customFormat="1" ht="15" customHeight="1">
      <c r="A29" s="47"/>
      <c r="B29" s="47"/>
      <c r="C29" s="346"/>
      <c r="D29" s="346"/>
      <c r="E29" s="346"/>
      <c r="F29" s="346"/>
      <c r="G29" s="346"/>
      <c r="H29" s="346"/>
      <c r="I29" s="346"/>
      <c r="J29" s="346"/>
      <c r="K29" s="346"/>
      <c r="L29" s="707"/>
      <c r="M29" s="707"/>
      <c r="N29" s="707"/>
    </row>
    <row r="30" spans="1:14" s="45" customFormat="1" ht="15" customHeight="1">
      <c r="A30" s="47"/>
      <c r="B30" s="438" t="s">
        <v>1181</v>
      </c>
      <c r="C30" s="469"/>
      <c r="D30" s="469"/>
      <c r="E30" s="469"/>
      <c r="F30" s="469"/>
      <c r="G30" s="469"/>
      <c r="H30" s="469"/>
      <c r="I30" s="469"/>
      <c r="J30" s="469"/>
      <c r="K30" s="469"/>
      <c r="L30" s="708"/>
      <c r="M30" s="708"/>
      <c r="N30" s="708"/>
    </row>
    <row r="31" spans="1:14" s="19" customFormat="1" ht="15" customHeight="1">
      <c r="A31" s="47" t="s">
        <v>1179</v>
      </c>
      <c r="B31" s="47" t="s">
        <v>64</v>
      </c>
      <c r="C31" s="126">
        <v>3406</v>
      </c>
      <c r="D31" s="248">
        <v>2.0000000000000001E-4</v>
      </c>
      <c r="E31" s="346">
        <v>17</v>
      </c>
      <c r="F31" s="126">
        <v>2260</v>
      </c>
      <c r="G31" s="248">
        <v>1E-4</v>
      </c>
      <c r="H31" s="126">
        <v>17</v>
      </c>
      <c r="I31" s="126">
        <v>2329</v>
      </c>
      <c r="J31" s="248">
        <v>1E-4</v>
      </c>
      <c r="K31" s="126">
        <v>16</v>
      </c>
      <c r="L31" s="709">
        <v>2265.47982</v>
      </c>
      <c r="M31" s="685">
        <v>1.4348462648282946E-4</v>
      </c>
      <c r="N31" s="686">
        <v>17</v>
      </c>
    </row>
    <row r="32" spans="1:14" s="19" customFormat="1" ht="15" customHeight="1">
      <c r="A32" s="47"/>
      <c r="B32" s="47" t="s">
        <v>66</v>
      </c>
      <c r="C32" s="126" t="s">
        <v>1162</v>
      </c>
      <c r="D32" s="248" t="s">
        <v>1162</v>
      </c>
      <c r="E32" s="346" t="s">
        <v>1162</v>
      </c>
      <c r="F32" s="126" t="s">
        <v>1162</v>
      </c>
      <c r="G32" s="248" t="s">
        <v>1162</v>
      </c>
      <c r="H32" s="126" t="s">
        <v>1162</v>
      </c>
      <c r="I32" s="126" t="s">
        <v>1162</v>
      </c>
      <c r="J32" s="248" t="s">
        <v>1162</v>
      </c>
      <c r="K32" s="126" t="s">
        <v>1162</v>
      </c>
      <c r="L32" s="709">
        <v>1194.7472600000001</v>
      </c>
      <c r="M32" s="691">
        <v>7.5669561401118081E-5</v>
      </c>
      <c r="N32" s="709">
        <v>18</v>
      </c>
    </row>
    <row r="33" spans="1:14" s="45" customFormat="1" ht="15" customHeight="1">
      <c r="A33" s="47"/>
      <c r="B33" s="49" t="s">
        <v>472</v>
      </c>
      <c r="C33" s="126">
        <v>3406</v>
      </c>
      <c r="D33" s="248">
        <v>2.0000000000000001E-4</v>
      </c>
      <c r="E33" s="346"/>
      <c r="F33" s="71">
        <v>2260</v>
      </c>
      <c r="G33" s="248">
        <v>1E-4</v>
      </c>
      <c r="H33" s="346"/>
      <c r="I33" s="71">
        <v>2329</v>
      </c>
      <c r="J33" s="248">
        <v>1E-4</v>
      </c>
      <c r="K33" s="346"/>
      <c r="L33" s="690">
        <v>3460.2270800000001</v>
      </c>
      <c r="M33" s="691">
        <v>2.1915418788394755E-4</v>
      </c>
      <c r="N33" s="710"/>
    </row>
    <row r="34" spans="1:14" s="19" customFormat="1" ht="15" customHeight="1">
      <c r="A34" s="47"/>
      <c r="B34" s="47"/>
      <c r="C34" s="346"/>
      <c r="D34" s="346"/>
      <c r="E34" s="346"/>
      <c r="F34" s="346"/>
      <c r="G34" s="346"/>
      <c r="H34" s="346"/>
      <c r="I34" s="346"/>
      <c r="J34" s="346"/>
      <c r="K34" s="346"/>
      <c r="L34" s="707"/>
      <c r="M34" s="707"/>
      <c r="N34" s="707"/>
    </row>
    <row r="35" spans="1:14" s="45" customFormat="1" ht="15" customHeight="1">
      <c r="A35" s="47"/>
      <c r="B35" s="438" t="s">
        <v>1182</v>
      </c>
      <c r="C35" s="469"/>
      <c r="D35" s="469"/>
      <c r="E35" s="469"/>
      <c r="F35" s="469"/>
      <c r="G35" s="469"/>
      <c r="H35" s="469"/>
      <c r="I35" s="469"/>
      <c r="J35" s="469"/>
      <c r="K35" s="469"/>
      <c r="L35" s="708"/>
      <c r="M35" s="708"/>
      <c r="N35" s="708"/>
    </row>
    <row r="36" spans="1:14" s="19" customFormat="1" ht="15" customHeight="1">
      <c r="A36" s="47" t="s">
        <v>1179</v>
      </c>
      <c r="B36" s="47" t="s">
        <v>70</v>
      </c>
      <c r="C36" s="126">
        <v>6578</v>
      </c>
      <c r="D36" s="248">
        <v>2.9999999999999997E-4</v>
      </c>
      <c r="E36" s="346">
        <v>16</v>
      </c>
      <c r="F36" s="126">
        <v>11804</v>
      </c>
      <c r="G36" s="248">
        <v>5.9999999999999995E-4</v>
      </c>
      <c r="H36" s="126">
        <v>15</v>
      </c>
      <c r="I36" s="126">
        <v>8908</v>
      </c>
      <c r="J36" s="248">
        <v>5.0000000000000001E-4</v>
      </c>
      <c r="K36" s="126">
        <v>15</v>
      </c>
      <c r="L36" s="686">
        <v>14227.542230000001</v>
      </c>
      <c r="M36" s="685">
        <v>9.0110428908620008E-4</v>
      </c>
      <c r="N36" s="686">
        <v>16</v>
      </c>
    </row>
    <row r="37" spans="1:14" s="19" customFormat="1" ht="15" customHeight="1">
      <c r="A37" s="47" t="s">
        <v>1179</v>
      </c>
      <c r="B37" s="47" t="s">
        <v>123</v>
      </c>
      <c r="C37" s="126">
        <v>488</v>
      </c>
      <c r="D37" s="248">
        <v>0</v>
      </c>
      <c r="E37" s="346">
        <v>20</v>
      </c>
      <c r="F37" s="126">
        <v>1</v>
      </c>
      <c r="G37" s="248">
        <v>0</v>
      </c>
      <c r="H37" s="126">
        <v>20</v>
      </c>
      <c r="I37" s="126">
        <v>0</v>
      </c>
      <c r="J37" s="248">
        <v>0</v>
      </c>
      <c r="K37" s="126">
        <v>21</v>
      </c>
      <c r="L37" s="710" t="s">
        <v>1162</v>
      </c>
      <c r="M37" s="691" t="s">
        <v>1162</v>
      </c>
      <c r="N37" s="710" t="s">
        <v>1162</v>
      </c>
    </row>
    <row r="38" spans="1:14" s="45" customFormat="1" ht="15" customHeight="1">
      <c r="A38" s="47"/>
      <c r="B38" s="49" t="s">
        <v>472</v>
      </c>
      <c r="C38" s="126">
        <v>7066</v>
      </c>
      <c r="D38" s="248">
        <v>2.9999999999999997E-4</v>
      </c>
      <c r="E38" s="346"/>
      <c r="F38" s="71">
        <v>11804</v>
      </c>
      <c r="G38" s="248">
        <v>5.9999999999999995E-4</v>
      </c>
      <c r="H38" s="346"/>
      <c r="I38" s="71">
        <v>8908</v>
      </c>
      <c r="J38" s="248">
        <v>5.0000000000000001E-4</v>
      </c>
      <c r="K38" s="346"/>
      <c r="L38" s="690">
        <v>14227.542230000001</v>
      </c>
      <c r="M38" s="691">
        <v>9.0110428908620008E-4</v>
      </c>
      <c r="N38" s="710"/>
    </row>
    <row r="39" spans="1:14" s="45" customFormat="1" ht="15" customHeight="1">
      <c r="A39" s="47"/>
      <c r="B39" s="49"/>
      <c r="C39" s="126"/>
      <c r="D39" s="248"/>
      <c r="E39" s="346"/>
      <c r="F39" s="126"/>
      <c r="G39" s="248"/>
      <c r="H39" s="346"/>
      <c r="I39" s="126"/>
      <c r="J39" s="248"/>
      <c r="K39" s="346"/>
      <c r="L39" s="686"/>
      <c r="M39" s="685"/>
      <c r="N39" s="707"/>
    </row>
    <row r="40" spans="1:14" s="45" customFormat="1" ht="15" customHeight="1">
      <c r="A40" s="47"/>
      <c r="B40" s="438" t="s">
        <v>479</v>
      </c>
      <c r="C40" s="469"/>
      <c r="D40" s="469"/>
      <c r="E40" s="469"/>
      <c r="F40" s="469"/>
      <c r="G40" s="469"/>
      <c r="H40" s="469"/>
      <c r="I40" s="469"/>
      <c r="J40" s="469"/>
      <c r="K40" s="469"/>
      <c r="L40" s="708"/>
      <c r="M40" s="708"/>
      <c r="N40" s="708"/>
    </row>
    <row r="41" spans="1:14" s="19" customFormat="1" ht="15" customHeight="1">
      <c r="A41" s="47" t="s">
        <v>1179</v>
      </c>
      <c r="B41" s="47" t="s">
        <v>142</v>
      </c>
      <c r="C41" s="350">
        <v>805</v>
      </c>
      <c r="D41" s="248">
        <v>0</v>
      </c>
      <c r="E41" s="350">
        <v>18</v>
      </c>
      <c r="F41" s="126">
        <v>905</v>
      </c>
      <c r="G41" s="248">
        <v>0</v>
      </c>
      <c r="H41" s="126">
        <v>18</v>
      </c>
      <c r="I41" s="126">
        <v>905</v>
      </c>
      <c r="J41" s="248">
        <v>1E-4</v>
      </c>
      <c r="K41" s="126">
        <v>17</v>
      </c>
      <c r="L41" s="686">
        <v>14896.94081</v>
      </c>
      <c r="M41" s="685">
        <v>9.4350078468572233E-4</v>
      </c>
      <c r="N41" s="686">
        <v>15</v>
      </c>
    </row>
    <row r="42" spans="1:14" s="19" customFormat="1" ht="15" customHeight="1">
      <c r="A42" s="47"/>
      <c r="B42" s="49" t="s">
        <v>472</v>
      </c>
      <c r="C42" s="350">
        <v>805</v>
      </c>
      <c r="D42" s="248">
        <v>0</v>
      </c>
      <c r="E42" s="350"/>
      <c r="F42" s="71">
        <v>905</v>
      </c>
      <c r="G42" s="248">
        <v>0</v>
      </c>
      <c r="H42" s="126"/>
      <c r="I42" s="71">
        <v>905</v>
      </c>
      <c r="J42" s="248">
        <v>1E-4</v>
      </c>
      <c r="K42" s="126"/>
      <c r="L42" s="684">
        <v>14896.94081</v>
      </c>
      <c r="M42" s="685">
        <v>9.4350078468572233E-4</v>
      </c>
      <c r="N42" s="686"/>
    </row>
    <row r="43" spans="1:14" s="45" customFormat="1" ht="15" customHeight="1">
      <c r="A43" s="47"/>
      <c r="B43" s="49"/>
      <c r="C43" s="126"/>
      <c r="D43" s="248"/>
      <c r="E43" s="346"/>
      <c r="F43" s="126"/>
      <c r="G43" s="248"/>
      <c r="H43" s="346"/>
      <c r="I43" s="126"/>
      <c r="J43" s="248"/>
      <c r="K43" s="346"/>
      <c r="L43" s="686"/>
      <c r="M43" s="685"/>
      <c r="N43" s="707"/>
    </row>
    <row r="44" spans="1:14" s="45" customFormat="1" ht="15" customHeight="1">
      <c r="A44" s="47"/>
      <c r="B44" s="438" t="s">
        <v>189</v>
      </c>
      <c r="C44" s="448">
        <v>21025418</v>
      </c>
      <c r="D44" s="470">
        <v>1</v>
      </c>
      <c r="E44" s="469"/>
      <c r="F44" s="462">
        <v>20272577</v>
      </c>
      <c r="G44" s="461">
        <v>1</v>
      </c>
      <c r="H44" s="469"/>
      <c r="I44" s="462">
        <v>16324979</v>
      </c>
      <c r="J44" s="461">
        <v>1</v>
      </c>
      <c r="K44" s="469"/>
      <c r="L44" s="693">
        <v>15789007.335020006</v>
      </c>
      <c r="M44" s="688">
        <v>1</v>
      </c>
      <c r="N44" s="708"/>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9" t="s">
        <v>1183</v>
      </c>
      <c r="C46" s="71"/>
      <c r="D46" s="308"/>
      <c r="E46" s="71"/>
      <c r="F46" s="71"/>
      <c r="G46" s="308"/>
      <c r="H46" s="71"/>
      <c r="I46" s="71"/>
      <c r="J46" s="308"/>
      <c r="K46" s="71"/>
      <c r="L46" s="71"/>
      <c r="M46" s="308"/>
      <c r="N46" s="71"/>
    </row>
    <row r="47" spans="1:14" s="31" customFormat="1" ht="15" customHeight="1">
      <c r="A47" s="47"/>
      <c r="B47" s="639" t="s">
        <v>1184</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5" width="13.28515625" style="32" customWidth="1"/>
    <col min="6" max="251" width="9.140625" style="641"/>
    <col min="252" max="252" width="94" style="641" bestFit="1" customWidth="1"/>
    <col min="253" max="256" width="10.7109375" style="641" customWidth="1"/>
    <col min="257" max="507" width="9.140625" style="641"/>
    <col min="508" max="508" width="94" style="641" bestFit="1" customWidth="1"/>
    <col min="509" max="512" width="10.7109375" style="641" customWidth="1"/>
    <col min="513" max="763" width="9.140625" style="641"/>
    <col min="764" max="764" width="94" style="641" bestFit="1" customWidth="1"/>
    <col min="765" max="768" width="10.7109375" style="641" customWidth="1"/>
    <col min="769" max="1019" width="9.140625" style="641"/>
    <col min="1020" max="1020" width="94" style="641" bestFit="1" customWidth="1"/>
    <col min="1021" max="1024" width="10.7109375" style="641" customWidth="1"/>
    <col min="1025" max="1275" width="9.140625" style="641"/>
    <col min="1276" max="1276" width="94" style="641" bestFit="1" customWidth="1"/>
    <col min="1277" max="1280" width="10.7109375" style="641" customWidth="1"/>
    <col min="1281" max="1531" width="9.140625" style="641"/>
    <col min="1532" max="1532" width="94" style="641" bestFit="1" customWidth="1"/>
    <col min="1533" max="1536" width="10.7109375" style="641" customWidth="1"/>
    <col min="1537" max="1787" width="9.140625" style="641"/>
    <col min="1788" max="1788" width="94" style="641" bestFit="1" customWidth="1"/>
    <col min="1789" max="1792" width="10.7109375" style="641" customWidth="1"/>
    <col min="1793" max="2043" width="9.140625" style="641"/>
    <col min="2044" max="2044" width="94" style="641" bestFit="1" customWidth="1"/>
    <col min="2045" max="2048" width="10.7109375" style="641" customWidth="1"/>
    <col min="2049" max="2299" width="9.140625" style="641"/>
    <col min="2300" max="2300" width="94" style="641" bestFit="1" customWidth="1"/>
    <col min="2301" max="2304" width="10.7109375" style="641" customWidth="1"/>
    <col min="2305" max="2555" width="9.140625" style="641"/>
    <col min="2556" max="2556" width="94" style="641" bestFit="1" customWidth="1"/>
    <col min="2557" max="2560" width="10.7109375" style="641" customWidth="1"/>
    <col min="2561" max="2811" width="9.140625" style="641"/>
    <col min="2812" max="2812" width="94" style="641" bestFit="1" customWidth="1"/>
    <col min="2813" max="2816" width="10.7109375" style="641" customWidth="1"/>
    <col min="2817" max="3067" width="9.140625" style="641"/>
    <col min="3068" max="3068" width="94" style="641" bestFit="1" customWidth="1"/>
    <col min="3069" max="3072" width="10.7109375" style="641" customWidth="1"/>
    <col min="3073" max="3323" width="9.140625" style="641"/>
    <col min="3324" max="3324" width="94" style="641" bestFit="1" customWidth="1"/>
    <col min="3325" max="3328" width="10.7109375" style="641" customWidth="1"/>
    <col min="3329" max="3579" width="9.140625" style="641"/>
    <col min="3580" max="3580" width="94" style="641" bestFit="1" customWidth="1"/>
    <col min="3581" max="3584" width="10.7109375" style="641" customWidth="1"/>
    <col min="3585" max="3835" width="9.140625" style="641"/>
    <col min="3836" max="3836" width="94" style="641" bestFit="1" customWidth="1"/>
    <col min="3837" max="3840" width="10.7109375" style="641" customWidth="1"/>
    <col min="3841" max="4091" width="9.140625" style="641"/>
    <col min="4092" max="4092" width="94" style="641" bestFit="1" customWidth="1"/>
    <col min="4093" max="4096" width="10.7109375" style="641" customWidth="1"/>
    <col min="4097" max="4347" width="9.140625" style="641"/>
    <col min="4348" max="4348" width="94" style="641" bestFit="1" customWidth="1"/>
    <col min="4349" max="4352" width="10.7109375" style="641" customWidth="1"/>
    <col min="4353" max="4603" width="9.140625" style="641"/>
    <col min="4604" max="4604" width="94" style="641" bestFit="1" customWidth="1"/>
    <col min="4605" max="4608" width="10.7109375" style="641" customWidth="1"/>
    <col min="4609" max="4859" width="9.140625" style="641"/>
    <col min="4860" max="4860" width="94" style="641" bestFit="1" customWidth="1"/>
    <col min="4861" max="4864" width="10.7109375" style="641" customWidth="1"/>
    <col min="4865" max="5115" width="9.140625" style="641"/>
    <col min="5116" max="5116" width="94" style="641" bestFit="1" customWidth="1"/>
    <col min="5117" max="5120" width="10.7109375" style="641" customWidth="1"/>
    <col min="5121" max="5371" width="9.140625" style="641"/>
    <col min="5372" max="5372" width="94" style="641" bestFit="1" customWidth="1"/>
    <col min="5373" max="5376" width="10.7109375" style="641" customWidth="1"/>
    <col min="5377" max="5627" width="9.140625" style="641"/>
    <col min="5628" max="5628" width="94" style="641" bestFit="1" customWidth="1"/>
    <col min="5629" max="5632" width="10.7109375" style="641" customWidth="1"/>
    <col min="5633" max="5883" width="9.140625" style="641"/>
    <col min="5884" max="5884" width="94" style="641" bestFit="1" customWidth="1"/>
    <col min="5885" max="5888" width="10.7109375" style="641" customWidth="1"/>
    <col min="5889" max="6139" width="9.140625" style="641"/>
    <col min="6140" max="6140" width="94" style="641" bestFit="1" customWidth="1"/>
    <col min="6141" max="6144" width="10.7109375" style="641" customWidth="1"/>
    <col min="6145" max="6395" width="9.140625" style="641"/>
    <col min="6396" max="6396" width="94" style="641" bestFit="1" customWidth="1"/>
    <col min="6397" max="6400" width="10.7109375" style="641" customWidth="1"/>
    <col min="6401" max="6651" width="9.140625" style="641"/>
    <col min="6652" max="6652" width="94" style="641" bestFit="1" customWidth="1"/>
    <col min="6653" max="6656" width="10.7109375" style="641" customWidth="1"/>
    <col min="6657" max="6907" width="9.140625" style="641"/>
    <col min="6908" max="6908" width="94" style="641" bestFit="1" customWidth="1"/>
    <col min="6909" max="6912" width="10.7109375" style="641" customWidth="1"/>
    <col min="6913" max="7163" width="9.140625" style="641"/>
    <col min="7164" max="7164" width="94" style="641" bestFit="1" customWidth="1"/>
    <col min="7165" max="7168" width="10.7109375" style="641" customWidth="1"/>
    <col min="7169" max="7419" width="9.140625" style="641"/>
    <col min="7420" max="7420" width="94" style="641" bestFit="1" customWidth="1"/>
    <col min="7421" max="7424" width="10.7109375" style="641" customWidth="1"/>
    <col min="7425" max="7675" width="9.140625" style="641"/>
    <col min="7676" max="7676" width="94" style="641" bestFit="1" customWidth="1"/>
    <col min="7677" max="7680" width="10.7109375" style="641" customWidth="1"/>
    <col min="7681" max="7931" width="9.140625" style="641"/>
    <col min="7932" max="7932" width="94" style="641" bestFit="1" customWidth="1"/>
    <col min="7933" max="7936" width="10.7109375" style="641" customWidth="1"/>
    <col min="7937" max="8187" width="9.140625" style="641"/>
    <col min="8188" max="8188" width="94" style="641" bestFit="1" customWidth="1"/>
    <col min="8189" max="8192" width="10.7109375" style="641" customWidth="1"/>
    <col min="8193" max="8443" width="9.140625" style="641"/>
    <col min="8444" max="8444" width="94" style="641" bestFit="1" customWidth="1"/>
    <col min="8445" max="8448" width="10.7109375" style="641" customWidth="1"/>
    <col min="8449" max="8699" width="9.140625" style="641"/>
    <col min="8700" max="8700" width="94" style="641" bestFit="1" customWidth="1"/>
    <col min="8701" max="8704" width="10.7109375" style="641" customWidth="1"/>
    <col min="8705" max="8955" width="9.140625" style="641"/>
    <col min="8956" max="8956" width="94" style="641" bestFit="1" customWidth="1"/>
    <col min="8957" max="8960" width="10.7109375" style="641" customWidth="1"/>
    <col min="8961" max="9211" width="9.140625" style="641"/>
    <col min="9212" max="9212" width="94" style="641" bestFit="1" customWidth="1"/>
    <col min="9213" max="9216" width="10.7109375" style="641" customWidth="1"/>
    <col min="9217" max="9467" width="9.140625" style="641"/>
    <col min="9468" max="9468" width="94" style="641" bestFit="1" customWidth="1"/>
    <col min="9469" max="9472" width="10.7109375" style="641" customWidth="1"/>
    <col min="9473" max="9723" width="9.140625" style="641"/>
    <col min="9724" max="9724" width="94" style="641" bestFit="1" customWidth="1"/>
    <col min="9725" max="9728" width="10.7109375" style="641" customWidth="1"/>
    <col min="9729" max="9979" width="9.140625" style="641"/>
    <col min="9980" max="9980" width="94" style="641" bestFit="1" customWidth="1"/>
    <col min="9981" max="9984" width="10.7109375" style="641" customWidth="1"/>
    <col min="9985" max="10235" width="9.140625" style="641"/>
    <col min="10236" max="10236" width="94" style="641" bestFit="1" customWidth="1"/>
    <col min="10237" max="10240" width="10.7109375" style="641" customWidth="1"/>
    <col min="10241" max="10491" width="9.140625" style="641"/>
    <col min="10492" max="10492" width="94" style="641" bestFit="1" customWidth="1"/>
    <col min="10493" max="10496" width="10.7109375" style="641" customWidth="1"/>
    <col min="10497" max="10747" width="9.140625" style="641"/>
    <col min="10748" max="10748" width="94" style="641" bestFit="1" customWidth="1"/>
    <col min="10749" max="10752" width="10.7109375" style="641" customWidth="1"/>
    <col min="10753" max="11003" width="9.140625" style="641"/>
    <col min="11004" max="11004" width="94" style="641" bestFit="1" customWidth="1"/>
    <col min="11005" max="11008" width="10.7109375" style="641" customWidth="1"/>
    <col min="11009" max="11259" width="9.140625" style="641"/>
    <col min="11260" max="11260" width="94" style="641" bestFit="1" customWidth="1"/>
    <col min="11261" max="11264" width="10.7109375" style="641" customWidth="1"/>
    <col min="11265" max="11515" width="9.140625" style="641"/>
    <col min="11516" max="11516" width="94" style="641" bestFit="1" customWidth="1"/>
    <col min="11517" max="11520" width="10.7109375" style="641" customWidth="1"/>
    <col min="11521" max="11771" width="9.140625" style="641"/>
    <col min="11772" max="11772" width="94" style="641" bestFit="1" customWidth="1"/>
    <col min="11773" max="11776" width="10.7109375" style="641" customWidth="1"/>
    <col min="11777" max="12027" width="9.140625" style="641"/>
    <col min="12028" max="12028" width="94" style="641" bestFit="1" customWidth="1"/>
    <col min="12029" max="12032" width="10.7109375" style="641" customWidth="1"/>
    <col min="12033" max="12283" width="9.140625" style="641"/>
    <col min="12284" max="12284" width="94" style="641" bestFit="1" customWidth="1"/>
    <col min="12285" max="12288" width="10.7109375" style="641" customWidth="1"/>
    <col min="12289" max="12539" width="9.140625" style="641"/>
    <col min="12540" max="12540" width="94" style="641" bestFit="1" customWidth="1"/>
    <col min="12541" max="12544" width="10.7109375" style="641" customWidth="1"/>
    <col min="12545" max="12795" width="9.140625" style="641"/>
    <col min="12796" max="12796" width="94" style="641" bestFit="1" customWidth="1"/>
    <col min="12797" max="12800" width="10.7109375" style="641" customWidth="1"/>
    <col min="12801" max="13051" width="9.140625" style="641"/>
    <col min="13052" max="13052" width="94" style="641" bestFit="1" customWidth="1"/>
    <col min="13053" max="13056" width="10.7109375" style="641" customWidth="1"/>
    <col min="13057" max="13307" width="9.140625" style="641"/>
    <col min="13308" max="13308" width="94" style="641" bestFit="1" customWidth="1"/>
    <col min="13309" max="13312" width="10.7109375" style="641" customWidth="1"/>
    <col min="13313" max="13563" width="9.140625" style="641"/>
    <col min="13564" max="13564" width="94" style="641" bestFit="1" customWidth="1"/>
    <col min="13565" max="13568" width="10.7109375" style="641" customWidth="1"/>
    <col min="13569" max="13819" width="9.140625" style="641"/>
    <col min="13820" max="13820" width="94" style="641" bestFit="1" customWidth="1"/>
    <col min="13821" max="13824" width="10.7109375" style="641" customWidth="1"/>
    <col min="13825" max="14075" width="9.140625" style="641"/>
    <col min="14076" max="14076" width="94" style="641" bestFit="1" customWidth="1"/>
    <col min="14077" max="14080" width="10.7109375" style="641" customWidth="1"/>
    <col min="14081" max="14331" width="9.140625" style="641"/>
    <col min="14332" max="14332" width="94" style="641" bestFit="1" customWidth="1"/>
    <col min="14333" max="14336" width="10.7109375" style="641" customWidth="1"/>
    <col min="14337" max="14587" width="9.140625" style="641"/>
    <col min="14588" max="14588" width="94" style="641" bestFit="1" customWidth="1"/>
    <col min="14589" max="14592" width="10.7109375" style="641" customWidth="1"/>
    <col min="14593" max="14843" width="9.140625" style="641"/>
    <col min="14844" max="14844" width="94" style="641" bestFit="1" customWidth="1"/>
    <col min="14845" max="14848" width="10.7109375" style="641" customWidth="1"/>
    <col min="14849" max="15099" width="9.140625" style="641"/>
    <col min="15100" max="15100" width="94" style="641" bestFit="1" customWidth="1"/>
    <col min="15101" max="15104" width="10.7109375" style="641" customWidth="1"/>
    <col min="15105" max="15355" width="9.140625" style="641"/>
    <col min="15356" max="15356" width="94" style="641" bestFit="1" customWidth="1"/>
    <col min="15357" max="15360" width="10.7109375" style="641" customWidth="1"/>
    <col min="15361" max="15611" width="9.140625" style="641"/>
    <col min="15612" max="15612" width="94" style="641" bestFit="1" customWidth="1"/>
    <col min="15613" max="15616" width="10.7109375" style="641" customWidth="1"/>
    <col min="15617" max="15867" width="9.140625" style="641"/>
    <col min="15868" max="15868" width="94" style="641" bestFit="1" customWidth="1"/>
    <col min="15869" max="15872" width="10.7109375" style="641" customWidth="1"/>
    <col min="15873" max="16123" width="9.140625" style="641"/>
    <col min="16124" max="16124" width="94" style="641" bestFit="1" customWidth="1"/>
    <col min="16125" max="16128" width="10.7109375" style="641" customWidth="1"/>
    <col min="16129" max="16384" width="9.140625" style="641"/>
  </cols>
  <sheetData>
    <row r="1" spans="1:5" s="358" customFormat="1" ht="30" customHeight="1">
      <c r="A1" s="760" t="s">
        <v>1185</v>
      </c>
      <c r="B1" s="760"/>
      <c r="C1" s="760"/>
      <c r="D1" s="760"/>
      <c r="E1" s="760"/>
    </row>
    <row r="2" spans="1:5" s="358" customFormat="1" ht="15" customHeight="1">
      <c r="A2" s="761" t="s">
        <v>552</v>
      </c>
      <c r="B2" s="761"/>
      <c r="C2" s="761"/>
      <c r="D2" s="761"/>
      <c r="E2" s="824"/>
    </row>
    <row r="3" spans="1:5" s="358" customFormat="1" ht="15" customHeight="1">
      <c r="A3" s="772" t="s">
        <v>1595</v>
      </c>
      <c r="B3" s="772"/>
      <c r="C3" s="772"/>
      <c r="D3" s="772"/>
      <c r="E3" s="772"/>
    </row>
    <row r="4" spans="1:5" s="359" customFormat="1" ht="30" customHeight="1">
      <c r="A4" s="762" t="s">
        <v>544</v>
      </c>
      <c r="B4" s="762"/>
      <c r="C4" s="762"/>
      <c r="D4" s="762"/>
      <c r="E4" s="762"/>
    </row>
    <row r="5" spans="1:5" ht="3.75" customHeight="1">
      <c r="A5" s="186"/>
      <c r="B5" s="360"/>
      <c r="C5" s="360"/>
      <c r="D5" s="360"/>
      <c r="E5" s="360"/>
    </row>
    <row r="6" spans="1:5" s="329" customFormat="1" ht="30" customHeight="1" thickBot="1">
      <c r="A6" s="370"/>
      <c r="B6" s="361" t="s">
        <v>155</v>
      </c>
      <c r="C6" s="361" t="s">
        <v>157</v>
      </c>
      <c r="D6" s="361" t="s">
        <v>159</v>
      </c>
      <c r="E6" s="362" t="s">
        <v>1359</v>
      </c>
    </row>
    <row r="7" spans="1:5" s="78" customFormat="1" ht="15" customHeight="1">
      <c r="A7" s="471" t="s">
        <v>190</v>
      </c>
      <c r="B7" s="472">
        <v>652629.44993</v>
      </c>
      <c r="C7" s="472">
        <v>213825.56802999999</v>
      </c>
      <c r="D7" s="472">
        <v>298246.11726999999</v>
      </c>
      <c r="E7" s="472">
        <v>1164701.1352299999</v>
      </c>
    </row>
    <row r="8" spans="1:5" s="78" customFormat="1" ht="15" customHeight="1">
      <c r="A8" s="49" t="s">
        <v>191</v>
      </c>
      <c r="B8" s="74">
        <v>13208.895710000001</v>
      </c>
      <c r="C8" s="74">
        <v>11482.43166</v>
      </c>
      <c r="D8" s="74">
        <v>16822.325719999997</v>
      </c>
      <c r="E8" s="74">
        <v>41513.653089999993</v>
      </c>
    </row>
    <row r="9" spans="1:5" s="77" customFormat="1" ht="15" customHeight="1">
      <c r="A9" s="49" t="s">
        <v>200</v>
      </c>
      <c r="B9" s="74">
        <v>128724.61423000001</v>
      </c>
      <c r="C9" s="74">
        <v>14992.82761</v>
      </c>
      <c r="D9" s="74">
        <v>123.15483</v>
      </c>
      <c r="E9" s="74">
        <v>143840.59667000003</v>
      </c>
    </row>
    <row r="10" spans="1:5" s="77" customFormat="1" ht="15" customHeight="1">
      <c r="A10" s="49" t="s">
        <v>209</v>
      </c>
      <c r="B10" s="74">
        <v>453389.38099000003</v>
      </c>
      <c r="C10" s="74">
        <v>181344.95172000001</v>
      </c>
      <c r="D10" s="74">
        <v>274986.13068</v>
      </c>
      <c r="E10" s="74">
        <v>909720.46338999993</v>
      </c>
    </row>
    <row r="11" spans="1:5" s="77" customFormat="1" ht="15" customHeight="1">
      <c r="A11" s="47" t="s">
        <v>211</v>
      </c>
      <c r="B11" s="74">
        <v>133677.56798999998</v>
      </c>
      <c r="C11" s="74">
        <v>148564.57733</v>
      </c>
      <c r="D11" s="74">
        <v>188092.85059000002</v>
      </c>
      <c r="E11" s="74">
        <v>470334.99591000006</v>
      </c>
    </row>
    <row r="12" spans="1:5" s="77" customFormat="1" ht="15" customHeight="1">
      <c r="A12" s="47" t="s">
        <v>1186</v>
      </c>
      <c r="B12" s="74">
        <v>286441.29998000001</v>
      </c>
      <c r="C12" s="74">
        <v>14929.529550000001</v>
      </c>
      <c r="D12" s="74">
        <v>71628.487439999997</v>
      </c>
      <c r="E12" s="74">
        <v>372999.31696999999</v>
      </c>
    </row>
    <row r="13" spans="1:5" s="77" customFormat="1" ht="15" customHeight="1">
      <c r="A13" s="47" t="s">
        <v>215</v>
      </c>
      <c r="B13" s="74">
        <v>0</v>
      </c>
      <c r="C13" s="74">
        <v>1174.7886599999999</v>
      </c>
      <c r="D13" s="74">
        <v>595.48982999999998</v>
      </c>
      <c r="E13" s="74">
        <v>1770.2784899999999</v>
      </c>
    </row>
    <row r="14" spans="1:5" s="77" customFormat="1" ht="15" customHeight="1">
      <c r="A14" s="47" t="s">
        <v>1187</v>
      </c>
      <c r="B14" s="74">
        <v>203.31104999999999</v>
      </c>
      <c r="C14" s="74">
        <v>272.16584</v>
      </c>
      <c r="D14" s="74">
        <v>425.35159999999996</v>
      </c>
      <c r="E14" s="74">
        <v>900.82848999999999</v>
      </c>
    </row>
    <row r="15" spans="1:5" s="77" customFormat="1" ht="15" customHeight="1">
      <c r="A15" s="47" t="s">
        <v>219</v>
      </c>
      <c r="B15" s="74">
        <v>57.108989999999999</v>
      </c>
      <c r="C15" s="74">
        <v>758.46163000000001</v>
      </c>
      <c r="D15" s="74">
        <v>105.30082</v>
      </c>
      <c r="E15" s="74">
        <v>920.87144000000001</v>
      </c>
    </row>
    <row r="16" spans="1:5" s="77" customFormat="1" ht="15" customHeight="1">
      <c r="A16" s="47" t="s">
        <v>1188</v>
      </c>
      <c r="B16" s="74">
        <v>2851.0418100000002</v>
      </c>
      <c r="C16" s="74">
        <v>359.20633000000004</v>
      </c>
      <c r="D16" s="74">
        <v>97.017350000000008</v>
      </c>
      <c r="E16" s="74">
        <v>3307.2654900000002</v>
      </c>
    </row>
    <row r="17" spans="1:5" s="77" customFormat="1" ht="15" customHeight="1">
      <c r="A17" s="47" t="s">
        <v>222</v>
      </c>
      <c r="B17" s="74">
        <v>44437.397079999995</v>
      </c>
      <c r="C17" s="74">
        <v>19606.20997</v>
      </c>
      <c r="D17" s="74">
        <v>15105.89057</v>
      </c>
      <c r="E17" s="74">
        <v>79149.497619999995</v>
      </c>
    </row>
    <row r="18" spans="1:5" s="77" customFormat="1" ht="15" customHeight="1">
      <c r="A18" s="47" t="s">
        <v>229</v>
      </c>
      <c r="B18" s="74">
        <v>-14278.34591</v>
      </c>
      <c r="C18" s="74">
        <v>-4319.9875899999997</v>
      </c>
      <c r="D18" s="74">
        <v>-1064.2575200000001</v>
      </c>
      <c r="E18" s="74">
        <v>-19662.59102</v>
      </c>
    </row>
    <row r="19" spans="1:5" s="77" customFormat="1" ht="15" customHeight="1">
      <c r="A19" s="49" t="s">
        <v>235</v>
      </c>
      <c r="B19" s="74">
        <v>32612.215499999998</v>
      </c>
      <c r="C19" s="74">
        <v>5801.3714</v>
      </c>
      <c r="D19" s="74">
        <v>2924.0534700000003</v>
      </c>
      <c r="E19" s="74">
        <v>41337.640369999994</v>
      </c>
    </row>
    <row r="20" spans="1:5" s="77" customFormat="1" ht="15" customHeight="1">
      <c r="A20" s="49" t="s">
        <v>241</v>
      </c>
      <c r="B20" s="74">
        <v>20887.750769999999</v>
      </c>
      <c r="C20" s="74">
        <v>7.3999999999999999E-4</v>
      </c>
      <c r="D20" s="74">
        <v>3322.82681</v>
      </c>
      <c r="E20" s="74">
        <v>24210.578319999997</v>
      </c>
    </row>
    <row r="21" spans="1:5" s="77" customFormat="1" ht="15" customHeight="1">
      <c r="A21" s="49" t="s">
        <v>247</v>
      </c>
      <c r="B21" s="74">
        <v>24.57938</v>
      </c>
      <c r="C21" s="74">
        <v>0</v>
      </c>
      <c r="D21" s="74">
        <v>0</v>
      </c>
      <c r="E21" s="74">
        <v>24.57938</v>
      </c>
    </row>
    <row r="22" spans="1:5" s="77" customFormat="1" ht="15" customHeight="1">
      <c r="A22" s="49" t="s">
        <v>252</v>
      </c>
      <c r="B22" s="74">
        <v>3782.0133500000002</v>
      </c>
      <c r="C22" s="74">
        <v>166.36555999999999</v>
      </c>
      <c r="D22" s="74">
        <v>67.62576</v>
      </c>
      <c r="E22" s="74">
        <v>4016.0046700000003</v>
      </c>
    </row>
    <row r="23" spans="1:5" s="77" customFormat="1" ht="15" customHeight="1">
      <c r="A23" s="49" t="s">
        <v>262</v>
      </c>
      <c r="B23" s="74">
        <v>0</v>
      </c>
      <c r="C23" s="74">
        <v>37.619339999999994</v>
      </c>
      <c r="D23" s="74">
        <v>0</v>
      </c>
      <c r="E23" s="74">
        <v>37.619339999999994</v>
      </c>
    </row>
    <row r="24" spans="1:5" s="78" customFormat="1" ht="15" customHeight="1" thickBot="1">
      <c r="A24" s="49" t="s">
        <v>268</v>
      </c>
      <c r="B24" s="74">
        <v>0</v>
      </c>
      <c r="C24" s="74">
        <v>0</v>
      </c>
      <c r="D24" s="74">
        <v>0</v>
      </c>
      <c r="E24" s="74">
        <v>0</v>
      </c>
    </row>
    <row r="25" spans="1:5" ht="15" customHeight="1">
      <c r="A25" s="364" t="s">
        <v>275</v>
      </c>
      <c r="B25" s="363">
        <v>610867.74107000011</v>
      </c>
      <c r="C25" s="363">
        <v>195121.02137999999</v>
      </c>
      <c r="D25" s="363">
        <v>261868.37155000001</v>
      </c>
      <c r="E25" s="472">
        <v>1067857.1340000001</v>
      </c>
    </row>
    <row r="26" spans="1:5" ht="15" customHeight="1">
      <c r="A26" s="49" t="s">
        <v>276</v>
      </c>
      <c r="B26" s="74">
        <v>0</v>
      </c>
      <c r="C26" s="74">
        <v>0</v>
      </c>
      <c r="D26" s="74">
        <v>0</v>
      </c>
      <c r="E26" s="74">
        <v>0</v>
      </c>
    </row>
    <row r="27" spans="1:5" ht="15" customHeight="1">
      <c r="A27" s="47" t="s">
        <v>277</v>
      </c>
      <c r="B27" s="74">
        <v>0</v>
      </c>
      <c r="C27" s="74">
        <v>0</v>
      </c>
      <c r="D27" s="74">
        <v>0</v>
      </c>
      <c r="E27" s="74">
        <v>0</v>
      </c>
    </row>
    <row r="28" spans="1:5" ht="15" customHeight="1">
      <c r="A28" s="47" t="s">
        <v>280</v>
      </c>
      <c r="B28" s="74">
        <v>0</v>
      </c>
      <c r="C28" s="74">
        <v>0</v>
      </c>
      <c r="D28" s="74">
        <v>0</v>
      </c>
      <c r="E28" s="74">
        <v>0</v>
      </c>
    </row>
    <row r="29" spans="1:5" ht="15" customHeight="1">
      <c r="A29" s="47" t="s">
        <v>281</v>
      </c>
      <c r="B29" s="74">
        <v>0</v>
      </c>
      <c r="C29" s="74">
        <v>0</v>
      </c>
      <c r="D29" s="74">
        <v>0</v>
      </c>
      <c r="E29" s="74">
        <v>0</v>
      </c>
    </row>
    <row r="30" spans="1:5" ht="15" customHeight="1">
      <c r="A30" s="47" t="s">
        <v>290</v>
      </c>
      <c r="B30" s="74">
        <v>0</v>
      </c>
      <c r="C30" s="74">
        <v>0</v>
      </c>
      <c r="D30" s="74">
        <v>0</v>
      </c>
      <c r="E30" s="74">
        <v>0</v>
      </c>
    </row>
    <row r="31" spans="1:5" ht="15" customHeight="1">
      <c r="A31" s="47" t="s">
        <v>291</v>
      </c>
      <c r="B31" s="74">
        <v>0</v>
      </c>
      <c r="C31" s="74">
        <v>0</v>
      </c>
      <c r="D31" s="74">
        <v>0</v>
      </c>
      <c r="E31" s="74">
        <v>0</v>
      </c>
    </row>
    <row r="32" spans="1:5" ht="15" customHeight="1">
      <c r="A32" s="47" t="s">
        <v>292</v>
      </c>
      <c r="B32" s="74">
        <v>0</v>
      </c>
      <c r="C32" s="74">
        <v>0</v>
      </c>
      <c r="D32" s="74">
        <v>0</v>
      </c>
      <c r="E32" s="74">
        <v>0</v>
      </c>
    </row>
    <row r="33" spans="1:5" ht="15" customHeight="1">
      <c r="A33" s="49" t="s">
        <v>293</v>
      </c>
      <c r="B33" s="74">
        <v>0</v>
      </c>
      <c r="C33" s="74">
        <v>0</v>
      </c>
      <c r="D33" s="74">
        <v>0</v>
      </c>
      <c r="E33" s="74">
        <v>0</v>
      </c>
    </row>
    <row r="34" spans="1:5" ht="15" customHeight="1">
      <c r="A34" s="49" t="s">
        <v>294</v>
      </c>
      <c r="B34" s="74">
        <v>48458.603450000002</v>
      </c>
      <c r="C34" s="74">
        <v>113452.38339</v>
      </c>
      <c r="D34" s="74">
        <v>21499.60241</v>
      </c>
      <c r="E34" s="74">
        <v>183410.58924999999</v>
      </c>
    </row>
    <row r="35" spans="1:5" ht="15" customHeight="1">
      <c r="A35" s="49" t="s">
        <v>303</v>
      </c>
      <c r="B35" s="74">
        <v>13217.705980000001</v>
      </c>
      <c r="C35" s="74">
        <v>7597.0779499999999</v>
      </c>
      <c r="D35" s="74">
        <v>5602.2578600000006</v>
      </c>
      <c r="E35" s="74">
        <v>26417.041790000003</v>
      </c>
    </row>
    <row r="36" spans="1:5" ht="15" customHeight="1">
      <c r="A36" s="49" t="s">
        <v>306</v>
      </c>
      <c r="B36" s="74">
        <v>8288.5262400000011</v>
      </c>
      <c r="C36" s="74">
        <v>2553.4155799999999</v>
      </c>
      <c r="D36" s="74">
        <v>2082.1527000000001</v>
      </c>
      <c r="E36" s="74">
        <v>12924.094520000001</v>
      </c>
    </row>
    <row r="37" spans="1:5" ht="15" customHeight="1">
      <c r="A37" s="49" t="s">
        <v>312</v>
      </c>
      <c r="B37" s="74">
        <v>540902.90539999993</v>
      </c>
      <c r="C37" s="74">
        <v>71518.144459999996</v>
      </c>
      <c r="D37" s="74">
        <v>223878.48564</v>
      </c>
      <c r="E37" s="74">
        <v>836299.53549999988</v>
      </c>
    </row>
    <row r="38" spans="1:5" s="78" customFormat="1" ht="15" customHeight="1">
      <c r="A38" s="49" t="s">
        <v>317</v>
      </c>
      <c r="B38" s="74">
        <v>0</v>
      </c>
      <c r="C38" s="74">
        <v>0</v>
      </c>
      <c r="D38" s="74">
        <v>8805.8729399999993</v>
      </c>
      <c r="E38" s="74">
        <v>8805.8729399999993</v>
      </c>
    </row>
    <row r="39" spans="1:5" s="78" customFormat="1" ht="15" customHeight="1" thickBot="1">
      <c r="A39" s="49" t="s">
        <v>487</v>
      </c>
      <c r="B39" s="74">
        <v>0</v>
      </c>
      <c r="C39" s="74">
        <v>0</v>
      </c>
      <c r="D39" s="74">
        <v>0</v>
      </c>
      <c r="E39" s="74">
        <v>0</v>
      </c>
    </row>
    <row r="40" spans="1:5" ht="15" customHeight="1">
      <c r="A40" s="364" t="s">
        <v>326</v>
      </c>
      <c r="B40" s="363">
        <v>41761.708859999999</v>
      </c>
      <c r="C40" s="363">
        <v>18704.546879999998</v>
      </c>
      <c r="D40" s="363">
        <v>36377.745729999995</v>
      </c>
      <c r="E40" s="472">
        <v>96844.001469999988</v>
      </c>
    </row>
    <row r="41" spans="1:5" ht="15" customHeight="1">
      <c r="A41" s="49" t="s">
        <v>327</v>
      </c>
      <c r="B41" s="74">
        <v>17000</v>
      </c>
      <c r="C41" s="74">
        <v>16637.400000000001</v>
      </c>
      <c r="D41" s="74">
        <v>14861.6</v>
      </c>
      <c r="E41" s="74">
        <v>48499</v>
      </c>
    </row>
    <row r="42" spans="1:5" ht="15" customHeight="1">
      <c r="A42" s="49" t="s">
        <v>331</v>
      </c>
      <c r="B42" s="74">
        <v>0</v>
      </c>
      <c r="C42" s="74">
        <v>0</v>
      </c>
      <c r="D42" s="74">
        <v>2915.5</v>
      </c>
      <c r="E42" s="74">
        <v>2915.5</v>
      </c>
    </row>
    <row r="43" spans="1:5" ht="15" customHeight="1">
      <c r="A43" s="49" t="s">
        <v>335</v>
      </c>
      <c r="B43" s="74">
        <v>0</v>
      </c>
      <c r="C43" s="74">
        <v>0</v>
      </c>
      <c r="D43" s="74">
        <v>0</v>
      </c>
      <c r="E43" s="74">
        <v>0</v>
      </c>
    </row>
    <row r="44" spans="1:5" ht="15" customHeight="1">
      <c r="A44" s="49" t="s">
        <v>337</v>
      </c>
      <c r="B44" s="74">
        <v>23417.963800000001</v>
      </c>
      <c r="C44" s="74">
        <v>1281.4321699999998</v>
      </c>
      <c r="D44" s="74">
        <v>15059.594880000001</v>
      </c>
      <c r="E44" s="74">
        <v>39758.990850000002</v>
      </c>
    </row>
    <row r="45" spans="1:5" ht="15" customHeight="1">
      <c r="A45" s="49" t="s">
        <v>341</v>
      </c>
      <c r="B45" s="74">
        <v>1343.74506</v>
      </c>
      <c r="C45" s="74">
        <v>785.71470999999997</v>
      </c>
      <c r="D45" s="74">
        <v>3541.0508500000001</v>
      </c>
      <c r="E45" s="74">
        <v>5670.51062</v>
      </c>
    </row>
    <row r="46" spans="1:5" ht="15" customHeight="1">
      <c r="A46" s="47" t="s">
        <v>342</v>
      </c>
      <c r="B46" s="74">
        <v>0.10870999999999999</v>
      </c>
      <c r="C46" s="74">
        <v>0</v>
      </c>
      <c r="D46" s="74">
        <v>1961.95948</v>
      </c>
      <c r="E46" s="74">
        <v>1962.06819</v>
      </c>
    </row>
    <row r="47" spans="1:5" s="78" customFormat="1" ht="15" customHeight="1" thickBot="1">
      <c r="A47" s="47" t="s">
        <v>343</v>
      </c>
      <c r="B47" s="74">
        <v>1343.63635</v>
      </c>
      <c r="C47" s="74">
        <v>785.71470999999997</v>
      </c>
      <c r="D47" s="74">
        <v>1579.0913700000001</v>
      </c>
      <c r="E47" s="74">
        <v>3708.4424300000001</v>
      </c>
    </row>
    <row r="48" spans="1:5" ht="15" customHeight="1">
      <c r="A48" s="364" t="s">
        <v>344</v>
      </c>
      <c r="B48" s="363">
        <v>652629.44993</v>
      </c>
      <c r="C48" s="363">
        <v>213825.56826</v>
      </c>
      <c r="D48" s="363">
        <v>298246.11727999995</v>
      </c>
      <c r="E48" s="472">
        <v>1164701.1354699999</v>
      </c>
    </row>
    <row r="49" spans="1:5" ht="15" customHeight="1">
      <c r="A49" s="47" t="s">
        <v>345</v>
      </c>
      <c r="B49" s="74">
        <v>0</v>
      </c>
      <c r="C49" s="74">
        <v>0</v>
      </c>
      <c r="D49" s="74">
        <v>0</v>
      </c>
      <c r="E49" s="74">
        <v>0</v>
      </c>
    </row>
    <row r="50" spans="1:5" ht="15" customHeight="1" thickBot="1">
      <c r="A50" s="47" t="s">
        <v>365</v>
      </c>
      <c r="B50" s="74">
        <v>558342.71864999994</v>
      </c>
      <c r="C50" s="74">
        <v>571516.74967999989</v>
      </c>
      <c r="D50" s="74">
        <v>4947049.9928599996</v>
      </c>
      <c r="E50" s="74">
        <v>6076909.4611899992</v>
      </c>
    </row>
    <row r="51" spans="1:5" ht="30" customHeight="1">
      <c r="A51" s="364" t="s">
        <v>403</v>
      </c>
      <c r="B51" s="363">
        <v>48055.23244</v>
      </c>
      <c r="C51" s="363">
        <v>17821.976300000002</v>
      </c>
      <c r="D51" s="363">
        <v>21896.25864</v>
      </c>
      <c r="E51" s="472">
        <v>87773.467380000002</v>
      </c>
    </row>
    <row r="52" spans="1:5" ht="15" customHeight="1">
      <c r="A52" s="47" t="s">
        <v>415</v>
      </c>
      <c r="B52" s="74">
        <v>-30172.124530000001</v>
      </c>
      <c r="C52" s="74">
        <v>-10739.01101</v>
      </c>
      <c r="D52" s="74">
        <v>-13125.766310000001</v>
      </c>
      <c r="E52" s="74">
        <v>-54036.901850000002</v>
      </c>
    </row>
    <row r="53" spans="1:5" ht="15" customHeight="1">
      <c r="A53" s="49" t="s">
        <v>1107</v>
      </c>
      <c r="B53" s="74">
        <v>17883.107909999999</v>
      </c>
      <c r="C53" s="74">
        <v>7082.9652900000001</v>
      </c>
      <c r="D53" s="74">
        <v>8770.4923300000009</v>
      </c>
      <c r="E53" s="74">
        <v>33736.56553</v>
      </c>
    </row>
    <row r="54" spans="1:5" ht="15" customHeight="1">
      <c r="A54" s="47" t="s">
        <v>422</v>
      </c>
      <c r="B54" s="74">
        <v>24262.23791</v>
      </c>
      <c r="C54" s="74">
        <v>2174.3040599999999</v>
      </c>
      <c r="D54" s="74">
        <v>4265.6343799999995</v>
      </c>
      <c r="E54" s="74">
        <v>30702.176349999998</v>
      </c>
    </row>
    <row r="55" spans="1:5" ht="15" customHeight="1">
      <c r="A55" s="47" t="s">
        <v>429</v>
      </c>
      <c r="B55" s="74">
        <v>-23967.31337</v>
      </c>
      <c r="C55" s="74">
        <v>-1346.0156499999998</v>
      </c>
      <c r="D55" s="74">
        <v>-4613.5785999999998</v>
      </c>
      <c r="E55" s="74">
        <v>-29926.907620000002</v>
      </c>
    </row>
    <row r="56" spans="1:5" ht="15" customHeight="1">
      <c r="A56" s="49" t="s">
        <v>1106</v>
      </c>
      <c r="B56" s="74">
        <v>18178.032449999999</v>
      </c>
      <c r="C56" s="74">
        <v>7911.2537000000002</v>
      </c>
      <c r="D56" s="74">
        <v>8422.5481099999997</v>
      </c>
      <c r="E56" s="74">
        <v>34511.834260000003</v>
      </c>
    </row>
    <row r="57" spans="1:5" ht="15" customHeight="1">
      <c r="A57" s="47" t="s">
        <v>435</v>
      </c>
      <c r="B57" s="74">
        <v>5781.9997999999996</v>
      </c>
      <c r="C57" s="74">
        <v>1943.2245700000001</v>
      </c>
      <c r="D57" s="74">
        <v>1748.5338200000001</v>
      </c>
      <c r="E57" s="74">
        <v>9473.7581900000005</v>
      </c>
    </row>
    <row r="58" spans="1:5" ht="15" customHeight="1">
      <c r="A58" s="47" t="s">
        <v>443</v>
      </c>
      <c r="B58" s="74">
        <v>-10481.6738</v>
      </c>
      <c r="C58" s="74">
        <v>-4064.5775099999996</v>
      </c>
      <c r="D58" s="74">
        <v>-1312.64294</v>
      </c>
      <c r="E58" s="74">
        <v>-15858.894249999999</v>
      </c>
    </row>
    <row r="59" spans="1:5" ht="15" customHeight="1">
      <c r="A59" s="49" t="s">
        <v>1105</v>
      </c>
      <c r="B59" s="74">
        <v>13478.35845</v>
      </c>
      <c r="C59" s="74">
        <v>5789.9007599999995</v>
      </c>
      <c r="D59" s="74">
        <v>8858.4389900000006</v>
      </c>
      <c r="E59" s="74">
        <v>28126.698199999999</v>
      </c>
    </row>
    <row r="60" spans="1:5" ht="15" customHeight="1">
      <c r="A60" s="47" t="s">
        <v>450</v>
      </c>
      <c r="B60" s="74">
        <v>-12793.170099999999</v>
      </c>
      <c r="C60" s="74">
        <v>-4825.3778499999999</v>
      </c>
      <c r="D60" s="74">
        <v>-6633.8444400000008</v>
      </c>
      <c r="E60" s="74">
        <v>-24252.392390000001</v>
      </c>
    </row>
    <row r="61" spans="1:5" ht="15" customHeight="1">
      <c r="A61" s="49" t="s">
        <v>1104</v>
      </c>
      <c r="B61" s="74">
        <v>685.18835000000001</v>
      </c>
      <c r="C61" s="74">
        <v>964.52291000000002</v>
      </c>
      <c r="D61" s="74">
        <v>2224.5945499999998</v>
      </c>
      <c r="E61" s="74">
        <v>3874.3058099999998</v>
      </c>
    </row>
    <row r="62" spans="1:5" ht="15" customHeight="1">
      <c r="A62" s="47" t="s">
        <v>460</v>
      </c>
      <c r="B62" s="74">
        <v>151.08964</v>
      </c>
      <c r="C62" s="74">
        <v>5.9999999999999995E-5</v>
      </c>
      <c r="D62" s="74">
        <v>57.915510000000005</v>
      </c>
      <c r="E62" s="74">
        <v>209.00521000000001</v>
      </c>
    </row>
    <row r="63" spans="1:5" ht="15" customHeight="1">
      <c r="A63" s="47" t="s">
        <v>461</v>
      </c>
      <c r="B63" s="74">
        <v>151.08964</v>
      </c>
      <c r="C63" s="74">
        <v>5.9999999999999995E-5</v>
      </c>
      <c r="D63" s="74">
        <v>57.915510000000005</v>
      </c>
      <c r="E63" s="74">
        <v>209.00521000000001</v>
      </c>
    </row>
    <row r="64" spans="1:5" ht="15" customHeight="1">
      <c r="A64" s="47" t="s">
        <v>462</v>
      </c>
      <c r="B64" s="74">
        <v>0</v>
      </c>
      <c r="C64" s="74">
        <v>0</v>
      </c>
      <c r="D64" s="74">
        <v>0</v>
      </c>
      <c r="E64" s="74">
        <v>0</v>
      </c>
    </row>
    <row r="65" spans="1:5" ht="15" customHeight="1">
      <c r="A65" s="47" t="s">
        <v>463</v>
      </c>
      <c r="B65" s="74">
        <v>-71.379630000000006</v>
      </c>
      <c r="C65" s="74">
        <v>0</v>
      </c>
      <c r="D65" s="74">
        <v>0</v>
      </c>
      <c r="E65" s="74">
        <v>-71.379630000000006</v>
      </c>
    </row>
    <row r="66" spans="1:5" ht="15" customHeight="1">
      <c r="A66" s="47" t="s">
        <v>464</v>
      </c>
      <c r="B66" s="74">
        <v>-71.37679</v>
      </c>
      <c r="C66" s="74">
        <v>0</v>
      </c>
      <c r="D66" s="74">
        <v>0</v>
      </c>
      <c r="E66" s="74">
        <v>-71.37679</v>
      </c>
    </row>
    <row r="67" spans="1:5" ht="15" customHeight="1">
      <c r="A67" s="47" t="s">
        <v>465</v>
      </c>
      <c r="B67" s="74">
        <v>-2.8399999999999996E-3</v>
      </c>
      <c r="C67" s="74">
        <v>0</v>
      </c>
      <c r="D67" s="74">
        <v>0</v>
      </c>
      <c r="E67" s="74">
        <v>-2.8399999999999996E-3</v>
      </c>
    </row>
    <row r="68" spans="1:5" ht="15" customHeight="1">
      <c r="A68" s="49" t="s">
        <v>1380</v>
      </c>
      <c r="B68" s="74">
        <v>764.89836000000003</v>
      </c>
      <c r="C68" s="74">
        <v>964.52296999999999</v>
      </c>
      <c r="D68" s="74">
        <v>2282.5100600000001</v>
      </c>
      <c r="E68" s="74">
        <v>4011.9313900000002</v>
      </c>
    </row>
    <row r="69" spans="1:5" ht="15" customHeight="1">
      <c r="A69" s="47" t="s">
        <v>1189</v>
      </c>
      <c r="B69" s="74">
        <v>1701.259</v>
      </c>
      <c r="C69" s="74">
        <v>0</v>
      </c>
      <c r="D69" s="74">
        <v>654.13743999999997</v>
      </c>
      <c r="E69" s="74">
        <v>2355.39644</v>
      </c>
    </row>
    <row r="70" spans="1:5" ht="15" customHeight="1">
      <c r="A70" s="47" t="s">
        <v>1190</v>
      </c>
      <c r="B70" s="74">
        <v>0</v>
      </c>
      <c r="C70" s="74">
        <v>0</v>
      </c>
      <c r="D70" s="74">
        <v>0</v>
      </c>
      <c r="E70" s="74">
        <v>0</v>
      </c>
    </row>
    <row r="71" spans="1:5" ht="15" customHeight="1">
      <c r="A71" s="49" t="s">
        <v>1103</v>
      </c>
      <c r="B71" s="74">
        <v>2466.1573599999997</v>
      </c>
      <c r="C71" s="74">
        <v>964.52296999999999</v>
      </c>
      <c r="D71" s="74">
        <v>2936.6475</v>
      </c>
      <c r="E71" s="74">
        <v>6367.3278300000002</v>
      </c>
    </row>
    <row r="72" spans="1:5" ht="15" customHeight="1">
      <c r="A72" s="47" t="s">
        <v>1191</v>
      </c>
      <c r="B72" s="74">
        <v>0</v>
      </c>
      <c r="C72" s="74">
        <v>160.19980999999999</v>
      </c>
      <c r="D72" s="74">
        <v>0</v>
      </c>
      <c r="E72" s="74">
        <v>160.19980999999999</v>
      </c>
    </row>
    <row r="73" spans="1:5" ht="15" customHeight="1">
      <c r="A73" s="47" t="s">
        <v>1192</v>
      </c>
      <c r="B73" s="74">
        <v>0</v>
      </c>
      <c r="C73" s="74">
        <v>-64.669800000000009</v>
      </c>
      <c r="D73" s="74">
        <v>-57.235059999999997</v>
      </c>
      <c r="E73" s="74">
        <v>-121.90486000000001</v>
      </c>
    </row>
    <row r="74" spans="1:5" ht="15" customHeight="1">
      <c r="A74" s="49" t="s">
        <v>1381</v>
      </c>
      <c r="B74" s="74">
        <v>2466.1573599999997</v>
      </c>
      <c r="C74" s="74">
        <v>1060.0529799999999</v>
      </c>
      <c r="D74" s="74">
        <v>2879.4124400000001</v>
      </c>
      <c r="E74" s="74">
        <v>6405.6227799999997</v>
      </c>
    </row>
    <row r="75" spans="1:5" ht="15" customHeight="1">
      <c r="A75" s="47" t="s">
        <v>468</v>
      </c>
      <c r="B75" s="365">
        <v>0</v>
      </c>
      <c r="C75" s="365">
        <v>0</v>
      </c>
      <c r="D75" s="365">
        <v>0</v>
      </c>
      <c r="E75" s="74">
        <v>0</v>
      </c>
    </row>
    <row r="76" spans="1:5" ht="15" customHeight="1">
      <c r="A76" s="49" t="s">
        <v>1102</v>
      </c>
      <c r="B76" s="365">
        <v>2466.1573599999997</v>
      </c>
      <c r="C76" s="365">
        <v>1060.0529799999999</v>
      </c>
      <c r="D76" s="365">
        <v>2879.4124400000001</v>
      </c>
      <c r="E76" s="74">
        <v>6405.6227799999997</v>
      </c>
    </row>
    <row r="77" spans="1:5" s="21" customFormat="1" ht="15" customHeight="1" thickBot="1">
      <c r="A77" s="70" t="s">
        <v>469</v>
      </c>
      <c r="B77" s="365">
        <v>-1122.5210099999999</v>
      </c>
      <c r="C77" s="365">
        <v>-274.33827000000002</v>
      </c>
      <c r="D77" s="365">
        <v>-1300.32107</v>
      </c>
      <c r="E77" s="74">
        <v>-2697.1803499999996</v>
      </c>
    </row>
    <row r="78" spans="1:5" ht="15" customHeight="1">
      <c r="A78" s="366" t="s">
        <v>1101</v>
      </c>
      <c r="B78" s="363">
        <v>1343.63635</v>
      </c>
      <c r="C78" s="363">
        <v>785.71470999999997</v>
      </c>
      <c r="D78" s="363">
        <v>1579.0913700000001</v>
      </c>
      <c r="E78" s="472">
        <v>3708.4424300000001</v>
      </c>
    </row>
    <row r="79" spans="1:5" ht="3.75" customHeight="1" thickBot="1">
      <c r="A79" s="473"/>
      <c r="B79" s="474"/>
      <c r="C79" s="475"/>
      <c r="D79" s="475"/>
      <c r="E79" s="475"/>
    </row>
    <row r="80" spans="1:5" s="329" customFormat="1" ht="15" customHeight="1" thickTop="1">
      <c r="A80" s="49"/>
      <c r="B80" s="367"/>
      <c r="C80" s="367"/>
      <c r="D80" s="367"/>
      <c r="E80" s="36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41" hidden="1" customWidth="1"/>
    <col min="2" max="2" width="89.42578125" style="641" hidden="1" customWidth="1"/>
    <col min="3" max="3" width="89.85546875" style="33" bestFit="1" customWidth="1"/>
    <col min="4" max="7" width="13.28515625" style="641" customWidth="1"/>
    <col min="8" max="252" width="9.140625" style="641"/>
    <col min="253" max="254" width="0" style="641" hidden="1" customWidth="1"/>
    <col min="255" max="255" width="89.85546875" style="641" bestFit="1" customWidth="1"/>
    <col min="256" max="259" width="12.7109375" style="641" customWidth="1"/>
    <col min="260" max="508" width="9.140625" style="641"/>
    <col min="509" max="510" width="0" style="641" hidden="1" customWidth="1"/>
    <col min="511" max="511" width="89.85546875" style="641" bestFit="1" customWidth="1"/>
    <col min="512" max="515" width="12.7109375" style="641" customWidth="1"/>
    <col min="516" max="764" width="9.140625" style="641"/>
    <col min="765" max="766" width="0" style="641" hidden="1" customWidth="1"/>
    <col min="767" max="767" width="89.85546875" style="641" bestFit="1" customWidth="1"/>
    <col min="768" max="771" width="12.7109375" style="641" customWidth="1"/>
    <col min="772" max="1020" width="9.140625" style="641"/>
    <col min="1021" max="1022" width="0" style="641" hidden="1" customWidth="1"/>
    <col min="1023" max="1023" width="89.85546875" style="641" bestFit="1" customWidth="1"/>
    <col min="1024" max="1027" width="12.7109375" style="641" customWidth="1"/>
    <col min="1028" max="1276" width="9.140625" style="641"/>
    <col min="1277" max="1278" width="0" style="641" hidden="1" customWidth="1"/>
    <col min="1279" max="1279" width="89.85546875" style="641" bestFit="1" customWidth="1"/>
    <col min="1280" max="1283" width="12.7109375" style="641" customWidth="1"/>
    <col min="1284" max="1532" width="9.140625" style="641"/>
    <col min="1533" max="1534" width="0" style="641" hidden="1" customWidth="1"/>
    <col min="1535" max="1535" width="89.85546875" style="641" bestFit="1" customWidth="1"/>
    <col min="1536" max="1539" width="12.7109375" style="641" customWidth="1"/>
    <col min="1540" max="1788" width="9.140625" style="641"/>
    <col min="1789" max="1790" width="0" style="641" hidden="1" customWidth="1"/>
    <col min="1791" max="1791" width="89.85546875" style="641" bestFit="1" customWidth="1"/>
    <col min="1792" max="1795" width="12.7109375" style="641" customWidth="1"/>
    <col min="1796" max="2044" width="9.140625" style="641"/>
    <col min="2045" max="2046" width="0" style="641" hidden="1" customWidth="1"/>
    <col min="2047" max="2047" width="89.85546875" style="641" bestFit="1" customWidth="1"/>
    <col min="2048" max="2051" width="12.7109375" style="641" customWidth="1"/>
    <col min="2052" max="2300" width="9.140625" style="641"/>
    <col min="2301" max="2302" width="0" style="641" hidden="1" customWidth="1"/>
    <col min="2303" max="2303" width="89.85546875" style="641" bestFit="1" customWidth="1"/>
    <col min="2304" max="2307" width="12.7109375" style="641" customWidth="1"/>
    <col min="2308" max="2556" width="9.140625" style="641"/>
    <col min="2557" max="2558" width="0" style="641" hidden="1" customWidth="1"/>
    <col min="2559" max="2559" width="89.85546875" style="641" bestFit="1" customWidth="1"/>
    <col min="2560" max="2563" width="12.7109375" style="641" customWidth="1"/>
    <col min="2564" max="2812" width="9.140625" style="641"/>
    <col min="2813" max="2814" width="0" style="641" hidden="1" customWidth="1"/>
    <col min="2815" max="2815" width="89.85546875" style="641" bestFit="1" customWidth="1"/>
    <col min="2816" max="2819" width="12.7109375" style="641" customWidth="1"/>
    <col min="2820" max="3068" width="9.140625" style="641"/>
    <col min="3069" max="3070" width="0" style="641" hidden="1" customWidth="1"/>
    <col min="3071" max="3071" width="89.85546875" style="641" bestFit="1" customWidth="1"/>
    <col min="3072" max="3075" width="12.7109375" style="641" customWidth="1"/>
    <col min="3076" max="3324" width="9.140625" style="641"/>
    <col min="3325" max="3326" width="0" style="641" hidden="1" customWidth="1"/>
    <col min="3327" max="3327" width="89.85546875" style="641" bestFit="1" customWidth="1"/>
    <col min="3328" max="3331" width="12.7109375" style="641" customWidth="1"/>
    <col min="3332" max="3580" width="9.140625" style="641"/>
    <col min="3581" max="3582" width="0" style="641" hidden="1" customWidth="1"/>
    <col min="3583" max="3583" width="89.85546875" style="641" bestFit="1" customWidth="1"/>
    <col min="3584" max="3587" width="12.7109375" style="641" customWidth="1"/>
    <col min="3588" max="3836" width="9.140625" style="641"/>
    <col min="3837" max="3838" width="0" style="641" hidden="1" customWidth="1"/>
    <col min="3839" max="3839" width="89.85546875" style="641" bestFit="1" customWidth="1"/>
    <col min="3840" max="3843" width="12.7109375" style="641" customWidth="1"/>
    <col min="3844" max="4092" width="9.140625" style="641"/>
    <col min="4093" max="4094" width="0" style="641" hidden="1" customWidth="1"/>
    <col min="4095" max="4095" width="89.85546875" style="641" bestFit="1" customWidth="1"/>
    <col min="4096" max="4099" width="12.7109375" style="641" customWidth="1"/>
    <col min="4100" max="4348" width="9.140625" style="641"/>
    <col min="4349" max="4350" width="0" style="641" hidden="1" customWidth="1"/>
    <col min="4351" max="4351" width="89.85546875" style="641" bestFit="1" customWidth="1"/>
    <col min="4352" max="4355" width="12.7109375" style="641" customWidth="1"/>
    <col min="4356" max="4604" width="9.140625" style="641"/>
    <col min="4605" max="4606" width="0" style="641" hidden="1" customWidth="1"/>
    <col min="4607" max="4607" width="89.85546875" style="641" bestFit="1" customWidth="1"/>
    <col min="4608" max="4611" width="12.7109375" style="641" customWidth="1"/>
    <col min="4612" max="4860" width="9.140625" style="641"/>
    <col min="4861" max="4862" width="0" style="641" hidden="1" customWidth="1"/>
    <col min="4863" max="4863" width="89.85546875" style="641" bestFit="1" customWidth="1"/>
    <col min="4864" max="4867" width="12.7109375" style="641" customWidth="1"/>
    <col min="4868" max="5116" width="9.140625" style="641"/>
    <col min="5117" max="5118" width="0" style="641" hidden="1" customWidth="1"/>
    <col min="5119" max="5119" width="89.85546875" style="641" bestFit="1" customWidth="1"/>
    <col min="5120" max="5123" width="12.7109375" style="641" customWidth="1"/>
    <col min="5124" max="5372" width="9.140625" style="641"/>
    <col min="5373" max="5374" width="0" style="641" hidden="1" customWidth="1"/>
    <col min="5375" max="5375" width="89.85546875" style="641" bestFit="1" customWidth="1"/>
    <col min="5376" max="5379" width="12.7109375" style="641" customWidth="1"/>
    <col min="5380" max="5628" width="9.140625" style="641"/>
    <col min="5629" max="5630" width="0" style="641" hidden="1" customWidth="1"/>
    <col min="5631" max="5631" width="89.85546875" style="641" bestFit="1" customWidth="1"/>
    <col min="5632" max="5635" width="12.7109375" style="641" customWidth="1"/>
    <col min="5636" max="5884" width="9.140625" style="641"/>
    <col min="5885" max="5886" width="0" style="641" hidden="1" customWidth="1"/>
    <col min="5887" max="5887" width="89.85546875" style="641" bestFit="1" customWidth="1"/>
    <col min="5888" max="5891" width="12.7109375" style="641" customWidth="1"/>
    <col min="5892" max="6140" width="9.140625" style="641"/>
    <col min="6141" max="6142" width="0" style="641" hidden="1" customWidth="1"/>
    <col min="6143" max="6143" width="89.85546875" style="641" bestFit="1" customWidth="1"/>
    <col min="6144" max="6147" width="12.7109375" style="641" customWidth="1"/>
    <col min="6148" max="6396" width="9.140625" style="641"/>
    <col min="6397" max="6398" width="0" style="641" hidden="1" customWidth="1"/>
    <col min="6399" max="6399" width="89.85546875" style="641" bestFit="1" customWidth="1"/>
    <col min="6400" max="6403" width="12.7109375" style="641" customWidth="1"/>
    <col min="6404" max="6652" width="9.140625" style="641"/>
    <col min="6653" max="6654" width="0" style="641" hidden="1" customWidth="1"/>
    <col min="6655" max="6655" width="89.85546875" style="641" bestFit="1" customWidth="1"/>
    <col min="6656" max="6659" width="12.7109375" style="641" customWidth="1"/>
    <col min="6660" max="6908" width="9.140625" style="641"/>
    <col min="6909" max="6910" width="0" style="641" hidden="1" customWidth="1"/>
    <col min="6911" max="6911" width="89.85546875" style="641" bestFit="1" customWidth="1"/>
    <col min="6912" max="6915" width="12.7109375" style="641" customWidth="1"/>
    <col min="6916" max="7164" width="9.140625" style="641"/>
    <col min="7165" max="7166" width="0" style="641" hidden="1" customWidth="1"/>
    <col min="7167" max="7167" width="89.85546875" style="641" bestFit="1" customWidth="1"/>
    <col min="7168" max="7171" width="12.7109375" style="641" customWidth="1"/>
    <col min="7172" max="7420" width="9.140625" style="641"/>
    <col min="7421" max="7422" width="0" style="641" hidden="1" customWidth="1"/>
    <col min="7423" max="7423" width="89.85546875" style="641" bestFit="1" customWidth="1"/>
    <col min="7424" max="7427" width="12.7109375" style="641" customWidth="1"/>
    <col min="7428" max="7676" width="9.140625" style="641"/>
    <col min="7677" max="7678" width="0" style="641" hidden="1" customWidth="1"/>
    <col min="7679" max="7679" width="89.85546875" style="641" bestFit="1" customWidth="1"/>
    <col min="7680" max="7683" width="12.7109375" style="641" customWidth="1"/>
    <col min="7684" max="7932" width="9.140625" style="641"/>
    <col min="7933" max="7934" width="0" style="641" hidden="1" customWidth="1"/>
    <col min="7935" max="7935" width="89.85546875" style="641" bestFit="1" customWidth="1"/>
    <col min="7936" max="7939" width="12.7109375" style="641" customWidth="1"/>
    <col min="7940" max="8188" width="9.140625" style="641"/>
    <col min="8189" max="8190" width="0" style="641" hidden="1" customWidth="1"/>
    <col min="8191" max="8191" width="89.85546875" style="641" bestFit="1" customWidth="1"/>
    <col min="8192" max="8195" width="12.7109375" style="641" customWidth="1"/>
    <col min="8196" max="8444" width="9.140625" style="641"/>
    <col min="8445" max="8446" width="0" style="641" hidden="1" customWidth="1"/>
    <col min="8447" max="8447" width="89.85546875" style="641" bestFit="1" customWidth="1"/>
    <col min="8448" max="8451" width="12.7109375" style="641" customWidth="1"/>
    <col min="8452" max="8700" width="9.140625" style="641"/>
    <col min="8701" max="8702" width="0" style="641" hidden="1" customWidth="1"/>
    <col min="8703" max="8703" width="89.85546875" style="641" bestFit="1" customWidth="1"/>
    <col min="8704" max="8707" width="12.7109375" style="641" customWidth="1"/>
    <col min="8708" max="8956" width="9.140625" style="641"/>
    <col min="8957" max="8958" width="0" style="641" hidden="1" customWidth="1"/>
    <col min="8959" max="8959" width="89.85546875" style="641" bestFit="1" customWidth="1"/>
    <col min="8960" max="8963" width="12.7109375" style="641" customWidth="1"/>
    <col min="8964" max="9212" width="9.140625" style="641"/>
    <col min="9213" max="9214" width="0" style="641" hidden="1" customWidth="1"/>
    <col min="9215" max="9215" width="89.85546875" style="641" bestFit="1" customWidth="1"/>
    <col min="9216" max="9219" width="12.7109375" style="641" customWidth="1"/>
    <col min="9220" max="9468" width="9.140625" style="641"/>
    <col min="9469" max="9470" width="0" style="641" hidden="1" customWidth="1"/>
    <col min="9471" max="9471" width="89.85546875" style="641" bestFit="1" customWidth="1"/>
    <col min="9472" max="9475" width="12.7109375" style="641" customWidth="1"/>
    <col min="9476" max="9724" width="9.140625" style="641"/>
    <col min="9725" max="9726" width="0" style="641" hidden="1" customWidth="1"/>
    <col min="9727" max="9727" width="89.85546875" style="641" bestFit="1" customWidth="1"/>
    <col min="9728" max="9731" width="12.7109375" style="641" customWidth="1"/>
    <col min="9732" max="9980" width="9.140625" style="641"/>
    <col min="9981" max="9982" width="0" style="641" hidden="1" customWidth="1"/>
    <col min="9983" max="9983" width="89.85546875" style="641" bestFit="1" customWidth="1"/>
    <col min="9984" max="9987" width="12.7109375" style="641" customWidth="1"/>
    <col min="9988" max="10236" width="9.140625" style="641"/>
    <col min="10237" max="10238" width="0" style="641" hidden="1" customWidth="1"/>
    <col min="10239" max="10239" width="89.85546875" style="641" bestFit="1" customWidth="1"/>
    <col min="10240" max="10243" width="12.7109375" style="641" customWidth="1"/>
    <col min="10244" max="10492" width="9.140625" style="641"/>
    <col min="10493" max="10494" width="0" style="641" hidden="1" customWidth="1"/>
    <col min="10495" max="10495" width="89.85546875" style="641" bestFit="1" customWidth="1"/>
    <col min="10496" max="10499" width="12.7109375" style="641" customWidth="1"/>
    <col min="10500" max="10748" width="9.140625" style="641"/>
    <col min="10749" max="10750" width="0" style="641" hidden="1" customWidth="1"/>
    <col min="10751" max="10751" width="89.85546875" style="641" bestFit="1" customWidth="1"/>
    <col min="10752" max="10755" width="12.7109375" style="641" customWidth="1"/>
    <col min="10756" max="11004" width="9.140625" style="641"/>
    <col min="11005" max="11006" width="0" style="641" hidden="1" customWidth="1"/>
    <col min="11007" max="11007" width="89.85546875" style="641" bestFit="1" customWidth="1"/>
    <col min="11008" max="11011" width="12.7109375" style="641" customWidth="1"/>
    <col min="11012" max="11260" width="9.140625" style="641"/>
    <col min="11261" max="11262" width="0" style="641" hidden="1" customWidth="1"/>
    <col min="11263" max="11263" width="89.85546875" style="641" bestFit="1" customWidth="1"/>
    <col min="11264" max="11267" width="12.7109375" style="641" customWidth="1"/>
    <col min="11268" max="11516" width="9.140625" style="641"/>
    <col min="11517" max="11518" width="0" style="641" hidden="1" customWidth="1"/>
    <col min="11519" max="11519" width="89.85546875" style="641" bestFit="1" customWidth="1"/>
    <col min="11520" max="11523" width="12.7109375" style="641" customWidth="1"/>
    <col min="11524" max="11772" width="9.140625" style="641"/>
    <col min="11773" max="11774" width="0" style="641" hidden="1" customWidth="1"/>
    <col min="11775" max="11775" width="89.85546875" style="641" bestFit="1" customWidth="1"/>
    <col min="11776" max="11779" width="12.7109375" style="641" customWidth="1"/>
    <col min="11780" max="12028" width="9.140625" style="641"/>
    <col min="12029" max="12030" width="0" style="641" hidden="1" customWidth="1"/>
    <col min="12031" max="12031" width="89.85546875" style="641" bestFit="1" customWidth="1"/>
    <col min="12032" max="12035" width="12.7109375" style="641" customWidth="1"/>
    <col min="12036" max="12284" width="9.140625" style="641"/>
    <col min="12285" max="12286" width="0" style="641" hidden="1" customWidth="1"/>
    <col min="12287" max="12287" width="89.85546875" style="641" bestFit="1" customWidth="1"/>
    <col min="12288" max="12291" width="12.7109375" style="641" customWidth="1"/>
    <col min="12292" max="12540" width="9.140625" style="641"/>
    <col min="12541" max="12542" width="0" style="641" hidden="1" customWidth="1"/>
    <col min="12543" max="12543" width="89.85546875" style="641" bestFit="1" customWidth="1"/>
    <col min="12544" max="12547" width="12.7109375" style="641" customWidth="1"/>
    <col min="12548" max="12796" width="9.140625" style="641"/>
    <col min="12797" max="12798" width="0" style="641" hidden="1" customWidth="1"/>
    <col min="12799" max="12799" width="89.85546875" style="641" bestFit="1" customWidth="1"/>
    <col min="12800" max="12803" width="12.7109375" style="641" customWidth="1"/>
    <col min="12804" max="13052" width="9.140625" style="641"/>
    <col min="13053" max="13054" width="0" style="641" hidden="1" customWidth="1"/>
    <col min="13055" max="13055" width="89.85546875" style="641" bestFit="1" customWidth="1"/>
    <col min="13056" max="13059" width="12.7109375" style="641" customWidth="1"/>
    <col min="13060" max="13308" width="9.140625" style="641"/>
    <col min="13309" max="13310" width="0" style="641" hidden="1" customWidth="1"/>
    <col min="13311" max="13311" width="89.85546875" style="641" bestFit="1" customWidth="1"/>
    <col min="13312" max="13315" width="12.7109375" style="641" customWidth="1"/>
    <col min="13316" max="13564" width="9.140625" style="641"/>
    <col min="13565" max="13566" width="0" style="641" hidden="1" customWidth="1"/>
    <col min="13567" max="13567" width="89.85546875" style="641" bestFit="1" customWidth="1"/>
    <col min="13568" max="13571" width="12.7109375" style="641" customWidth="1"/>
    <col min="13572" max="13820" width="9.140625" style="641"/>
    <col min="13821" max="13822" width="0" style="641" hidden="1" customWidth="1"/>
    <col min="13823" max="13823" width="89.85546875" style="641" bestFit="1" customWidth="1"/>
    <col min="13824" max="13827" width="12.7109375" style="641" customWidth="1"/>
    <col min="13828" max="14076" width="9.140625" style="641"/>
    <col min="14077" max="14078" width="0" style="641" hidden="1" customWidth="1"/>
    <col min="14079" max="14079" width="89.85546875" style="641" bestFit="1" customWidth="1"/>
    <col min="14080" max="14083" width="12.7109375" style="641" customWidth="1"/>
    <col min="14084" max="14332" width="9.140625" style="641"/>
    <col min="14333" max="14334" width="0" style="641" hidden="1" customWidth="1"/>
    <col min="14335" max="14335" width="89.85546875" style="641" bestFit="1" customWidth="1"/>
    <col min="14336" max="14339" width="12.7109375" style="641" customWidth="1"/>
    <col min="14340" max="14588" width="9.140625" style="641"/>
    <col min="14589" max="14590" width="0" style="641" hidden="1" customWidth="1"/>
    <col min="14591" max="14591" width="89.85546875" style="641" bestFit="1" customWidth="1"/>
    <col min="14592" max="14595" width="12.7109375" style="641" customWidth="1"/>
    <col min="14596" max="14844" width="9.140625" style="641"/>
    <col min="14845" max="14846" width="0" style="641" hidden="1" customWidth="1"/>
    <col min="14847" max="14847" width="89.85546875" style="641" bestFit="1" customWidth="1"/>
    <col min="14848" max="14851" width="12.7109375" style="641" customWidth="1"/>
    <col min="14852" max="15100" width="9.140625" style="641"/>
    <col min="15101" max="15102" width="0" style="641" hidden="1" customWidth="1"/>
    <col min="15103" max="15103" width="89.85546875" style="641" bestFit="1" customWidth="1"/>
    <col min="15104" max="15107" width="12.7109375" style="641" customWidth="1"/>
    <col min="15108" max="15356" width="9.140625" style="641"/>
    <col min="15357" max="15358" width="0" style="641" hidden="1" customWidth="1"/>
    <col min="15359" max="15359" width="89.85546875" style="641" bestFit="1" customWidth="1"/>
    <col min="15360" max="15363" width="12.7109375" style="641" customWidth="1"/>
    <col min="15364" max="15612" width="9.140625" style="641"/>
    <col min="15613" max="15614" width="0" style="641" hidden="1" customWidth="1"/>
    <col min="15615" max="15615" width="89.85546875" style="641" bestFit="1" customWidth="1"/>
    <col min="15616" max="15619" width="12.7109375" style="641" customWidth="1"/>
    <col min="15620" max="15868" width="9.140625" style="641"/>
    <col min="15869" max="15870" width="0" style="641" hidden="1" customWidth="1"/>
    <col min="15871" max="15871" width="89.85546875" style="641" bestFit="1" customWidth="1"/>
    <col min="15872" max="15875" width="12.7109375" style="641" customWidth="1"/>
    <col min="15876" max="16124" width="9.140625" style="641"/>
    <col min="16125" max="16126" width="0" style="641" hidden="1" customWidth="1"/>
    <col min="16127" max="16127" width="89.85546875" style="641" bestFit="1" customWidth="1"/>
    <col min="16128" max="16131" width="12.7109375" style="641" customWidth="1"/>
    <col min="16132" max="16384" width="9.140625" style="641"/>
  </cols>
  <sheetData>
    <row r="1" spans="1:7" s="358" customFormat="1" ht="30" customHeight="1">
      <c r="A1" s="47"/>
      <c r="B1" s="47"/>
      <c r="C1" s="760" t="s">
        <v>1193</v>
      </c>
      <c r="D1" s="760"/>
      <c r="E1" s="760"/>
      <c r="F1" s="760"/>
      <c r="G1" s="760"/>
    </row>
    <row r="2" spans="1:7" s="358" customFormat="1" ht="15" customHeight="1">
      <c r="A2" s="47"/>
      <c r="B2" s="47"/>
      <c r="C2" s="761" t="s">
        <v>552</v>
      </c>
      <c r="D2" s="761"/>
      <c r="E2" s="761"/>
      <c r="F2" s="761"/>
      <c r="G2" s="761"/>
    </row>
    <row r="3" spans="1:7" s="358" customFormat="1" ht="15" customHeight="1">
      <c r="A3" s="47"/>
      <c r="B3" s="47"/>
      <c r="C3" s="772" t="s">
        <v>1595</v>
      </c>
      <c r="D3" s="772"/>
      <c r="E3" s="772"/>
      <c r="F3" s="772"/>
      <c r="G3" s="772"/>
    </row>
    <row r="4" spans="1:7" s="358" customFormat="1" ht="30" customHeight="1">
      <c r="A4" s="47" t="s">
        <v>1119</v>
      </c>
      <c r="B4" s="47"/>
      <c r="C4" s="762" t="s">
        <v>544</v>
      </c>
      <c r="D4" s="762"/>
      <c r="E4" s="762"/>
      <c r="F4" s="762"/>
      <c r="G4" s="762"/>
    </row>
    <row r="5" spans="1:7" ht="3.75" customHeight="1">
      <c r="A5" s="47"/>
      <c r="B5" s="47"/>
      <c r="C5" s="47"/>
      <c r="D5" s="47"/>
      <c r="E5" s="47"/>
      <c r="F5" s="47"/>
      <c r="G5" s="47"/>
    </row>
    <row r="6" spans="1:7" ht="30" customHeight="1" thickBot="1">
      <c r="A6" s="369"/>
      <c r="B6" s="369"/>
      <c r="C6" s="370"/>
      <c r="D6" s="240" t="s">
        <v>151</v>
      </c>
      <c r="E6" s="240" t="s">
        <v>153</v>
      </c>
      <c r="F6" s="240" t="s">
        <v>505</v>
      </c>
      <c r="G6" s="371" t="s">
        <v>551</v>
      </c>
    </row>
    <row r="7" spans="1:7" s="78" customFormat="1" ht="15" customHeight="1" thickTop="1">
      <c r="A7" s="369" t="s">
        <v>845</v>
      </c>
      <c r="B7" s="369" t="s">
        <v>1194</v>
      </c>
      <c r="C7" s="372" t="s">
        <v>673</v>
      </c>
      <c r="D7" s="476">
        <v>13627.99908</v>
      </c>
      <c r="E7" s="476">
        <v>20935.132309999997</v>
      </c>
      <c r="F7" s="476">
        <v>32152.525000000001</v>
      </c>
      <c r="G7" s="476">
        <v>66715.656389999989</v>
      </c>
    </row>
    <row r="8" spans="1:7" s="78" customFormat="1" ht="15" customHeight="1">
      <c r="A8" s="47" t="s">
        <v>845</v>
      </c>
      <c r="B8" s="47" t="s">
        <v>1195</v>
      </c>
      <c r="C8" s="49" t="s">
        <v>1196</v>
      </c>
      <c r="D8" s="74">
        <v>1894.1545900000001</v>
      </c>
      <c r="E8" s="74">
        <v>10119.141180000001</v>
      </c>
      <c r="F8" s="74">
        <v>1460.08097</v>
      </c>
      <c r="G8" s="74">
        <v>13473.37674</v>
      </c>
    </row>
    <row r="9" spans="1:7" s="77" customFormat="1" ht="15" customHeight="1">
      <c r="A9" s="47" t="s">
        <v>845</v>
      </c>
      <c r="B9" s="47" t="s">
        <v>1197</v>
      </c>
      <c r="C9" s="49" t="s">
        <v>1198</v>
      </c>
      <c r="D9" s="74">
        <v>5623.3521600000004</v>
      </c>
      <c r="E9" s="74">
        <v>6278.9867800000002</v>
      </c>
      <c r="F9" s="74">
        <v>0</v>
      </c>
      <c r="G9" s="74">
        <v>11902.338940000001</v>
      </c>
    </row>
    <row r="10" spans="1:7" s="77" customFormat="1" ht="15" customHeight="1">
      <c r="A10" s="47" t="s">
        <v>845</v>
      </c>
      <c r="B10" s="47" t="s">
        <v>1199</v>
      </c>
      <c r="C10" s="49" t="s">
        <v>1200</v>
      </c>
      <c r="D10" s="74">
        <v>3840.2599</v>
      </c>
      <c r="E10" s="74">
        <v>693.53254000000004</v>
      </c>
      <c r="F10" s="74">
        <v>1877.2753300000002</v>
      </c>
      <c r="G10" s="74">
        <v>6411.0677700000006</v>
      </c>
    </row>
    <row r="11" spans="1:7" s="77" customFormat="1" ht="15" customHeight="1">
      <c r="A11" s="47" t="s">
        <v>845</v>
      </c>
      <c r="B11" s="47" t="s">
        <v>1201</v>
      </c>
      <c r="C11" s="49" t="s">
        <v>1202</v>
      </c>
      <c r="D11" s="74">
        <v>0</v>
      </c>
      <c r="E11" s="74">
        <v>0</v>
      </c>
      <c r="F11" s="74">
        <v>0</v>
      </c>
      <c r="G11" s="74">
        <v>0</v>
      </c>
    </row>
    <row r="12" spans="1:7" s="77" customFormat="1" ht="15" customHeight="1">
      <c r="A12" s="47" t="s">
        <v>845</v>
      </c>
      <c r="B12" s="47" t="s">
        <v>1203</v>
      </c>
      <c r="C12" s="49" t="s">
        <v>1204</v>
      </c>
      <c r="D12" s="74">
        <v>6.3819999999999997</v>
      </c>
      <c r="E12" s="74">
        <v>185.62938</v>
      </c>
      <c r="F12" s="74">
        <v>84.995399999999989</v>
      </c>
      <c r="G12" s="74">
        <v>277.00677999999999</v>
      </c>
    </row>
    <row r="13" spans="1:7" s="77" customFormat="1" ht="15" customHeight="1">
      <c r="A13" s="47" t="s">
        <v>845</v>
      </c>
      <c r="B13" s="47" t="s">
        <v>1205</v>
      </c>
      <c r="C13" s="49" t="s">
        <v>1206</v>
      </c>
      <c r="D13" s="74">
        <v>2177.0501800000002</v>
      </c>
      <c r="E13" s="74">
        <v>3592.3353399999996</v>
      </c>
      <c r="F13" s="74">
        <v>28705.92238</v>
      </c>
      <c r="G13" s="74">
        <v>34475.3079</v>
      </c>
    </row>
    <row r="14" spans="1:7" s="77" customFormat="1" ht="15" customHeight="1">
      <c r="A14" s="47" t="s">
        <v>845</v>
      </c>
      <c r="B14" s="47" t="s">
        <v>1207</v>
      </c>
      <c r="C14" s="49" t="s">
        <v>1208</v>
      </c>
      <c r="D14" s="74">
        <v>86.800250000000005</v>
      </c>
      <c r="E14" s="74">
        <v>65.507089999999991</v>
      </c>
      <c r="F14" s="74">
        <v>24.250919999999997</v>
      </c>
      <c r="G14" s="74">
        <v>176.55826000000002</v>
      </c>
    </row>
    <row r="15" spans="1:7" s="78" customFormat="1" ht="15" customHeight="1">
      <c r="A15" s="47" t="s">
        <v>845</v>
      </c>
      <c r="B15" s="47" t="s">
        <v>1209</v>
      </c>
      <c r="C15" s="49" t="s">
        <v>1210</v>
      </c>
      <c r="D15" s="74">
        <v>0</v>
      </c>
      <c r="E15" s="74">
        <v>0</v>
      </c>
      <c r="F15" s="74">
        <v>0</v>
      </c>
      <c r="G15" s="74">
        <v>0</v>
      </c>
    </row>
    <row r="16" spans="1:7" s="78" customFormat="1" ht="15" customHeight="1">
      <c r="A16" s="369" t="s">
        <v>845</v>
      </c>
      <c r="B16" s="369" t="s">
        <v>1211</v>
      </c>
      <c r="C16" s="364" t="s">
        <v>1212</v>
      </c>
      <c r="D16" s="363">
        <v>470.25837999999999</v>
      </c>
      <c r="E16" s="363">
        <v>6959.3537000000006</v>
      </c>
      <c r="F16" s="363">
        <v>4786.4160199999997</v>
      </c>
      <c r="G16" s="363">
        <v>12216.0281</v>
      </c>
    </row>
    <row r="17" spans="1:7" s="78" customFormat="1" ht="15" customHeight="1">
      <c r="A17" s="47" t="s">
        <v>845</v>
      </c>
      <c r="B17" s="47" t="s">
        <v>1213</v>
      </c>
      <c r="C17" s="49" t="s">
        <v>1214</v>
      </c>
      <c r="D17" s="74">
        <v>0</v>
      </c>
      <c r="E17" s="74">
        <v>0</v>
      </c>
      <c r="F17" s="74">
        <v>0</v>
      </c>
      <c r="G17" s="74">
        <v>0</v>
      </c>
    </row>
    <row r="18" spans="1:7" s="77" customFormat="1" ht="15" customHeight="1">
      <c r="A18" s="47" t="s">
        <v>845</v>
      </c>
      <c r="B18" s="47" t="s">
        <v>1215</v>
      </c>
      <c r="C18" s="49" t="s">
        <v>1216</v>
      </c>
      <c r="D18" s="74">
        <v>395.54485999999997</v>
      </c>
      <c r="E18" s="74">
        <v>579.78372000000002</v>
      </c>
      <c r="F18" s="74">
        <v>2107.4623300000003</v>
      </c>
      <c r="G18" s="74">
        <v>3082.7909100000002</v>
      </c>
    </row>
    <row r="19" spans="1:7" s="77" customFormat="1" ht="15" customHeight="1">
      <c r="A19" s="47" t="s">
        <v>845</v>
      </c>
      <c r="B19" s="47" t="s">
        <v>1217</v>
      </c>
      <c r="C19" s="49" t="s">
        <v>1218</v>
      </c>
      <c r="D19" s="74">
        <v>74.713520000000003</v>
      </c>
      <c r="E19" s="74">
        <v>6379.5699800000002</v>
      </c>
      <c r="F19" s="74">
        <v>2678.9536899999998</v>
      </c>
      <c r="G19" s="74">
        <v>9133.2371899999998</v>
      </c>
    </row>
    <row r="20" spans="1:7" s="77" customFormat="1" ht="15" customHeight="1">
      <c r="A20" s="47" t="s">
        <v>845</v>
      </c>
      <c r="B20" s="47" t="s">
        <v>1219</v>
      </c>
      <c r="C20" s="49" t="s">
        <v>1220</v>
      </c>
      <c r="D20" s="74">
        <v>0</v>
      </c>
      <c r="E20" s="74">
        <v>0</v>
      </c>
      <c r="F20" s="74">
        <v>0</v>
      </c>
      <c r="G20" s="74">
        <v>0</v>
      </c>
    </row>
    <row r="21" spans="1:7" s="77" customFormat="1" ht="15" customHeight="1">
      <c r="A21" s="47" t="s">
        <v>845</v>
      </c>
      <c r="B21" s="47" t="s">
        <v>1221</v>
      </c>
      <c r="C21" s="49" t="s">
        <v>1222</v>
      </c>
      <c r="D21" s="74">
        <v>0</v>
      </c>
      <c r="E21" s="74">
        <v>0</v>
      </c>
      <c r="F21" s="74">
        <v>0</v>
      </c>
      <c r="G21" s="74">
        <v>0</v>
      </c>
    </row>
    <row r="22" spans="1:7" s="77" customFormat="1" ht="15" customHeight="1">
      <c r="A22" s="47" t="s">
        <v>845</v>
      </c>
      <c r="B22" s="173" t="s">
        <v>912</v>
      </c>
      <c r="C22" s="49" t="s">
        <v>913</v>
      </c>
      <c r="D22" s="74">
        <v>0</v>
      </c>
      <c r="E22" s="74">
        <v>0</v>
      </c>
      <c r="F22" s="74">
        <v>0</v>
      </c>
      <c r="G22" s="74">
        <v>0</v>
      </c>
    </row>
    <row r="23" spans="1:7" ht="15" customHeight="1">
      <c r="A23" s="369" t="s">
        <v>845</v>
      </c>
      <c r="B23" s="369" t="s">
        <v>1223</v>
      </c>
      <c r="C23" s="364" t="s">
        <v>698</v>
      </c>
      <c r="D23" s="363">
        <v>13157.740699999998</v>
      </c>
      <c r="E23" s="363">
        <v>13975.778609999999</v>
      </c>
      <c r="F23" s="363">
        <v>27366.108980000001</v>
      </c>
      <c r="G23" s="363">
        <v>54499.628289999993</v>
      </c>
    </row>
    <row r="24" spans="1:7" s="78" customFormat="1" ht="15" customHeight="1">
      <c r="A24" s="47" t="s">
        <v>845</v>
      </c>
      <c r="B24" s="47" t="s">
        <v>1224</v>
      </c>
      <c r="C24" s="49" t="s">
        <v>1225</v>
      </c>
      <c r="D24" s="74">
        <v>9956</v>
      </c>
      <c r="E24" s="74">
        <v>11000</v>
      </c>
      <c r="F24" s="74">
        <v>10805.7</v>
      </c>
      <c r="G24" s="74">
        <v>31761.7</v>
      </c>
    </row>
    <row r="25" spans="1:7" s="77" customFormat="1" ht="15" customHeight="1">
      <c r="A25" s="47" t="s">
        <v>845</v>
      </c>
      <c r="B25" s="47" t="s">
        <v>1226</v>
      </c>
      <c r="C25" s="49" t="s">
        <v>1227</v>
      </c>
      <c r="D25" s="74">
        <v>0</v>
      </c>
      <c r="E25" s="74">
        <v>0</v>
      </c>
      <c r="F25" s="74">
        <v>0</v>
      </c>
      <c r="G25" s="74">
        <v>0</v>
      </c>
    </row>
    <row r="26" spans="1:7" s="77" customFormat="1" ht="15" customHeight="1">
      <c r="A26" s="47" t="s">
        <v>845</v>
      </c>
      <c r="B26" s="47" t="s">
        <v>1228</v>
      </c>
      <c r="C26" s="49" t="s">
        <v>1229</v>
      </c>
      <c r="D26" s="74">
        <v>0</v>
      </c>
      <c r="E26" s="74">
        <v>0</v>
      </c>
      <c r="F26" s="74">
        <v>0</v>
      </c>
      <c r="G26" s="74">
        <v>0</v>
      </c>
    </row>
    <row r="27" spans="1:7" s="77" customFormat="1" ht="15" customHeight="1">
      <c r="A27" s="47" t="s">
        <v>845</v>
      </c>
      <c r="B27" s="47" t="s">
        <v>1230</v>
      </c>
      <c r="C27" s="49" t="s">
        <v>1231</v>
      </c>
      <c r="D27" s="74">
        <v>1841.27215</v>
      </c>
      <c r="E27" s="74">
        <v>4622.9765499999994</v>
      </c>
      <c r="F27" s="74">
        <v>8260.0310599999993</v>
      </c>
      <c r="G27" s="74">
        <v>14724.279759999998</v>
      </c>
    </row>
    <row r="28" spans="1:7" s="77" customFormat="1" ht="15" customHeight="1">
      <c r="A28" s="47" t="s">
        <v>845</v>
      </c>
      <c r="B28" s="47" t="s">
        <v>1232</v>
      </c>
      <c r="C28" s="49" t="s">
        <v>1233</v>
      </c>
      <c r="D28" s="74">
        <v>1360.4685500000001</v>
      </c>
      <c r="E28" s="74">
        <v>-1647.19794</v>
      </c>
      <c r="F28" s="74">
        <v>8300.3779200000008</v>
      </c>
      <c r="G28" s="74">
        <v>8013.6485300000004</v>
      </c>
    </row>
    <row r="29" spans="1:7" s="77" customFormat="1" ht="15" customHeight="1">
      <c r="A29" s="47" t="s">
        <v>845</v>
      </c>
      <c r="B29" s="47" t="s">
        <v>1234</v>
      </c>
      <c r="C29" s="661" t="s">
        <v>1235</v>
      </c>
      <c r="D29" s="74">
        <v>0.85904999999999998</v>
      </c>
      <c r="E29" s="74">
        <v>-2027.1957200000002</v>
      </c>
      <c r="F29" s="74">
        <v>6872.3318099999997</v>
      </c>
      <c r="G29" s="74">
        <v>4845.9951399999991</v>
      </c>
    </row>
    <row r="30" spans="1:7" s="77" customFormat="1" ht="15" customHeight="1">
      <c r="A30" s="47" t="s">
        <v>845</v>
      </c>
      <c r="B30" s="47" t="s">
        <v>1236</v>
      </c>
      <c r="C30" s="661" t="s">
        <v>1237</v>
      </c>
      <c r="D30" s="74">
        <v>1359.6095</v>
      </c>
      <c r="E30" s="74">
        <v>379.99778000000003</v>
      </c>
      <c r="F30" s="74">
        <v>1428.04611</v>
      </c>
      <c r="G30" s="74">
        <v>3167.6533900000004</v>
      </c>
    </row>
    <row r="31" spans="1:7" s="77" customFormat="1" ht="15" customHeight="1">
      <c r="A31" s="47" t="s">
        <v>845</v>
      </c>
      <c r="B31" s="47" t="s">
        <v>1238</v>
      </c>
      <c r="C31" s="373" t="s">
        <v>702</v>
      </c>
      <c r="D31" s="477">
        <v>13627.99908</v>
      </c>
      <c r="E31" s="477">
        <v>20935.132309999997</v>
      </c>
      <c r="F31" s="477">
        <v>32152.525000000001</v>
      </c>
      <c r="G31" s="363">
        <v>66715.656389999989</v>
      </c>
    </row>
    <row r="32" spans="1:7" s="77" customFormat="1" ht="15" customHeight="1">
      <c r="A32" s="47" t="s">
        <v>845</v>
      </c>
      <c r="B32" s="47" t="s">
        <v>1239</v>
      </c>
      <c r="C32" s="49" t="s">
        <v>1240</v>
      </c>
      <c r="D32" s="74">
        <v>0</v>
      </c>
      <c r="E32" s="74">
        <v>0</v>
      </c>
      <c r="F32" s="74">
        <v>0</v>
      </c>
      <c r="G32" s="74">
        <v>0</v>
      </c>
    </row>
    <row r="33" spans="1:7" s="77" customFormat="1" ht="15" customHeight="1">
      <c r="A33" s="47" t="s">
        <v>845</v>
      </c>
      <c r="B33" s="47" t="s">
        <v>1241</v>
      </c>
      <c r="C33" s="49" t="s">
        <v>1242</v>
      </c>
      <c r="D33" s="74">
        <v>342250.33004000003</v>
      </c>
      <c r="E33" s="74">
        <v>327090.57193999999</v>
      </c>
      <c r="F33" s="74">
        <v>612453.56904999993</v>
      </c>
      <c r="G33" s="74">
        <v>1281794.4710300001</v>
      </c>
    </row>
    <row r="34" spans="1:7" s="77" customFormat="1" ht="15" customHeight="1">
      <c r="A34" s="47" t="s">
        <v>845</v>
      </c>
      <c r="B34" s="47" t="s">
        <v>1243</v>
      </c>
      <c r="C34" s="50" t="s">
        <v>1244</v>
      </c>
      <c r="D34" s="74">
        <v>14942.68417</v>
      </c>
      <c r="E34" s="74">
        <v>251532.67087999999</v>
      </c>
      <c r="F34" s="74">
        <v>535790.73707000003</v>
      </c>
      <c r="G34" s="74">
        <v>802266.09212000004</v>
      </c>
    </row>
    <row r="35" spans="1:7" s="77" customFormat="1" ht="15" customHeight="1">
      <c r="A35" s="47" t="s">
        <v>845</v>
      </c>
      <c r="B35" s="47" t="s">
        <v>1245</v>
      </c>
      <c r="C35" s="50" t="s">
        <v>1246</v>
      </c>
      <c r="D35" s="74">
        <v>0</v>
      </c>
      <c r="E35" s="74">
        <v>0</v>
      </c>
      <c r="F35" s="74">
        <v>0</v>
      </c>
      <c r="G35" s="74">
        <v>0</v>
      </c>
    </row>
    <row r="36" spans="1:7" s="77" customFormat="1" ht="15" customHeight="1">
      <c r="A36" s="47" t="s">
        <v>845</v>
      </c>
      <c r="B36" s="47" t="s">
        <v>1247</v>
      </c>
      <c r="C36" s="50" t="s">
        <v>1248</v>
      </c>
      <c r="D36" s="74">
        <v>0</v>
      </c>
      <c r="E36" s="74">
        <v>0</v>
      </c>
      <c r="F36" s="74">
        <v>0</v>
      </c>
      <c r="G36" s="74">
        <v>0</v>
      </c>
    </row>
    <row r="37" spans="1:7" s="77" customFormat="1" ht="15" customHeight="1">
      <c r="A37" s="47" t="s">
        <v>845</v>
      </c>
      <c r="B37" s="47" t="s">
        <v>1249</v>
      </c>
      <c r="C37" s="50" t="s">
        <v>1250</v>
      </c>
      <c r="D37" s="74">
        <v>0</v>
      </c>
      <c r="E37" s="74">
        <v>0</v>
      </c>
      <c r="F37" s="74">
        <v>0</v>
      </c>
      <c r="G37" s="74">
        <v>0</v>
      </c>
    </row>
    <row r="38" spans="1:7" s="77" customFormat="1" ht="15" customHeight="1">
      <c r="A38" s="47" t="s">
        <v>845</v>
      </c>
      <c r="B38" s="47" t="s">
        <v>1251</v>
      </c>
      <c r="C38" s="50" t="s">
        <v>1252</v>
      </c>
      <c r="D38" s="74">
        <v>0</v>
      </c>
      <c r="E38" s="74">
        <v>0</v>
      </c>
      <c r="F38" s="74">
        <v>0</v>
      </c>
      <c r="G38" s="74">
        <v>0</v>
      </c>
    </row>
    <row r="39" spans="1:7" s="77" customFormat="1" ht="15" customHeight="1">
      <c r="A39" s="47" t="s">
        <v>845</v>
      </c>
      <c r="B39" s="47" t="s">
        <v>1253</v>
      </c>
      <c r="C39" s="50" t="s">
        <v>1254</v>
      </c>
      <c r="D39" s="74">
        <v>327307.64587000001</v>
      </c>
      <c r="E39" s="74">
        <v>75557.901060000004</v>
      </c>
      <c r="F39" s="74">
        <v>76662.831980000003</v>
      </c>
      <c r="G39" s="74">
        <v>479528.37891000003</v>
      </c>
    </row>
    <row r="40" spans="1:7" s="77" customFormat="1" ht="15" customHeight="1">
      <c r="A40" s="47" t="s">
        <v>845</v>
      </c>
      <c r="B40" s="47" t="s">
        <v>1255</v>
      </c>
      <c r="C40" s="50" t="s">
        <v>1256</v>
      </c>
      <c r="D40" s="74">
        <v>0</v>
      </c>
      <c r="E40" s="74">
        <v>0</v>
      </c>
      <c r="F40" s="74">
        <v>0</v>
      </c>
      <c r="G40" s="74">
        <v>0</v>
      </c>
    </row>
    <row r="41" spans="1:7" s="78" customFormat="1" ht="30" customHeight="1">
      <c r="A41" s="47" t="s">
        <v>845</v>
      </c>
      <c r="B41" s="47" t="s">
        <v>1257</v>
      </c>
      <c r="C41" s="373" t="s">
        <v>1360</v>
      </c>
      <c r="D41" s="477">
        <v>442.28040999999996</v>
      </c>
      <c r="E41" s="477">
        <v>649.77397999999994</v>
      </c>
      <c r="F41" s="477">
        <v>34.568359999999998</v>
      </c>
      <c r="G41" s="477">
        <v>1126.6227499999998</v>
      </c>
    </row>
    <row r="42" spans="1:7" s="78" customFormat="1" ht="15" customHeight="1">
      <c r="A42" s="47" t="s">
        <v>845</v>
      </c>
      <c r="B42" s="173" t="s">
        <v>1258</v>
      </c>
      <c r="C42" s="47" t="s">
        <v>1259</v>
      </c>
      <c r="D42" s="74">
        <v>-158.47466</v>
      </c>
      <c r="E42" s="74">
        <v>-77.344440000000006</v>
      </c>
      <c r="F42" s="74">
        <v>-57.068959999999997</v>
      </c>
      <c r="G42" s="74">
        <v>-292.88806</v>
      </c>
    </row>
    <row r="43" spans="1:7" s="78" customFormat="1" ht="15" customHeight="1">
      <c r="A43" s="47" t="s">
        <v>845</v>
      </c>
      <c r="B43" s="47" t="s">
        <v>1260</v>
      </c>
      <c r="C43" s="49" t="s">
        <v>712</v>
      </c>
      <c r="D43" s="74">
        <v>283.80574999999999</v>
      </c>
      <c r="E43" s="74">
        <v>572.42954000000009</v>
      </c>
      <c r="F43" s="74">
        <v>-22.500599999999999</v>
      </c>
      <c r="G43" s="74">
        <v>833.73469000000011</v>
      </c>
    </row>
    <row r="44" spans="1:7" s="78" customFormat="1" ht="15" customHeight="1">
      <c r="A44" s="47" t="s">
        <v>845</v>
      </c>
      <c r="B44" s="173" t="s">
        <v>1261</v>
      </c>
      <c r="C44" s="75" t="s">
        <v>1262</v>
      </c>
      <c r="D44" s="74">
        <v>3175.7075399999999</v>
      </c>
      <c r="E44" s="74">
        <v>3348.9074500000002</v>
      </c>
      <c r="F44" s="74">
        <v>8160.83914</v>
      </c>
      <c r="G44" s="74">
        <v>14685.45413</v>
      </c>
    </row>
    <row r="45" spans="1:7" s="78" customFormat="1" ht="15" customHeight="1">
      <c r="A45" s="47" t="s">
        <v>845</v>
      </c>
      <c r="B45" s="173" t="s">
        <v>1263</v>
      </c>
      <c r="C45" s="47" t="s">
        <v>1264</v>
      </c>
      <c r="D45" s="74">
        <v>-62.236400000000003</v>
      </c>
      <c r="E45" s="74">
        <v>-181.19517000000002</v>
      </c>
      <c r="F45" s="74">
        <v>-104.57366999999999</v>
      </c>
      <c r="G45" s="74">
        <v>-348.00524000000001</v>
      </c>
    </row>
    <row r="46" spans="1:7" s="78" customFormat="1" ht="15" customHeight="1">
      <c r="A46" s="47" t="s">
        <v>845</v>
      </c>
      <c r="B46" s="47" t="s">
        <v>1265</v>
      </c>
      <c r="C46" s="49" t="s">
        <v>1266</v>
      </c>
      <c r="D46" s="74">
        <v>3397.2768900000001</v>
      </c>
      <c r="E46" s="74">
        <v>3740.1418199999998</v>
      </c>
      <c r="F46" s="74">
        <v>8033.76487</v>
      </c>
      <c r="G46" s="74">
        <v>15171.183580000001</v>
      </c>
    </row>
    <row r="47" spans="1:7" s="78" customFormat="1" ht="15" customHeight="1">
      <c r="A47" s="47" t="s">
        <v>845</v>
      </c>
      <c r="B47" s="47" t="s">
        <v>1267</v>
      </c>
      <c r="C47" s="75" t="s">
        <v>1268</v>
      </c>
      <c r="D47" s="74">
        <v>194.14485000000002</v>
      </c>
      <c r="E47" s="74">
        <v>6703.6266399999995</v>
      </c>
      <c r="F47" s="74">
        <v>1727.7300700000001</v>
      </c>
      <c r="G47" s="74">
        <v>8625.5015599999988</v>
      </c>
    </row>
    <row r="48" spans="1:7" s="78" customFormat="1" ht="15" customHeight="1">
      <c r="A48" s="47" t="s">
        <v>845</v>
      </c>
      <c r="B48" s="173" t="s">
        <v>1269</v>
      </c>
      <c r="C48" s="47" t="s">
        <v>1270</v>
      </c>
      <c r="D48" s="74">
        <v>-133.69188</v>
      </c>
      <c r="E48" s="74">
        <v>-6157.2786500000002</v>
      </c>
      <c r="F48" s="74">
        <v>-918.4498000000001</v>
      </c>
      <c r="G48" s="74">
        <v>-7209.4203300000008</v>
      </c>
    </row>
    <row r="49" spans="1:7" s="78" customFormat="1" ht="15" customHeight="1">
      <c r="A49" s="47" t="s">
        <v>845</v>
      </c>
      <c r="B49" s="47" t="s">
        <v>1271</v>
      </c>
      <c r="C49" s="49" t="s">
        <v>1272</v>
      </c>
      <c r="D49" s="74">
        <v>3457.7298599999999</v>
      </c>
      <c r="E49" s="74">
        <v>4286.48981</v>
      </c>
      <c r="F49" s="74">
        <v>8843.0451400000002</v>
      </c>
      <c r="G49" s="74">
        <v>16587.264810000001</v>
      </c>
    </row>
    <row r="50" spans="1:7" s="78" customFormat="1" ht="15" customHeight="1">
      <c r="A50" s="47" t="s">
        <v>845</v>
      </c>
      <c r="B50" s="173" t="s">
        <v>1273</v>
      </c>
      <c r="C50" s="75" t="s">
        <v>1274</v>
      </c>
      <c r="D50" s="74">
        <v>-2067.6804200000001</v>
      </c>
      <c r="E50" s="74">
        <v>-3889.3602099999998</v>
      </c>
      <c r="F50" s="74">
        <v>-7424.9234999999999</v>
      </c>
      <c r="G50" s="74">
        <v>-13381.96413</v>
      </c>
    </row>
    <row r="51" spans="1:7" s="78" customFormat="1" ht="15" customHeight="1">
      <c r="A51" s="47" t="s">
        <v>845</v>
      </c>
      <c r="B51" s="47" t="s">
        <v>1275</v>
      </c>
      <c r="C51" s="49" t="s">
        <v>1276</v>
      </c>
      <c r="D51" s="74">
        <v>1390.04944</v>
      </c>
      <c r="E51" s="74">
        <v>397.12959999999998</v>
      </c>
      <c r="F51" s="74">
        <v>1418.1216399999998</v>
      </c>
      <c r="G51" s="74">
        <v>3205.3006799999998</v>
      </c>
    </row>
    <row r="52" spans="1:7" s="78" customFormat="1" ht="15" customHeight="1">
      <c r="A52" s="47" t="s">
        <v>845</v>
      </c>
      <c r="B52" s="173" t="s">
        <v>1277</v>
      </c>
      <c r="C52" s="374" t="s">
        <v>1278</v>
      </c>
      <c r="D52" s="74">
        <v>7.0499999999999998E-3</v>
      </c>
      <c r="E52" s="74">
        <v>22.972950000000001</v>
      </c>
      <c r="F52" s="74">
        <v>0</v>
      </c>
      <c r="G52" s="74">
        <v>22.98</v>
      </c>
    </row>
    <row r="53" spans="1:7" s="78" customFormat="1" ht="15" customHeight="1">
      <c r="A53" s="47" t="s">
        <v>845</v>
      </c>
      <c r="B53" s="47" t="s">
        <v>1279</v>
      </c>
      <c r="C53" s="50" t="s">
        <v>1280</v>
      </c>
      <c r="D53" s="74">
        <v>7.0499999999999998E-3</v>
      </c>
      <c r="E53" s="74">
        <v>22.972950000000001</v>
      </c>
      <c r="F53" s="74">
        <v>0</v>
      </c>
      <c r="G53" s="74">
        <v>22.98</v>
      </c>
    </row>
    <row r="54" spans="1:7" s="78" customFormat="1" ht="15" customHeight="1">
      <c r="A54" s="47" t="s">
        <v>845</v>
      </c>
      <c r="B54" s="47" t="s">
        <v>1281</v>
      </c>
      <c r="C54" s="75" t="s">
        <v>1282</v>
      </c>
      <c r="D54" s="74">
        <v>0</v>
      </c>
      <c r="E54" s="74">
        <v>0</v>
      </c>
      <c r="F54" s="74">
        <v>0</v>
      </c>
      <c r="G54" s="74">
        <v>0</v>
      </c>
    </row>
    <row r="55" spans="1:7" s="78" customFormat="1" ht="15" customHeight="1">
      <c r="A55" s="47" t="s">
        <v>845</v>
      </c>
      <c r="B55" s="173" t="s">
        <v>1283</v>
      </c>
      <c r="C55" s="49" t="s">
        <v>1284</v>
      </c>
      <c r="D55" s="74">
        <v>-33.256550000000004</v>
      </c>
      <c r="E55" s="74">
        <v>-6.6772200000000002</v>
      </c>
      <c r="F55" s="74">
        <v>0</v>
      </c>
      <c r="G55" s="74">
        <v>-39.933770000000003</v>
      </c>
    </row>
    <row r="56" spans="1:7" s="78" customFormat="1" ht="15" customHeight="1">
      <c r="A56" s="47" t="s">
        <v>845</v>
      </c>
      <c r="B56" s="47" t="s">
        <v>1285</v>
      </c>
      <c r="C56" s="50" t="s">
        <v>1286</v>
      </c>
      <c r="D56" s="74">
        <v>33.256550000000004</v>
      </c>
      <c r="E56" s="74">
        <v>6.6772200000000002</v>
      </c>
      <c r="F56" s="74">
        <v>0</v>
      </c>
      <c r="G56" s="74">
        <v>39.933770000000003</v>
      </c>
    </row>
    <row r="57" spans="1:7" s="78" customFormat="1" ht="15" customHeight="1">
      <c r="A57" s="47" t="s">
        <v>845</v>
      </c>
      <c r="B57" s="47" t="s">
        <v>1287</v>
      </c>
      <c r="C57" s="75" t="s">
        <v>1288</v>
      </c>
      <c r="D57" s="74">
        <v>0</v>
      </c>
      <c r="E57" s="74">
        <v>0</v>
      </c>
      <c r="F57" s="74">
        <v>0</v>
      </c>
      <c r="G57" s="74">
        <v>0</v>
      </c>
    </row>
    <row r="58" spans="1:7" s="78" customFormat="1" ht="15" customHeight="1">
      <c r="A58" s="47" t="s">
        <v>845</v>
      </c>
      <c r="B58" s="348" t="s">
        <v>1289</v>
      </c>
      <c r="C58" s="49" t="s">
        <v>1290</v>
      </c>
      <c r="D58" s="74">
        <v>1356.7999399999999</v>
      </c>
      <c r="E58" s="74">
        <v>413.42533000000003</v>
      </c>
      <c r="F58" s="74">
        <v>1418.1216399999998</v>
      </c>
      <c r="G58" s="74">
        <v>3188.3469099999998</v>
      </c>
    </row>
    <row r="59" spans="1:7" s="78" customFormat="1" ht="15" customHeight="1">
      <c r="A59" s="47" t="s">
        <v>845</v>
      </c>
      <c r="B59" s="173" t="s">
        <v>1291</v>
      </c>
      <c r="C59" s="75" t="s">
        <v>1292</v>
      </c>
      <c r="D59" s="74">
        <v>0</v>
      </c>
      <c r="E59" s="74">
        <v>0</v>
      </c>
      <c r="F59" s="74">
        <v>0</v>
      </c>
      <c r="G59" s="74">
        <v>0</v>
      </c>
    </row>
    <row r="60" spans="1:7" s="78" customFormat="1" ht="15" customHeight="1">
      <c r="A60" s="47" t="s">
        <v>845</v>
      </c>
      <c r="B60" s="348" t="s">
        <v>1293</v>
      </c>
      <c r="C60" s="49" t="s">
        <v>724</v>
      </c>
      <c r="D60" s="74">
        <v>1356.7999399999999</v>
      </c>
      <c r="E60" s="74">
        <v>413.42533000000003</v>
      </c>
      <c r="F60" s="74">
        <v>1418.1216399999998</v>
      </c>
      <c r="G60" s="74">
        <v>3188.3469099999998</v>
      </c>
    </row>
    <row r="61" spans="1:7" s="78" customFormat="1" ht="15" customHeight="1">
      <c r="A61" s="47" t="s">
        <v>845</v>
      </c>
      <c r="B61" s="173" t="s">
        <v>1294</v>
      </c>
      <c r="C61" s="75" t="s">
        <v>1295</v>
      </c>
      <c r="D61" s="74">
        <v>3.2462499999999999</v>
      </c>
      <c r="E61" s="74">
        <v>3.4222100000000002</v>
      </c>
      <c r="F61" s="74">
        <v>156.65701000000001</v>
      </c>
      <c r="G61" s="74">
        <v>163.32547000000002</v>
      </c>
    </row>
    <row r="62" spans="1:7" s="78" customFormat="1" ht="15" customHeight="1">
      <c r="A62" s="47" t="s">
        <v>845</v>
      </c>
      <c r="B62" s="173" t="s">
        <v>1296</v>
      </c>
      <c r="C62" s="47" t="s">
        <v>1297</v>
      </c>
      <c r="D62" s="74">
        <v>-0.43669000000000002</v>
      </c>
      <c r="E62" s="74">
        <v>-36.849760000000003</v>
      </c>
      <c r="F62" s="74">
        <v>0</v>
      </c>
      <c r="G62" s="74">
        <v>-37.286450000000002</v>
      </c>
    </row>
    <row r="63" spans="1:7" s="78" customFormat="1" ht="15" customHeight="1">
      <c r="A63" s="47" t="s">
        <v>845</v>
      </c>
      <c r="B63" s="47" t="s">
        <v>1298</v>
      </c>
      <c r="C63" s="49" t="s">
        <v>726</v>
      </c>
      <c r="D63" s="74">
        <v>1359.6095</v>
      </c>
      <c r="E63" s="74">
        <v>379.99778000000003</v>
      </c>
      <c r="F63" s="74">
        <v>1574.77865</v>
      </c>
      <c r="G63" s="74">
        <v>3314.3859300000004</v>
      </c>
    </row>
    <row r="64" spans="1:7" s="78" customFormat="1" ht="15" customHeight="1">
      <c r="A64" s="47" t="s">
        <v>845</v>
      </c>
      <c r="B64" s="47" t="s">
        <v>1299</v>
      </c>
      <c r="C64" s="75" t="s">
        <v>1300</v>
      </c>
      <c r="D64" s="74">
        <v>0</v>
      </c>
      <c r="E64" s="74">
        <v>0</v>
      </c>
      <c r="F64" s="74">
        <v>0</v>
      </c>
      <c r="G64" s="74">
        <v>0</v>
      </c>
    </row>
    <row r="65" spans="1:7" s="78" customFormat="1" ht="15" customHeight="1">
      <c r="A65" s="47" t="s">
        <v>845</v>
      </c>
      <c r="B65" s="47" t="s">
        <v>1301</v>
      </c>
      <c r="C65" s="49" t="s">
        <v>1302</v>
      </c>
      <c r="D65" s="74">
        <v>1359.6095</v>
      </c>
      <c r="E65" s="74">
        <v>379.99778000000003</v>
      </c>
      <c r="F65" s="74">
        <v>1574.77865</v>
      </c>
      <c r="G65" s="74">
        <v>3314.3859300000004</v>
      </c>
    </row>
    <row r="66" spans="1:7" s="78" customFormat="1" ht="15" customHeight="1">
      <c r="A66" s="47" t="s">
        <v>845</v>
      </c>
      <c r="B66" s="173" t="s">
        <v>1303</v>
      </c>
      <c r="C66" s="75" t="s">
        <v>1304</v>
      </c>
      <c r="D66" s="74">
        <v>0</v>
      </c>
      <c r="E66" s="74">
        <v>0</v>
      </c>
      <c r="F66" s="74">
        <v>-146.73254</v>
      </c>
      <c r="G66" s="74">
        <v>-146.73254</v>
      </c>
    </row>
    <row r="67" spans="1:7" s="78" customFormat="1" ht="15" customHeight="1">
      <c r="A67" s="192" t="s">
        <v>845</v>
      </c>
      <c r="B67" s="192" t="s">
        <v>1305</v>
      </c>
      <c r="C67" s="370" t="s">
        <v>1306</v>
      </c>
      <c r="D67" s="478">
        <v>1359.6095</v>
      </c>
      <c r="E67" s="478">
        <v>379.99778000000003</v>
      </c>
      <c r="F67" s="478">
        <v>1428.04611</v>
      </c>
      <c r="G67" s="478">
        <v>3167.6533900000004</v>
      </c>
    </row>
    <row r="68" spans="1:7" ht="3.75" customHeight="1" thickBot="1">
      <c r="A68" s="47"/>
      <c r="B68" s="47"/>
      <c r="C68" s="375"/>
      <c r="D68" s="375"/>
      <c r="E68" s="375"/>
      <c r="F68" s="375"/>
      <c r="G68" s="375"/>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61"/>
      <c r="D71" s="761"/>
      <c r="E71" s="761"/>
      <c r="F71" s="761"/>
      <c r="G71" s="761"/>
    </row>
    <row r="72" spans="1:7" ht="45" customHeight="1">
      <c r="A72" s="47"/>
      <c r="B72" s="47"/>
      <c r="C72" s="826" t="s">
        <v>1307</v>
      </c>
      <c r="D72" s="827"/>
      <c r="E72" s="827"/>
      <c r="F72" s="827"/>
      <c r="G72" s="827"/>
    </row>
    <row r="73" spans="1:7" ht="25.5">
      <c r="A73" s="47"/>
      <c r="B73" s="47"/>
      <c r="C73" s="370"/>
      <c r="D73" s="240" t="s">
        <v>151</v>
      </c>
      <c r="E73" s="240" t="s">
        <v>153</v>
      </c>
      <c r="F73" s="240" t="s">
        <v>505</v>
      </c>
      <c r="G73" s="371" t="s">
        <v>551</v>
      </c>
    </row>
    <row r="74" spans="1:7" ht="15" customHeight="1">
      <c r="A74" s="47"/>
      <c r="B74" s="47"/>
      <c r="C74" s="376" t="s">
        <v>1308</v>
      </c>
      <c r="D74" s="584">
        <v>14942.684139999999</v>
      </c>
      <c r="E74" s="584">
        <v>251532.67090999999</v>
      </c>
      <c r="F74" s="584">
        <v>535790.73707000003</v>
      </c>
      <c r="G74" s="74">
        <v>802266.09212000004</v>
      </c>
    </row>
    <row r="75" spans="1:7" ht="15" customHeight="1">
      <c r="A75" s="47"/>
      <c r="B75" s="47"/>
      <c r="C75" s="376"/>
      <c r="D75" s="584"/>
      <c r="E75" s="584"/>
      <c r="F75" s="584"/>
      <c r="G75" s="584"/>
    </row>
    <row r="76" spans="1:7" ht="15" customHeight="1">
      <c r="A76" s="47" t="s">
        <v>845</v>
      </c>
      <c r="B76" s="47" t="s">
        <v>1309</v>
      </c>
      <c r="C76" s="47" t="s">
        <v>1310</v>
      </c>
      <c r="D76" s="584">
        <v>9485.7464299999992</v>
      </c>
      <c r="E76" s="584">
        <v>12137.827369999999</v>
      </c>
      <c r="F76" s="584">
        <v>147306.15479</v>
      </c>
      <c r="G76" s="74">
        <v>168929.72859000001</v>
      </c>
    </row>
    <row r="77" spans="1:7" ht="15" customHeight="1">
      <c r="A77" s="47" t="s">
        <v>845</v>
      </c>
      <c r="B77" s="47" t="s">
        <v>1311</v>
      </c>
      <c r="C77" s="47" t="s">
        <v>1312</v>
      </c>
      <c r="D77" s="584">
        <v>5456.9377100000002</v>
      </c>
      <c r="E77" s="584">
        <v>239394.84354</v>
      </c>
      <c r="F77" s="584">
        <v>388484.58227999997</v>
      </c>
      <c r="G77" s="74">
        <v>633336.36352999997</v>
      </c>
    </row>
    <row r="78" spans="1:7" ht="15" customHeight="1">
      <c r="A78" s="47"/>
      <c r="B78" s="47"/>
      <c r="C78" s="47"/>
      <c r="D78" s="584"/>
      <c r="E78" s="584"/>
      <c r="F78" s="584"/>
      <c r="G78" s="584"/>
    </row>
    <row r="79" spans="1:7" ht="15" customHeight="1">
      <c r="A79" s="47"/>
      <c r="B79" s="47"/>
      <c r="C79" s="49" t="s">
        <v>1313</v>
      </c>
      <c r="D79" s="584">
        <v>14942.684140000001</v>
      </c>
      <c r="E79" s="584">
        <v>251532.67090999999</v>
      </c>
      <c r="F79" s="584">
        <v>535790.73707000003</v>
      </c>
      <c r="G79" s="74">
        <v>802266.09212000004</v>
      </c>
    </row>
    <row r="80" spans="1:7" ht="15" customHeight="1">
      <c r="A80" s="47"/>
      <c r="B80" s="47"/>
      <c r="C80" s="47"/>
      <c r="D80" s="584"/>
      <c r="E80" s="584"/>
      <c r="F80" s="584"/>
      <c r="G80" s="584"/>
    </row>
    <row r="81" spans="1:7" ht="15" customHeight="1">
      <c r="A81" s="47" t="s">
        <v>845</v>
      </c>
      <c r="B81" s="47" t="s">
        <v>1314</v>
      </c>
      <c r="C81" s="47" t="s">
        <v>1315</v>
      </c>
      <c r="D81" s="584">
        <v>1918.89779</v>
      </c>
      <c r="E81" s="584">
        <v>2458.6239999999998</v>
      </c>
      <c r="F81" s="584">
        <v>172495.3333</v>
      </c>
      <c r="G81" s="74">
        <v>176872.85509</v>
      </c>
    </row>
    <row r="82" spans="1:7" ht="15" customHeight="1">
      <c r="A82" s="47" t="s">
        <v>845</v>
      </c>
      <c r="B82" s="47" t="s">
        <v>1316</v>
      </c>
      <c r="C82" s="47" t="s">
        <v>1317</v>
      </c>
      <c r="D82" s="584">
        <v>13023.78635</v>
      </c>
      <c r="E82" s="584">
        <v>238021.94068999999</v>
      </c>
      <c r="F82" s="584">
        <v>363295.40376999998</v>
      </c>
      <c r="G82" s="74">
        <v>614341.13081</v>
      </c>
    </row>
    <row r="83" spans="1:7" ht="15" customHeight="1">
      <c r="A83" s="47" t="s">
        <v>845</v>
      </c>
      <c r="B83" s="47" t="s">
        <v>1318</v>
      </c>
      <c r="C83" s="47" t="s">
        <v>1319</v>
      </c>
      <c r="D83" s="584">
        <v>0</v>
      </c>
      <c r="E83" s="584">
        <v>0</v>
      </c>
      <c r="F83" s="584">
        <v>0</v>
      </c>
      <c r="G83" s="74">
        <v>0</v>
      </c>
    </row>
    <row r="84" spans="1:7" ht="15" customHeight="1">
      <c r="A84" s="47" t="s">
        <v>845</v>
      </c>
      <c r="B84" s="47" t="s">
        <v>1320</v>
      </c>
      <c r="C84" s="47" t="s">
        <v>1321</v>
      </c>
      <c r="D84" s="584">
        <v>0</v>
      </c>
      <c r="E84" s="584">
        <v>11052.106220000001</v>
      </c>
      <c r="F84" s="584">
        <v>0</v>
      </c>
      <c r="G84" s="74">
        <v>11052.106220000001</v>
      </c>
    </row>
    <row r="85" spans="1:7" ht="15" customHeight="1">
      <c r="A85" s="47" t="s">
        <v>845</v>
      </c>
      <c r="B85" s="47" t="s">
        <v>1322</v>
      </c>
      <c r="C85" s="47" t="s">
        <v>1323</v>
      </c>
      <c r="D85" s="584">
        <v>0</v>
      </c>
      <c r="E85" s="584">
        <v>0</v>
      </c>
      <c r="F85" s="584">
        <v>0</v>
      </c>
      <c r="G85" s="74">
        <v>0</v>
      </c>
    </row>
    <row r="86" spans="1:7" ht="15" customHeight="1">
      <c r="A86" s="47"/>
      <c r="B86" s="47"/>
      <c r="C86" s="349"/>
      <c r="D86" s="584"/>
      <c r="E86" s="584"/>
      <c r="F86" s="584"/>
      <c r="G86" s="584"/>
    </row>
    <row r="87" spans="1:7" ht="15" customHeight="1">
      <c r="A87" s="47"/>
      <c r="B87" s="47"/>
      <c r="C87" s="377" t="s">
        <v>1324</v>
      </c>
      <c r="D87" s="584">
        <v>14942.684139999999</v>
      </c>
      <c r="E87" s="584">
        <v>251532.67090999999</v>
      </c>
      <c r="F87" s="584">
        <v>535790.73707000003</v>
      </c>
      <c r="G87" s="74">
        <v>802266.09212000004</v>
      </c>
    </row>
    <row r="88" spans="1:7" ht="15" customHeight="1" thickBot="1">
      <c r="A88" s="47"/>
      <c r="B88" s="47"/>
      <c r="C88" s="378"/>
      <c r="D88" s="379"/>
      <c r="E88" s="379"/>
      <c r="F88" s="379"/>
      <c r="G88" s="379"/>
    </row>
    <row r="89" spans="1:7" ht="15" customHeight="1">
      <c r="A89" s="47"/>
      <c r="B89" s="47"/>
      <c r="C89" s="825" t="s">
        <v>1325</v>
      </c>
      <c r="D89" s="825"/>
      <c r="E89" s="825"/>
      <c r="F89" s="825"/>
      <c r="G89" s="825"/>
    </row>
    <row r="90" spans="1:7" ht="15" customHeight="1">
      <c r="A90" s="47"/>
      <c r="B90" s="47"/>
      <c r="C90" s="47"/>
      <c r="D90" s="71"/>
      <c r="E90" s="71"/>
      <c r="F90" s="71"/>
      <c r="G90" s="71"/>
    </row>
    <row r="91" spans="1:7">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80.5703125" defaultRowHeight="12.75"/>
  <cols>
    <col min="1" max="1" width="59.42578125" style="641" hidden="1" customWidth="1"/>
    <col min="2" max="2" width="89.7109375" style="641" hidden="1" customWidth="1"/>
    <col min="3" max="3" width="91.28515625" style="33" customWidth="1"/>
    <col min="4" max="6" width="13.28515625" style="641" customWidth="1"/>
    <col min="7" max="13" width="19.7109375" style="641" customWidth="1"/>
    <col min="14" max="252" width="80.5703125" style="641"/>
    <col min="253" max="254" width="0" style="641" hidden="1" customWidth="1"/>
    <col min="255" max="255" width="91.28515625" style="641" customWidth="1"/>
    <col min="256" max="258" width="12.7109375" style="641" customWidth="1"/>
    <col min="259" max="269" width="19.7109375" style="641" customWidth="1"/>
    <col min="270" max="508" width="80.5703125" style="641"/>
    <col min="509" max="510" width="0" style="641" hidden="1" customWidth="1"/>
    <col min="511" max="511" width="91.28515625" style="641" customWidth="1"/>
    <col min="512" max="514" width="12.7109375" style="641" customWidth="1"/>
    <col min="515" max="525" width="19.7109375" style="641" customWidth="1"/>
    <col min="526" max="764" width="80.5703125" style="641"/>
    <col min="765" max="766" width="0" style="641" hidden="1" customWidth="1"/>
    <col min="767" max="767" width="91.28515625" style="641" customWidth="1"/>
    <col min="768" max="770" width="12.7109375" style="641" customWidth="1"/>
    <col min="771" max="781" width="19.7109375" style="641" customWidth="1"/>
    <col min="782" max="1020" width="80.5703125" style="641"/>
    <col min="1021" max="1022" width="0" style="641" hidden="1" customWidth="1"/>
    <col min="1023" max="1023" width="91.28515625" style="641" customWidth="1"/>
    <col min="1024" max="1026" width="12.7109375" style="641" customWidth="1"/>
    <col min="1027" max="1037" width="19.7109375" style="641" customWidth="1"/>
    <col min="1038" max="1276" width="80.5703125" style="641"/>
    <col min="1277" max="1278" width="0" style="641" hidden="1" customWidth="1"/>
    <col min="1279" max="1279" width="91.28515625" style="641" customWidth="1"/>
    <col min="1280" max="1282" width="12.7109375" style="641" customWidth="1"/>
    <col min="1283" max="1293" width="19.7109375" style="641" customWidth="1"/>
    <col min="1294" max="1532" width="80.5703125" style="641"/>
    <col min="1533" max="1534" width="0" style="641" hidden="1" customWidth="1"/>
    <col min="1535" max="1535" width="91.28515625" style="641" customWidth="1"/>
    <col min="1536" max="1538" width="12.7109375" style="641" customWidth="1"/>
    <col min="1539" max="1549" width="19.7109375" style="641" customWidth="1"/>
    <col min="1550" max="1788" width="80.5703125" style="641"/>
    <col min="1789" max="1790" width="0" style="641" hidden="1" customWidth="1"/>
    <col min="1791" max="1791" width="91.28515625" style="641" customWidth="1"/>
    <col min="1792" max="1794" width="12.7109375" style="641" customWidth="1"/>
    <col min="1795" max="1805" width="19.7109375" style="641" customWidth="1"/>
    <col min="1806" max="2044" width="80.5703125" style="641"/>
    <col min="2045" max="2046" width="0" style="641" hidden="1" customWidth="1"/>
    <col min="2047" max="2047" width="91.28515625" style="641" customWidth="1"/>
    <col min="2048" max="2050" width="12.7109375" style="641" customWidth="1"/>
    <col min="2051" max="2061" width="19.7109375" style="641" customWidth="1"/>
    <col min="2062" max="2300" width="80.5703125" style="641"/>
    <col min="2301" max="2302" width="0" style="641" hidden="1" customWidth="1"/>
    <col min="2303" max="2303" width="91.28515625" style="641" customWidth="1"/>
    <col min="2304" max="2306" width="12.7109375" style="641" customWidth="1"/>
    <col min="2307" max="2317" width="19.7109375" style="641" customWidth="1"/>
    <col min="2318" max="2556" width="80.5703125" style="641"/>
    <col min="2557" max="2558" width="0" style="641" hidden="1" customWidth="1"/>
    <col min="2559" max="2559" width="91.28515625" style="641" customWidth="1"/>
    <col min="2560" max="2562" width="12.7109375" style="641" customWidth="1"/>
    <col min="2563" max="2573" width="19.7109375" style="641" customWidth="1"/>
    <col min="2574" max="2812" width="80.5703125" style="641"/>
    <col min="2813" max="2814" width="0" style="641" hidden="1" customWidth="1"/>
    <col min="2815" max="2815" width="91.28515625" style="641" customWidth="1"/>
    <col min="2816" max="2818" width="12.7109375" style="641" customWidth="1"/>
    <col min="2819" max="2829" width="19.7109375" style="641" customWidth="1"/>
    <col min="2830" max="3068" width="80.5703125" style="641"/>
    <col min="3069" max="3070" width="0" style="641" hidden="1" customWidth="1"/>
    <col min="3071" max="3071" width="91.28515625" style="641" customWidth="1"/>
    <col min="3072" max="3074" width="12.7109375" style="641" customWidth="1"/>
    <col min="3075" max="3085" width="19.7109375" style="641" customWidth="1"/>
    <col min="3086" max="3324" width="80.5703125" style="641"/>
    <col min="3325" max="3326" width="0" style="641" hidden="1" customWidth="1"/>
    <col min="3327" max="3327" width="91.28515625" style="641" customWidth="1"/>
    <col min="3328" max="3330" width="12.7109375" style="641" customWidth="1"/>
    <col min="3331" max="3341" width="19.7109375" style="641" customWidth="1"/>
    <col min="3342" max="3580" width="80.5703125" style="641"/>
    <col min="3581" max="3582" width="0" style="641" hidden="1" customWidth="1"/>
    <col min="3583" max="3583" width="91.28515625" style="641" customWidth="1"/>
    <col min="3584" max="3586" width="12.7109375" style="641" customWidth="1"/>
    <col min="3587" max="3597" width="19.7109375" style="641" customWidth="1"/>
    <col min="3598" max="3836" width="80.5703125" style="641"/>
    <col min="3837" max="3838" width="0" style="641" hidden="1" customWidth="1"/>
    <col min="3839" max="3839" width="91.28515625" style="641" customWidth="1"/>
    <col min="3840" max="3842" width="12.7109375" style="641" customWidth="1"/>
    <col min="3843" max="3853" width="19.7109375" style="641" customWidth="1"/>
    <col min="3854" max="4092" width="80.5703125" style="641"/>
    <col min="4093" max="4094" width="0" style="641" hidden="1" customWidth="1"/>
    <col min="4095" max="4095" width="91.28515625" style="641" customWidth="1"/>
    <col min="4096" max="4098" width="12.7109375" style="641" customWidth="1"/>
    <col min="4099" max="4109" width="19.7109375" style="641" customWidth="1"/>
    <col min="4110" max="4348" width="80.5703125" style="641"/>
    <col min="4349" max="4350" width="0" style="641" hidden="1" customWidth="1"/>
    <col min="4351" max="4351" width="91.28515625" style="641" customWidth="1"/>
    <col min="4352" max="4354" width="12.7109375" style="641" customWidth="1"/>
    <col min="4355" max="4365" width="19.7109375" style="641" customWidth="1"/>
    <col min="4366" max="4604" width="80.5703125" style="641"/>
    <col min="4605" max="4606" width="0" style="641" hidden="1" customWidth="1"/>
    <col min="4607" max="4607" width="91.28515625" style="641" customWidth="1"/>
    <col min="4608" max="4610" width="12.7109375" style="641" customWidth="1"/>
    <col min="4611" max="4621" width="19.7109375" style="641" customWidth="1"/>
    <col min="4622" max="4860" width="80.5703125" style="641"/>
    <col min="4861" max="4862" width="0" style="641" hidden="1" customWidth="1"/>
    <col min="4863" max="4863" width="91.28515625" style="641" customWidth="1"/>
    <col min="4864" max="4866" width="12.7109375" style="641" customWidth="1"/>
    <col min="4867" max="4877" width="19.7109375" style="641" customWidth="1"/>
    <col min="4878" max="5116" width="80.5703125" style="641"/>
    <col min="5117" max="5118" width="0" style="641" hidden="1" customWidth="1"/>
    <col min="5119" max="5119" width="91.28515625" style="641" customWidth="1"/>
    <col min="5120" max="5122" width="12.7109375" style="641" customWidth="1"/>
    <col min="5123" max="5133" width="19.7109375" style="641" customWidth="1"/>
    <col min="5134" max="5372" width="80.5703125" style="641"/>
    <col min="5373" max="5374" width="0" style="641" hidden="1" customWidth="1"/>
    <col min="5375" max="5375" width="91.28515625" style="641" customWidth="1"/>
    <col min="5376" max="5378" width="12.7109375" style="641" customWidth="1"/>
    <col min="5379" max="5389" width="19.7109375" style="641" customWidth="1"/>
    <col min="5390" max="5628" width="80.5703125" style="641"/>
    <col min="5629" max="5630" width="0" style="641" hidden="1" customWidth="1"/>
    <col min="5631" max="5631" width="91.28515625" style="641" customWidth="1"/>
    <col min="5632" max="5634" width="12.7109375" style="641" customWidth="1"/>
    <col min="5635" max="5645" width="19.7109375" style="641" customWidth="1"/>
    <col min="5646" max="5884" width="80.5703125" style="641"/>
    <col min="5885" max="5886" width="0" style="641" hidden="1" customWidth="1"/>
    <col min="5887" max="5887" width="91.28515625" style="641" customWidth="1"/>
    <col min="5888" max="5890" width="12.7109375" style="641" customWidth="1"/>
    <col min="5891" max="5901" width="19.7109375" style="641" customWidth="1"/>
    <col min="5902" max="6140" width="80.5703125" style="641"/>
    <col min="6141" max="6142" width="0" style="641" hidden="1" customWidth="1"/>
    <col min="6143" max="6143" width="91.28515625" style="641" customWidth="1"/>
    <col min="6144" max="6146" width="12.7109375" style="641" customWidth="1"/>
    <col min="6147" max="6157" width="19.7109375" style="641" customWidth="1"/>
    <col min="6158" max="6396" width="80.5703125" style="641"/>
    <col min="6397" max="6398" width="0" style="641" hidden="1" customWidth="1"/>
    <col min="6399" max="6399" width="91.28515625" style="641" customWidth="1"/>
    <col min="6400" max="6402" width="12.7109375" style="641" customWidth="1"/>
    <col min="6403" max="6413" width="19.7109375" style="641" customWidth="1"/>
    <col min="6414" max="6652" width="80.5703125" style="641"/>
    <col min="6653" max="6654" width="0" style="641" hidden="1" customWidth="1"/>
    <col min="6655" max="6655" width="91.28515625" style="641" customWidth="1"/>
    <col min="6656" max="6658" width="12.7109375" style="641" customWidth="1"/>
    <col min="6659" max="6669" width="19.7109375" style="641" customWidth="1"/>
    <col min="6670" max="6908" width="80.5703125" style="641"/>
    <col min="6909" max="6910" width="0" style="641" hidden="1" customWidth="1"/>
    <col min="6911" max="6911" width="91.28515625" style="641" customWidth="1"/>
    <col min="6912" max="6914" width="12.7109375" style="641" customWidth="1"/>
    <col min="6915" max="6925" width="19.7109375" style="641" customWidth="1"/>
    <col min="6926" max="7164" width="80.5703125" style="641"/>
    <col min="7165" max="7166" width="0" style="641" hidden="1" customWidth="1"/>
    <col min="7167" max="7167" width="91.28515625" style="641" customWidth="1"/>
    <col min="7168" max="7170" width="12.7109375" style="641" customWidth="1"/>
    <col min="7171" max="7181" width="19.7109375" style="641" customWidth="1"/>
    <col min="7182" max="7420" width="80.5703125" style="641"/>
    <col min="7421" max="7422" width="0" style="641" hidden="1" customWidth="1"/>
    <col min="7423" max="7423" width="91.28515625" style="641" customWidth="1"/>
    <col min="7424" max="7426" width="12.7109375" style="641" customWidth="1"/>
    <col min="7427" max="7437" width="19.7109375" style="641" customWidth="1"/>
    <col min="7438" max="7676" width="80.5703125" style="641"/>
    <col min="7677" max="7678" width="0" style="641" hidden="1" customWidth="1"/>
    <col min="7679" max="7679" width="91.28515625" style="641" customWidth="1"/>
    <col min="7680" max="7682" width="12.7109375" style="641" customWidth="1"/>
    <col min="7683" max="7693" width="19.7109375" style="641" customWidth="1"/>
    <col min="7694" max="7932" width="80.5703125" style="641"/>
    <col min="7933" max="7934" width="0" style="641" hidden="1" customWidth="1"/>
    <col min="7935" max="7935" width="91.28515625" style="641" customWidth="1"/>
    <col min="7936" max="7938" width="12.7109375" style="641" customWidth="1"/>
    <col min="7939" max="7949" width="19.7109375" style="641" customWidth="1"/>
    <col min="7950" max="8188" width="80.5703125" style="641"/>
    <col min="8189" max="8190" width="0" style="641" hidden="1" customWidth="1"/>
    <col min="8191" max="8191" width="91.28515625" style="641" customWidth="1"/>
    <col min="8192" max="8194" width="12.7109375" style="641" customWidth="1"/>
    <col min="8195" max="8205" width="19.7109375" style="641" customWidth="1"/>
    <col min="8206" max="8444" width="80.5703125" style="641"/>
    <col min="8445" max="8446" width="0" style="641" hidden="1" customWidth="1"/>
    <col min="8447" max="8447" width="91.28515625" style="641" customWidth="1"/>
    <col min="8448" max="8450" width="12.7109375" style="641" customWidth="1"/>
    <col min="8451" max="8461" width="19.7109375" style="641" customWidth="1"/>
    <col min="8462" max="8700" width="80.5703125" style="641"/>
    <col min="8701" max="8702" width="0" style="641" hidden="1" customWidth="1"/>
    <col min="8703" max="8703" width="91.28515625" style="641" customWidth="1"/>
    <col min="8704" max="8706" width="12.7109375" style="641" customWidth="1"/>
    <col min="8707" max="8717" width="19.7109375" style="641" customWidth="1"/>
    <col min="8718" max="8956" width="80.5703125" style="641"/>
    <col min="8957" max="8958" width="0" style="641" hidden="1" customWidth="1"/>
    <col min="8959" max="8959" width="91.28515625" style="641" customWidth="1"/>
    <col min="8960" max="8962" width="12.7109375" style="641" customWidth="1"/>
    <col min="8963" max="8973" width="19.7109375" style="641" customWidth="1"/>
    <col min="8974" max="9212" width="80.5703125" style="641"/>
    <col min="9213" max="9214" width="0" style="641" hidden="1" customWidth="1"/>
    <col min="9215" max="9215" width="91.28515625" style="641" customWidth="1"/>
    <col min="9216" max="9218" width="12.7109375" style="641" customWidth="1"/>
    <col min="9219" max="9229" width="19.7109375" style="641" customWidth="1"/>
    <col min="9230" max="9468" width="80.5703125" style="641"/>
    <col min="9469" max="9470" width="0" style="641" hidden="1" customWidth="1"/>
    <col min="9471" max="9471" width="91.28515625" style="641" customWidth="1"/>
    <col min="9472" max="9474" width="12.7109375" style="641" customWidth="1"/>
    <col min="9475" max="9485" width="19.7109375" style="641" customWidth="1"/>
    <col min="9486" max="9724" width="80.5703125" style="641"/>
    <col min="9725" max="9726" width="0" style="641" hidden="1" customWidth="1"/>
    <col min="9727" max="9727" width="91.28515625" style="641" customWidth="1"/>
    <col min="9728" max="9730" width="12.7109375" style="641" customWidth="1"/>
    <col min="9731" max="9741" width="19.7109375" style="641" customWidth="1"/>
    <col min="9742" max="9980" width="80.5703125" style="641"/>
    <col min="9981" max="9982" width="0" style="641" hidden="1" customWidth="1"/>
    <col min="9983" max="9983" width="91.28515625" style="641" customWidth="1"/>
    <col min="9984" max="9986" width="12.7109375" style="641" customWidth="1"/>
    <col min="9987" max="9997" width="19.7109375" style="641" customWidth="1"/>
    <col min="9998" max="10236" width="80.5703125" style="641"/>
    <col min="10237" max="10238" width="0" style="641" hidden="1" customWidth="1"/>
    <col min="10239" max="10239" width="91.28515625" style="641" customWidth="1"/>
    <col min="10240" max="10242" width="12.7109375" style="641" customWidth="1"/>
    <col min="10243" max="10253" width="19.7109375" style="641" customWidth="1"/>
    <col min="10254" max="10492" width="80.5703125" style="641"/>
    <col min="10493" max="10494" width="0" style="641" hidden="1" customWidth="1"/>
    <col min="10495" max="10495" width="91.28515625" style="641" customWidth="1"/>
    <col min="10496" max="10498" width="12.7109375" style="641" customWidth="1"/>
    <col min="10499" max="10509" width="19.7109375" style="641" customWidth="1"/>
    <col min="10510" max="10748" width="80.5703125" style="641"/>
    <col min="10749" max="10750" width="0" style="641" hidden="1" customWidth="1"/>
    <col min="10751" max="10751" width="91.28515625" style="641" customWidth="1"/>
    <col min="10752" max="10754" width="12.7109375" style="641" customWidth="1"/>
    <col min="10755" max="10765" width="19.7109375" style="641" customWidth="1"/>
    <col min="10766" max="11004" width="80.5703125" style="641"/>
    <col min="11005" max="11006" width="0" style="641" hidden="1" customWidth="1"/>
    <col min="11007" max="11007" width="91.28515625" style="641" customWidth="1"/>
    <col min="11008" max="11010" width="12.7109375" style="641" customWidth="1"/>
    <col min="11011" max="11021" width="19.7109375" style="641" customWidth="1"/>
    <col min="11022" max="11260" width="80.5703125" style="641"/>
    <col min="11261" max="11262" width="0" style="641" hidden="1" customWidth="1"/>
    <col min="11263" max="11263" width="91.28515625" style="641" customWidth="1"/>
    <col min="11264" max="11266" width="12.7109375" style="641" customWidth="1"/>
    <col min="11267" max="11277" width="19.7109375" style="641" customWidth="1"/>
    <col min="11278" max="11516" width="80.5703125" style="641"/>
    <col min="11517" max="11518" width="0" style="641" hidden="1" customWidth="1"/>
    <col min="11519" max="11519" width="91.28515625" style="641" customWidth="1"/>
    <col min="11520" max="11522" width="12.7109375" style="641" customWidth="1"/>
    <col min="11523" max="11533" width="19.7109375" style="641" customWidth="1"/>
    <col min="11534" max="11772" width="80.5703125" style="641"/>
    <col min="11773" max="11774" width="0" style="641" hidden="1" customWidth="1"/>
    <col min="11775" max="11775" width="91.28515625" style="641" customWidth="1"/>
    <col min="11776" max="11778" width="12.7109375" style="641" customWidth="1"/>
    <col min="11779" max="11789" width="19.7109375" style="641" customWidth="1"/>
    <col min="11790" max="12028" width="80.5703125" style="641"/>
    <col min="12029" max="12030" width="0" style="641" hidden="1" customWidth="1"/>
    <col min="12031" max="12031" width="91.28515625" style="641" customWidth="1"/>
    <col min="12032" max="12034" width="12.7109375" style="641" customWidth="1"/>
    <col min="12035" max="12045" width="19.7109375" style="641" customWidth="1"/>
    <col min="12046" max="12284" width="80.5703125" style="641"/>
    <col min="12285" max="12286" width="0" style="641" hidden="1" customWidth="1"/>
    <col min="12287" max="12287" width="91.28515625" style="641" customWidth="1"/>
    <col min="12288" max="12290" width="12.7109375" style="641" customWidth="1"/>
    <col min="12291" max="12301" width="19.7109375" style="641" customWidth="1"/>
    <col min="12302" max="12540" width="80.5703125" style="641"/>
    <col min="12541" max="12542" width="0" style="641" hidden="1" customWidth="1"/>
    <col min="12543" max="12543" width="91.28515625" style="641" customWidth="1"/>
    <col min="12544" max="12546" width="12.7109375" style="641" customWidth="1"/>
    <col min="12547" max="12557" width="19.7109375" style="641" customWidth="1"/>
    <col min="12558" max="12796" width="80.5703125" style="641"/>
    <col min="12797" max="12798" width="0" style="641" hidden="1" customWidth="1"/>
    <col min="12799" max="12799" width="91.28515625" style="641" customWidth="1"/>
    <col min="12800" max="12802" width="12.7109375" style="641" customWidth="1"/>
    <col min="12803" max="12813" width="19.7109375" style="641" customWidth="1"/>
    <col min="12814" max="13052" width="80.5703125" style="641"/>
    <col min="13053" max="13054" width="0" style="641" hidden="1" customWidth="1"/>
    <col min="13055" max="13055" width="91.28515625" style="641" customWidth="1"/>
    <col min="13056" max="13058" width="12.7109375" style="641" customWidth="1"/>
    <col min="13059" max="13069" width="19.7109375" style="641" customWidth="1"/>
    <col min="13070" max="13308" width="80.5703125" style="641"/>
    <col min="13309" max="13310" width="0" style="641" hidden="1" customWidth="1"/>
    <col min="13311" max="13311" width="91.28515625" style="641" customWidth="1"/>
    <col min="13312" max="13314" width="12.7109375" style="641" customWidth="1"/>
    <col min="13315" max="13325" width="19.7109375" style="641" customWidth="1"/>
    <col min="13326" max="13564" width="80.5703125" style="641"/>
    <col min="13565" max="13566" width="0" style="641" hidden="1" customWidth="1"/>
    <col min="13567" max="13567" width="91.28515625" style="641" customWidth="1"/>
    <col min="13568" max="13570" width="12.7109375" style="641" customWidth="1"/>
    <col min="13571" max="13581" width="19.7109375" style="641" customWidth="1"/>
    <col min="13582" max="13820" width="80.5703125" style="641"/>
    <col min="13821" max="13822" width="0" style="641" hidden="1" customWidth="1"/>
    <col min="13823" max="13823" width="91.28515625" style="641" customWidth="1"/>
    <col min="13824" max="13826" width="12.7109375" style="641" customWidth="1"/>
    <col min="13827" max="13837" width="19.7109375" style="641" customWidth="1"/>
    <col min="13838" max="14076" width="80.5703125" style="641"/>
    <col min="14077" max="14078" width="0" style="641" hidden="1" customWidth="1"/>
    <col min="14079" max="14079" width="91.28515625" style="641" customWidth="1"/>
    <col min="14080" max="14082" width="12.7109375" style="641" customWidth="1"/>
    <col min="14083" max="14093" width="19.7109375" style="641" customWidth="1"/>
    <col min="14094" max="14332" width="80.5703125" style="641"/>
    <col min="14333" max="14334" width="0" style="641" hidden="1" customWidth="1"/>
    <col min="14335" max="14335" width="91.28515625" style="641" customWidth="1"/>
    <col min="14336" max="14338" width="12.7109375" style="641" customWidth="1"/>
    <col min="14339" max="14349" width="19.7109375" style="641" customWidth="1"/>
    <col min="14350" max="14588" width="80.5703125" style="641"/>
    <col min="14589" max="14590" width="0" style="641" hidden="1" customWidth="1"/>
    <col min="14591" max="14591" width="91.28515625" style="641" customWidth="1"/>
    <col min="14592" max="14594" width="12.7109375" style="641" customWidth="1"/>
    <col min="14595" max="14605" width="19.7109375" style="641" customWidth="1"/>
    <col min="14606" max="14844" width="80.5703125" style="641"/>
    <col min="14845" max="14846" width="0" style="641" hidden="1" customWidth="1"/>
    <col min="14847" max="14847" width="91.28515625" style="641" customWidth="1"/>
    <col min="14848" max="14850" width="12.7109375" style="641" customWidth="1"/>
    <col min="14851" max="14861" width="19.7109375" style="641" customWidth="1"/>
    <col min="14862" max="15100" width="80.5703125" style="641"/>
    <col min="15101" max="15102" width="0" style="641" hidden="1" customWidth="1"/>
    <col min="15103" max="15103" width="91.28515625" style="641" customWidth="1"/>
    <col min="15104" max="15106" width="12.7109375" style="641" customWidth="1"/>
    <col min="15107" max="15117" width="19.7109375" style="641" customWidth="1"/>
    <col min="15118" max="15356" width="80.5703125" style="641"/>
    <col min="15357" max="15358" width="0" style="641" hidden="1" customWidth="1"/>
    <col min="15359" max="15359" width="91.28515625" style="641" customWidth="1"/>
    <col min="15360" max="15362" width="12.7109375" style="641" customWidth="1"/>
    <col min="15363" max="15373" width="19.7109375" style="641" customWidth="1"/>
    <col min="15374" max="15612" width="80.5703125" style="641"/>
    <col min="15613" max="15614" width="0" style="641" hidden="1" customWidth="1"/>
    <col min="15615" max="15615" width="91.28515625" style="641" customWidth="1"/>
    <col min="15616" max="15618" width="12.7109375" style="641" customWidth="1"/>
    <col min="15619" max="15629" width="19.7109375" style="641" customWidth="1"/>
    <col min="15630" max="15868" width="80.5703125" style="641"/>
    <col min="15869" max="15870" width="0" style="641" hidden="1" customWidth="1"/>
    <col min="15871" max="15871" width="91.28515625" style="641" customWidth="1"/>
    <col min="15872" max="15874" width="12.7109375" style="641" customWidth="1"/>
    <col min="15875" max="15885" width="19.7109375" style="641" customWidth="1"/>
    <col min="15886" max="16124" width="80.5703125" style="641"/>
    <col min="16125" max="16126" width="0" style="641" hidden="1" customWidth="1"/>
    <col min="16127" max="16127" width="91.28515625" style="641" customWidth="1"/>
    <col min="16128" max="16130" width="12.7109375" style="641" customWidth="1"/>
    <col min="16131" max="16141" width="19.7109375" style="641" customWidth="1"/>
    <col min="16142" max="16384" width="80.5703125" style="641"/>
  </cols>
  <sheetData>
    <row r="1" spans="1:6" s="358" customFormat="1" ht="30" customHeight="1">
      <c r="A1" s="47"/>
      <c r="B1" s="47"/>
      <c r="C1" s="760" t="s">
        <v>1326</v>
      </c>
      <c r="D1" s="760"/>
      <c r="E1" s="760"/>
      <c r="F1" s="760"/>
    </row>
    <row r="2" spans="1:6" s="358" customFormat="1" ht="15" customHeight="1">
      <c r="A2" s="47"/>
      <c r="B2" s="47"/>
      <c r="C2" s="761" t="s">
        <v>552</v>
      </c>
      <c r="D2" s="761"/>
      <c r="E2" s="761"/>
      <c r="F2" s="761"/>
    </row>
    <row r="3" spans="1:6" s="358" customFormat="1" ht="15" customHeight="1">
      <c r="A3" s="47"/>
      <c r="B3" s="47"/>
      <c r="C3" s="772" t="s">
        <v>1595</v>
      </c>
      <c r="D3" s="772"/>
      <c r="E3" s="772"/>
      <c r="F3" s="772"/>
    </row>
    <row r="4" spans="1:6" s="358" customFormat="1" ht="30" customHeight="1">
      <c r="A4" s="47" t="s">
        <v>1338</v>
      </c>
      <c r="B4" s="47"/>
      <c r="C4" s="762" t="s">
        <v>544</v>
      </c>
      <c r="D4" s="762"/>
      <c r="E4" s="762"/>
      <c r="F4" s="762"/>
    </row>
    <row r="5" spans="1:6" ht="3.75" customHeight="1">
      <c r="A5" s="47"/>
      <c r="B5" s="47"/>
      <c r="C5" s="47"/>
      <c r="D5" s="47"/>
      <c r="E5" s="47"/>
      <c r="F5" s="47"/>
    </row>
    <row r="6" spans="1:6" ht="30" customHeight="1" thickBot="1">
      <c r="A6" s="357"/>
      <c r="B6" s="357"/>
      <c r="C6" s="271"/>
      <c r="D6" s="380" t="s">
        <v>494</v>
      </c>
      <c r="E6" s="380" t="s">
        <v>545</v>
      </c>
      <c r="F6" s="380" t="s">
        <v>1361</v>
      </c>
    </row>
    <row r="7" spans="1:6" s="78" customFormat="1" ht="15" customHeight="1">
      <c r="A7" s="357" t="s">
        <v>845</v>
      </c>
      <c r="B7" s="357" t="s">
        <v>1194</v>
      </c>
      <c r="C7" s="479" t="s">
        <v>673</v>
      </c>
      <c r="D7" s="480">
        <v>44200.061179999997</v>
      </c>
      <c r="E7" s="480">
        <v>5682.8140999999996</v>
      </c>
      <c r="F7" s="480">
        <v>49882.875279999993</v>
      </c>
    </row>
    <row r="8" spans="1:6" s="78" customFormat="1" ht="15" customHeight="1">
      <c r="A8" s="47" t="s">
        <v>845</v>
      </c>
      <c r="B8" s="47" t="s">
        <v>1195</v>
      </c>
      <c r="C8" s="49" t="s">
        <v>1196</v>
      </c>
      <c r="D8" s="74">
        <v>5402.6416399999998</v>
      </c>
      <c r="E8" s="74">
        <v>1372.24398</v>
      </c>
      <c r="F8" s="74">
        <v>6774.88562</v>
      </c>
    </row>
    <row r="9" spans="1:6" s="77" customFormat="1" ht="15" customHeight="1">
      <c r="A9" s="47" t="s">
        <v>845</v>
      </c>
      <c r="B9" s="47" t="s">
        <v>1197</v>
      </c>
      <c r="C9" s="49" t="s">
        <v>1198</v>
      </c>
      <c r="D9" s="74">
        <v>4636.9324100000003</v>
      </c>
      <c r="E9" s="74">
        <v>0</v>
      </c>
      <c r="F9" s="74">
        <v>4636.9324100000003</v>
      </c>
    </row>
    <row r="10" spans="1:6" s="77" customFormat="1" ht="15" customHeight="1">
      <c r="A10" s="47" t="s">
        <v>845</v>
      </c>
      <c r="B10" s="47" t="s">
        <v>1199</v>
      </c>
      <c r="C10" s="49" t="s">
        <v>1200</v>
      </c>
      <c r="D10" s="74">
        <v>5127.3064299999996</v>
      </c>
      <c r="E10" s="74">
        <v>453.08123999999998</v>
      </c>
      <c r="F10" s="74">
        <v>5580.3876700000001</v>
      </c>
    </row>
    <row r="11" spans="1:6" s="77" customFormat="1" ht="15" customHeight="1">
      <c r="A11" s="47" t="s">
        <v>845</v>
      </c>
      <c r="B11" s="47" t="s">
        <v>1201</v>
      </c>
      <c r="C11" s="49" t="s">
        <v>1202</v>
      </c>
      <c r="D11" s="74">
        <v>0</v>
      </c>
      <c r="E11" s="74">
        <v>0</v>
      </c>
      <c r="F11" s="74">
        <v>0</v>
      </c>
    </row>
    <row r="12" spans="1:6" s="77" customFormat="1" ht="15" customHeight="1">
      <c r="A12" s="47" t="s">
        <v>845</v>
      </c>
      <c r="B12" s="47" t="s">
        <v>1203</v>
      </c>
      <c r="C12" s="49" t="s">
        <v>1204</v>
      </c>
      <c r="D12" s="74">
        <v>27721.638930000001</v>
      </c>
      <c r="E12" s="74">
        <v>0</v>
      </c>
      <c r="F12" s="74">
        <v>27721.638930000001</v>
      </c>
    </row>
    <row r="13" spans="1:6" s="77" customFormat="1" ht="15" customHeight="1">
      <c r="A13" s="47" t="s">
        <v>845</v>
      </c>
      <c r="B13" s="47" t="s">
        <v>1205</v>
      </c>
      <c r="C13" s="49" t="s">
        <v>1206</v>
      </c>
      <c r="D13" s="74">
        <v>807.57132999999999</v>
      </c>
      <c r="E13" s="74">
        <v>0</v>
      </c>
      <c r="F13" s="74">
        <v>807.57132999999999</v>
      </c>
    </row>
    <row r="14" spans="1:6" s="77" customFormat="1" ht="15" customHeight="1">
      <c r="A14" s="47" t="s">
        <v>845</v>
      </c>
      <c r="B14" s="47" t="s">
        <v>1207</v>
      </c>
      <c r="C14" s="49" t="s">
        <v>1208</v>
      </c>
      <c r="D14" s="74">
        <v>503.97044</v>
      </c>
      <c r="E14" s="74">
        <v>3857.4888799999999</v>
      </c>
      <c r="F14" s="74">
        <v>4361.4593199999999</v>
      </c>
    </row>
    <row r="15" spans="1:6" s="78" customFormat="1" ht="15" customHeight="1">
      <c r="A15" s="47" t="s">
        <v>845</v>
      </c>
      <c r="B15" s="47" t="s">
        <v>1327</v>
      </c>
      <c r="C15" s="49" t="s">
        <v>1210</v>
      </c>
      <c r="D15" s="346">
        <v>0</v>
      </c>
      <c r="E15" s="346">
        <v>0</v>
      </c>
      <c r="F15" s="74">
        <v>0</v>
      </c>
    </row>
    <row r="16" spans="1:6" s="78" customFormat="1" ht="15" customHeight="1">
      <c r="A16" s="357" t="s">
        <v>845</v>
      </c>
      <c r="B16" s="357" t="s">
        <v>1211</v>
      </c>
      <c r="C16" s="271" t="s">
        <v>1212</v>
      </c>
      <c r="D16" s="76">
        <v>7548.08781</v>
      </c>
      <c r="E16" s="76">
        <v>564.02003000000002</v>
      </c>
      <c r="F16" s="76">
        <v>8112.1078399999997</v>
      </c>
    </row>
    <row r="17" spans="1:6" s="672" customFormat="1" ht="15" customHeight="1">
      <c r="A17" s="683" t="s">
        <v>845</v>
      </c>
      <c r="B17" s="683" t="s">
        <v>1213</v>
      </c>
      <c r="C17" s="687" t="s">
        <v>276</v>
      </c>
      <c r="D17" s="695">
        <v>0</v>
      </c>
      <c r="E17" s="695">
        <v>0</v>
      </c>
      <c r="F17" s="695">
        <v>0</v>
      </c>
    </row>
    <row r="18" spans="1:6" s="78" customFormat="1" ht="15" customHeight="1">
      <c r="A18" s="47" t="s">
        <v>845</v>
      </c>
      <c r="B18" s="47" t="s">
        <v>1213</v>
      </c>
      <c r="C18" s="49" t="s">
        <v>1214</v>
      </c>
      <c r="D18" s="74">
        <v>0</v>
      </c>
      <c r="E18" s="74">
        <v>0</v>
      </c>
      <c r="F18" s="74">
        <v>0</v>
      </c>
    </row>
    <row r="19" spans="1:6" s="77" customFormat="1" ht="15" customHeight="1">
      <c r="A19" s="47" t="s">
        <v>845</v>
      </c>
      <c r="B19" s="47" t="s">
        <v>1215</v>
      </c>
      <c r="C19" s="49" t="s">
        <v>1216</v>
      </c>
      <c r="D19" s="74">
        <v>7548.08781</v>
      </c>
      <c r="E19" s="74">
        <v>564.02003000000002</v>
      </c>
      <c r="F19" s="74">
        <v>8112.1078399999997</v>
      </c>
    </row>
    <row r="20" spans="1:6" s="77" customFormat="1" ht="15" customHeight="1">
      <c r="A20" s="47" t="s">
        <v>845</v>
      </c>
      <c r="B20" s="47" t="s">
        <v>1217</v>
      </c>
      <c r="C20" s="49" t="s">
        <v>1218</v>
      </c>
      <c r="D20" s="74">
        <v>0</v>
      </c>
      <c r="E20" s="74">
        <v>0</v>
      </c>
      <c r="F20" s="74">
        <v>0</v>
      </c>
    </row>
    <row r="21" spans="1:6" s="77" customFormat="1" ht="15" customHeight="1">
      <c r="A21" s="47" t="s">
        <v>845</v>
      </c>
      <c r="B21" s="47" t="s">
        <v>1219</v>
      </c>
      <c r="C21" s="49" t="s">
        <v>1220</v>
      </c>
      <c r="D21" s="74">
        <v>0</v>
      </c>
      <c r="E21" s="74">
        <v>0</v>
      </c>
      <c r="F21" s="74">
        <v>0</v>
      </c>
    </row>
    <row r="22" spans="1:6" s="77" customFormat="1" ht="15" customHeight="1">
      <c r="A22" s="47" t="s">
        <v>845</v>
      </c>
      <c r="B22" s="47" t="s">
        <v>1221</v>
      </c>
      <c r="C22" s="49" t="s">
        <v>1222</v>
      </c>
      <c r="D22" s="74">
        <v>0</v>
      </c>
      <c r="E22" s="74">
        <v>0</v>
      </c>
      <c r="F22" s="74">
        <v>0</v>
      </c>
    </row>
    <row r="23" spans="1:6" s="77" customFormat="1" ht="15" customHeight="1">
      <c r="A23" s="47" t="s">
        <v>845</v>
      </c>
      <c r="B23" s="173" t="s">
        <v>912</v>
      </c>
      <c r="C23" s="49" t="s">
        <v>913</v>
      </c>
      <c r="D23" s="74">
        <v>0</v>
      </c>
      <c r="E23" s="74">
        <v>0</v>
      </c>
      <c r="F23" s="74">
        <v>0</v>
      </c>
    </row>
    <row r="24" spans="1:6" ht="15" customHeight="1">
      <c r="A24" s="357" t="s">
        <v>845</v>
      </c>
      <c r="B24" s="357" t="s">
        <v>1223</v>
      </c>
      <c r="C24" s="271" t="s">
        <v>698</v>
      </c>
      <c r="D24" s="76">
        <v>36651.97337</v>
      </c>
      <c r="E24" s="76">
        <v>5118.7940699999999</v>
      </c>
      <c r="F24" s="76">
        <v>41770.767439999996</v>
      </c>
    </row>
    <row r="25" spans="1:6" s="78" customFormat="1" ht="15" customHeight="1">
      <c r="A25" s="47" t="s">
        <v>845</v>
      </c>
      <c r="B25" s="47" t="s">
        <v>1224</v>
      </c>
      <c r="C25" s="49" t="s">
        <v>1225</v>
      </c>
      <c r="D25" s="74">
        <v>13000</v>
      </c>
      <c r="E25" s="74">
        <v>8491.2000000000007</v>
      </c>
      <c r="F25" s="74">
        <v>21491.200000000001</v>
      </c>
    </row>
    <row r="26" spans="1:6" s="77" customFormat="1" ht="15" customHeight="1">
      <c r="A26" s="47" t="s">
        <v>845</v>
      </c>
      <c r="B26" s="47" t="s">
        <v>1226</v>
      </c>
      <c r="C26" s="49" t="s">
        <v>1227</v>
      </c>
      <c r="D26" s="74">
        <v>0</v>
      </c>
      <c r="E26" s="74">
        <v>1600</v>
      </c>
      <c r="F26" s="74">
        <v>1600</v>
      </c>
    </row>
    <row r="27" spans="1:6" s="77" customFormat="1" ht="15" customHeight="1">
      <c r="A27" s="47" t="s">
        <v>845</v>
      </c>
      <c r="B27" s="47" t="s">
        <v>1228</v>
      </c>
      <c r="C27" s="49" t="s">
        <v>1229</v>
      </c>
      <c r="D27" s="74">
        <v>0</v>
      </c>
      <c r="E27" s="74">
        <v>0</v>
      </c>
      <c r="F27" s="74">
        <v>0</v>
      </c>
    </row>
    <row r="28" spans="1:6" s="77" customFormat="1" ht="15" customHeight="1">
      <c r="A28" s="47" t="s">
        <v>845</v>
      </c>
      <c r="B28" s="47" t="s">
        <v>1230</v>
      </c>
      <c r="C28" s="49" t="s">
        <v>1231</v>
      </c>
      <c r="D28" s="74">
        <v>8367.9322900000006</v>
      </c>
      <c r="E28" s="74">
        <v>32.524230000000003</v>
      </c>
      <c r="F28" s="74">
        <v>8400.4565200000015</v>
      </c>
    </row>
    <row r="29" spans="1:6" s="77" customFormat="1" ht="15" customHeight="1">
      <c r="A29" s="47" t="s">
        <v>845</v>
      </c>
      <c r="B29" s="47" t="s">
        <v>1232</v>
      </c>
      <c r="C29" s="49" t="s">
        <v>1233</v>
      </c>
      <c r="D29" s="74">
        <v>15284.041080000001</v>
      </c>
      <c r="E29" s="74">
        <v>-5004.9301599999999</v>
      </c>
      <c r="F29" s="74">
        <v>10279.110920000001</v>
      </c>
    </row>
    <row r="30" spans="1:6" s="77" customFormat="1" ht="15" customHeight="1">
      <c r="A30" s="47" t="s">
        <v>845</v>
      </c>
      <c r="B30" s="47" t="s">
        <v>1328</v>
      </c>
      <c r="C30" s="661" t="s">
        <v>1235</v>
      </c>
      <c r="D30" s="74">
        <v>0</v>
      </c>
      <c r="E30" s="74">
        <v>-2596.7152999999998</v>
      </c>
      <c r="F30" s="74">
        <v>-2596.7152999999998</v>
      </c>
    </row>
    <row r="31" spans="1:6" s="77" customFormat="1" ht="15" customHeight="1">
      <c r="A31" s="47" t="s">
        <v>845</v>
      </c>
      <c r="B31" s="47" t="s">
        <v>1236</v>
      </c>
      <c r="C31" s="661" t="s">
        <v>1237</v>
      </c>
      <c r="D31" s="74">
        <v>15284.041080000001</v>
      </c>
      <c r="E31" s="74">
        <v>-2408.21486</v>
      </c>
      <c r="F31" s="74">
        <v>12875.826220000001</v>
      </c>
    </row>
    <row r="32" spans="1:6" s="77" customFormat="1" ht="15" customHeight="1">
      <c r="A32" s="47" t="s">
        <v>845</v>
      </c>
      <c r="B32" s="47" t="s">
        <v>1238</v>
      </c>
      <c r="C32" s="373" t="s">
        <v>702</v>
      </c>
      <c r="D32" s="477">
        <v>44200.061179999997</v>
      </c>
      <c r="E32" s="477">
        <v>5682.8140999999996</v>
      </c>
      <c r="F32" s="76">
        <v>49882.875279999993</v>
      </c>
    </row>
    <row r="33" spans="1:6" s="77" customFormat="1" ht="15" customHeight="1">
      <c r="A33" s="47" t="s">
        <v>845</v>
      </c>
      <c r="B33" s="47" t="s">
        <v>1239</v>
      </c>
      <c r="C33" s="49" t="s">
        <v>1240</v>
      </c>
      <c r="D33" s="74">
        <v>0</v>
      </c>
      <c r="E33" s="74">
        <v>0</v>
      </c>
      <c r="F33" s="74">
        <v>0</v>
      </c>
    </row>
    <row r="34" spans="1:6" s="77" customFormat="1" ht="15" customHeight="1">
      <c r="A34" s="47" t="s">
        <v>845</v>
      </c>
      <c r="B34" s="47" t="s">
        <v>1241</v>
      </c>
      <c r="C34" s="49" t="s">
        <v>1242</v>
      </c>
      <c r="D34" s="74">
        <v>21197.072210000002</v>
      </c>
      <c r="E34" s="74">
        <v>1021.23002</v>
      </c>
      <c r="F34" s="74">
        <v>22218.302230000001</v>
      </c>
    </row>
    <row r="35" spans="1:6" s="78" customFormat="1" ht="30" customHeight="1">
      <c r="A35" s="47" t="s">
        <v>845</v>
      </c>
      <c r="B35" s="47" t="s">
        <v>1257</v>
      </c>
      <c r="C35" s="373" t="s">
        <v>1360</v>
      </c>
      <c r="D35" s="477">
        <v>931.48106000000007</v>
      </c>
      <c r="E35" s="477">
        <v>0</v>
      </c>
      <c r="F35" s="76">
        <v>931.48106000000007</v>
      </c>
    </row>
    <row r="36" spans="1:6" s="78" customFormat="1" ht="15" customHeight="1">
      <c r="A36" s="47" t="s">
        <v>845</v>
      </c>
      <c r="B36" s="173" t="s">
        <v>1258</v>
      </c>
      <c r="C36" s="47" t="s">
        <v>1259</v>
      </c>
      <c r="D36" s="74">
        <v>0</v>
      </c>
      <c r="E36" s="74">
        <v>-1.2246400000000002</v>
      </c>
      <c r="F36" s="74">
        <v>-1.2246400000000002</v>
      </c>
    </row>
    <row r="37" spans="1:6" s="78" customFormat="1" ht="15" customHeight="1">
      <c r="A37" s="47" t="s">
        <v>845</v>
      </c>
      <c r="B37" s="47" t="s">
        <v>1260</v>
      </c>
      <c r="C37" s="49" t="s">
        <v>712</v>
      </c>
      <c r="D37" s="74">
        <v>931.48106000000007</v>
      </c>
      <c r="E37" s="74">
        <v>-1.2246400000000002</v>
      </c>
      <c r="F37" s="74">
        <v>930.25642000000005</v>
      </c>
    </row>
    <row r="38" spans="1:6" s="78" customFormat="1" ht="15" customHeight="1">
      <c r="A38" s="47" t="s">
        <v>845</v>
      </c>
      <c r="B38" s="173" t="s">
        <v>1261</v>
      </c>
      <c r="C38" s="75" t="s">
        <v>1262</v>
      </c>
      <c r="D38" s="74">
        <v>30097.767480000002</v>
      </c>
      <c r="E38" s="74">
        <v>13.76441</v>
      </c>
      <c r="F38" s="74">
        <v>30111.531890000002</v>
      </c>
    </row>
    <row r="39" spans="1:6" s="78" customFormat="1" ht="15" customHeight="1">
      <c r="A39" s="47" t="s">
        <v>845</v>
      </c>
      <c r="B39" s="173" t="s">
        <v>1263</v>
      </c>
      <c r="C39" s="47" t="s">
        <v>1264</v>
      </c>
      <c r="D39" s="74">
        <v>-320.72305999999998</v>
      </c>
      <c r="E39" s="74">
        <v>-0.35496</v>
      </c>
      <c r="F39" s="74">
        <v>-321.07801999999998</v>
      </c>
    </row>
    <row r="40" spans="1:6" s="78" customFormat="1" ht="15" customHeight="1">
      <c r="A40" s="47" t="s">
        <v>845</v>
      </c>
      <c r="B40" s="47" t="s">
        <v>1265</v>
      </c>
      <c r="C40" s="49" t="s">
        <v>1266</v>
      </c>
      <c r="D40" s="74">
        <v>30708.52548</v>
      </c>
      <c r="E40" s="74">
        <v>12.184809999999999</v>
      </c>
      <c r="F40" s="74">
        <v>30720.710289999999</v>
      </c>
    </row>
    <row r="41" spans="1:6" s="78" customFormat="1" ht="15" customHeight="1">
      <c r="A41" s="47" t="s">
        <v>845</v>
      </c>
      <c r="B41" s="47" t="s">
        <v>1267</v>
      </c>
      <c r="C41" s="75" t="s">
        <v>1268</v>
      </c>
      <c r="D41" s="74">
        <v>0</v>
      </c>
      <c r="E41" s="74">
        <v>0</v>
      </c>
      <c r="F41" s="74">
        <v>0</v>
      </c>
    </row>
    <row r="42" spans="1:6" s="78" customFormat="1" ht="15" customHeight="1">
      <c r="A42" s="47" t="s">
        <v>845</v>
      </c>
      <c r="B42" s="173" t="s">
        <v>1269</v>
      </c>
      <c r="C42" s="47" t="s">
        <v>1270</v>
      </c>
      <c r="D42" s="74">
        <v>0</v>
      </c>
      <c r="E42" s="74">
        <v>0</v>
      </c>
      <c r="F42" s="74">
        <v>0</v>
      </c>
    </row>
    <row r="43" spans="1:6" s="78" customFormat="1" ht="15" customHeight="1">
      <c r="A43" s="47" t="s">
        <v>845</v>
      </c>
      <c r="B43" s="47" t="s">
        <v>1271</v>
      </c>
      <c r="C43" s="49" t="s">
        <v>1272</v>
      </c>
      <c r="D43" s="74">
        <v>30708.52548</v>
      </c>
      <c r="E43" s="74">
        <v>12.184809999999999</v>
      </c>
      <c r="F43" s="74">
        <v>30720.710289999999</v>
      </c>
    </row>
    <row r="44" spans="1:6" s="78" customFormat="1" ht="15" customHeight="1">
      <c r="A44" s="47" t="s">
        <v>845</v>
      </c>
      <c r="B44" s="173" t="s">
        <v>1273</v>
      </c>
      <c r="C44" s="75" t="s">
        <v>1274</v>
      </c>
      <c r="D44" s="74">
        <v>-10421.397800000001</v>
      </c>
      <c r="E44" s="74">
        <v>-2422.6157000000003</v>
      </c>
      <c r="F44" s="74">
        <v>-12844.013500000001</v>
      </c>
    </row>
    <row r="45" spans="1:6" s="78" customFormat="1" ht="15" customHeight="1">
      <c r="A45" s="47" t="s">
        <v>845</v>
      </c>
      <c r="B45" s="47" t="s">
        <v>1275</v>
      </c>
      <c r="C45" s="49" t="s">
        <v>1276</v>
      </c>
      <c r="D45" s="74">
        <v>20287.127680000001</v>
      </c>
      <c r="E45" s="74">
        <v>-2410.4308900000001</v>
      </c>
      <c r="F45" s="74">
        <v>17876.696790000002</v>
      </c>
    </row>
    <row r="46" spans="1:6" s="78" customFormat="1" ht="15" customHeight="1">
      <c r="A46" s="47" t="s">
        <v>845</v>
      </c>
      <c r="B46" s="173" t="s">
        <v>1277</v>
      </c>
      <c r="C46" s="75" t="s">
        <v>1278</v>
      </c>
      <c r="D46" s="74">
        <v>0</v>
      </c>
      <c r="E46" s="74">
        <v>2.1815500000000001</v>
      </c>
      <c r="F46" s="74">
        <v>2.1815500000000001</v>
      </c>
    </row>
    <row r="47" spans="1:6" s="78" customFormat="1" ht="15" customHeight="1">
      <c r="A47" s="47" t="s">
        <v>845</v>
      </c>
      <c r="B47" s="47" t="s">
        <v>1279</v>
      </c>
      <c r="C47" s="50" t="s">
        <v>1280</v>
      </c>
      <c r="D47" s="74">
        <v>0</v>
      </c>
      <c r="E47" s="74">
        <v>7.9600000000000001E-3</v>
      </c>
      <c r="F47" s="74">
        <v>7.9600000000000001E-3</v>
      </c>
    </row>
    <row r="48" spans="1:6" s="78" customFormat="1" ht="15" customHeight="1">
      <c r="A48" s="47" t="s">
        <v>845</v>
      </c>
      <c r="B48" s="47" t="s">
        <v>1281</v>
      </c>
      <c r="C48" s="75" t="s">
        <v>1282</v>
      </c>
      <c r="D48" s="74">
        <v>0</v>
      </c>
      <c r="E48" s="74">
        <v>2.1735900000000004</v>
      </c>
      <c r="F48" s="74">
        <v>2.1735900000000004</v>
      </c>
    </row>
    <row r="49" spans="1:6" s="78" customFormat="1" ht="15" customHeight="1">
      <c r="A49" s="47" t="s">
        <v>845</v>
      </c>
      <c r="B49" s="173" t="s">
        <v>1283</v>
      </c>
      <c r="C49" s="47" t="s">
        <v>1284</v>
      </c>
      <c r="D49" s="74">
        <v>0</v>
      </c>
      <c r="E49" s="74">
        <v>-0.83160000000000001</v>
      </c>
      <c r="F49" s="74">
        <v>-0.83160000000000001</v>
      </c>
    </row>
    <row r="50" spans="1:6" s="78" customFormat="1" ht="15" customHeight="1">
      <c r="A50" s="47" t="s">
        <v>845</v>
      </c>
      <c r="B50" s="47" t="s">
        <v>1285</v>
      </c>
      <c r="C50" s="50" t="s">
        <v>1286</v>
      </c>
      <c r="D50" s="74">
        <v>0</v>
      </c>
      <c r="E50" s="74">
        <v>0.64860000000000007</v>
      </c>
      <c r="F50" s="74">
        <v>0.64860000000000007</v>
      </c>
    </row>
    <row r="51" spans="1:6" s="78" customFormat="1" ht="15" customHeight="1">
      <c r="A51" s="47" t="s">
        <v>845</v>
      </c>
      <c r="B51" s="47" t="s">
        <v>1287</v>
      </c>
      <c r="C51" s="75" t="s">
        <v>1288</v>
      </c>
      <c r="D51" s="74">
        <v>0</v>
      </c>
      <c r="E51" s="74">
        <v>0.183</v>
      </c>
      <c r="F51" s="74">
        <v>0.183</v>
      </c>
    </row>
    <row r="52" spans="1:6" s="78" customFormat="1" ht="15" customHeight="1">
      <c r="A52" s="47" t="s">
        <v>845</v>
      </c>
      <c r="B52" s="348" t="s">
        <v>1289</v>
      </c>
      <c r="C52" s="49" t="s">
        <v>1290</v>
      </c>
      <c r="D52" s="74">
        <v>20287.127680000001</v>
      </c>
      <c r="E52" s="74">
        <v>-2409.0809399999998</v>
      </c>
      <c r="F52" s="74">
        <v>17878.046740000002</v>
      </c>
    </row>
    <row r="53" spans="1:6" s="78" customFormat="1" ht="15" customHeight="1">
      <c r="A53" s="47" t="s">
        <v>845</v>
      </c>
      <c r="B53" s="173" t="s">
        <v>1291</v>
      </c>
      <c r="C53" s="75" t="s">
        <v>1292</v>
      </c>
      <c r="D53" s="74">
        <v>6.7393999999999998</v>
      </c>
      <c r="E53" s="74">
        <v>0</v>
      </c>
      <c r="F53" s="74">
        <v>6.7393999999999998</v>
      </c>
    </row>
    <row r="54" spans="1:6" s="78" customFormat="1" ht="15" customHeight="1">
      <c r="A54" s="47" t="s">
        <v>845</v>
      </c>
      <c r="B54" s="348" t="s">
        <v>1293</v>
      </c>
      <c r="C54" s="49" t="s">
        <v>724</v>
      </c>
      <c r="D54" s="74">
        <v>20293.86708</v>
      </c>
      <c r="E54" s="74">
        <v>-2409.0809399999998</v>
      </c>
      <c r="F54" s="74">
        <v>17884.78614</v>
      </c>
    </row>
    <row r="55" spans="1:6" s="78" customFormat="1" ht="15" customHeight="1">
      <c r="A55" s="47" t="s">
        <v>845</v>
      </c>
      <c r="B55" s="173" t="s">
        <v>1294</v>
      </c>
      <c r="C55" s="75" t="s">
        <v>1295</v>
      </c>
      <c r="D55" s="74">
        <v>203.89400000000001</v>
      </c>
      <c r="E55" s="74">
        <v>0.86608000000000007</v>
      </c>
      <c r="F55" s="74">
        <v>204.76008000000002</v>
      </c>
    </row>
    <row r="56" spans="1:6" s="78" customFormat="1" ht="15" customHeight="1">
      <c r="A56" s="47" t="s">
        <v>845</v>
      </c>
      <c r="B56" s="173" t="s">
        <v>1296</v>
      </c>
      <c r="C56" s="47" t="s">
        <v>1297</v>
      </c>
      <c r="D56" s="74">
        <v>0</v>
      </c>
      <c r="E56" s="74">
        <v>0</v>
      </c>
      <c r="F56" s="74">
        <v>0</v>
      </c>
    </row>
    <row r="57" spans="1:6" s="78" customFormat="1" ht="15" customHeight="1">
      <c r="A57" s="47" t="s">
        <v>845</v>
      </c>
      <c r="B57" s="47" t="s">
        <v>1298</v>
      </c>
      <c r="C57" s="49" t="s">
        <v>726</v>
      </c>
      <c r="D57" s="74">
        <v>20497.761079999997</v>
      </c>
      <c r="E57" s="74">
        <v>-2408.21486</v>
      </c>
      <c r="F57" s="74">
        <v>18089.546219999997</v>
      </c>
    </row>
    <row r="58" spans="1:6" s="78" customFormat="1" ht="15" customHeight="1">
      <c r="A58" s="47" t="s">
        <v>845</v>
      </c>
      <c r="B58" s="47" t="s">
        <v>1299</v>
      </c>
      <c r="C58" s="75" t="s">
        <v>1300</v>
      </c>
      <c r="D58" s="74">
        <v>0</v>
      </c>
      <c r="E58" s="74">
        <v>0</v>
      </c>
      <c r="F58" s="74">
        <v>0</v>
      </c>
    </row>
    <row r="59" spans="1:6" s="78" customFormat="1" ht="15" customHeight="1">
      <c r="A59" s="47" t="s">
        <v>845</v>
      </c>
      <c r="B59" s="47" t="s">
        <v>1301</v>
      </c>
      <c r="C59" s="49" t="s">
        <v>1302</v>
      </c>
      <c r="D59" s="74">
        <v>20497.761079999997</v>
      </c>
      <c r="E59" s="74">
        <v>-2408.21486</v>
      </c>
      <c r="F59" s="74">
        <v>18089.546219999997</v>
      </c>
    </row>
    <row r="60" spans="1:6" s="78" customFormat="1" ht="15" customHeight="1">
      <c r="A60" s="47" t="s">
        <v>845</v>
      </c>
      <c r="B60" s="173" t="s">
        <v>1303</v>
      </c>
      <c r="C60" s="75" t="s">
        <v>1304</v>
      </c>
      <c r="D60" s="74">
        <v>-5213.72</v>
      </c>
      <c r="E60" s="74">
        <v>0</v>
      </c>
      <c r="F60" s="74">
        <v>-5213.72</v>
      </c>
    </row>
    <row r="61" spans="1:6" s="78" customFormat="1" ht="15" customHeight="1">
      <c r="A61" s="357" t="s">
        <v>845</v>
      </c>
      <c r="B61" s="357" t="s">
        <v>1305</v>
      </c>
      <c r="C61" s="271" t="s">
        <v>1306</v>
      </c>
      <c r="D61" s="76">
        <v>15284.041080000001</v>
      </c>
      <c r="E61" s="76">
        <v>-2408.21486</v>
      </c>
      <c r="F61" s="76">
        <v>12875.826220000001</v>
      </c>
    </row>
    <row r="62" spans="1:6" ht="3.75" customHeight="1" thickBot="1">
      <c r="A62" s="47"/>
      <c r="B62" s="47"/>
      <c r="C62" s="382"/>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41" hidden="1" customWidth="1"/>
    <col min="2" max="2" width="64.85546875" style="641" hidden="1" customWidth="1"/>
    <col min="3" max="3" width="89.85546875" style="33" bestFit="1" customWidth="1"/>
    <col min="4" max="6" width="13.28515625" style="641" customWidth="1"/>
    <col min="7" max="254" width="9.140625" style="641"/>
    <col min="255" max="256" width="0" style="641" hidden="1" customWidth="1"/>
    <col min="257" max="257" width="89.85546875" style="641" bestFit="1" customWidth="1"/>
    <col min="258" max="260" width="12.7109375" style="641" customWidth="1"/>
    <col min="261" max="510" width="9.140625" style="641"/>
    <col min="511" max="512" width="0" style="641" hidden="1" customWidth="1"/>
    <col min="513" max="513" width="89.85546875" style="641" bestFit="1" customWidth="1"/>
    <col min="514" max="516" width="12.7109375" style="641" customWidth="1"/>
    <col min="517" max="766" width="9.140625" style="641"/>
    <col min="767" max="768" width="0" style="641" hidden="1" customWidth="1"/>
    <col min="769" max="769" width="89.85546875" style="641" bestFit="1" customWidth="1"/>
    <col min="770" max="772" width="12.7109375" style="641" customWidth="1"/>
    <col min="773" max="1022" width="9.140625" style="641"/>
    <col min="1023" max="1024" width="0" style="641" hidden="1" customWidth="1"/>
    <col min="1025" max="1025" width="89.85546875" style="641" bestFit="1" customWidth="1"/>
    <col min="1026" max="1028" width="12.7109375" style="641" customWidth="1"/>
    <col min="1029" max="1278" width="9.140625" style="641"/>
    <col min="1279" max="1280" width="0" style="641" hidden="1" customWidth="1"/>
    <col min="1281" max="1281" width="89.85546875" style="641" bestFit="1" customWidth="1"/>
    <col min="1282" max="1284" width="12.7109375" style="641" customWidth="1"/>
    <col min="1285" max="1534" width="9.140625" style="641"/>
    <col min="1535" max="1536" width="0" style="641" hidden="1" customWidth="1"/>
    <col min="1537" max="1537" width="89.85546875" style="641" bestFit="1" customWidth="1"/>
    <col min="1538" max="1540" width="12.7109375" style="641" customWidth="1"/>
    <col min="1541" max="1790" width="9.140625" style="641"/>
    <col min="1791" max="1792" width="0" style="641" hidden="1" customWidth="1"/>
    <col min="1793" max="1793" width="89.85546875" style="641" bestFit="1" customWidth="1"/>
    <col min="1794" max="1796" width="12.7109375" style="641" customWidth="1"/>
    <col min="1797" max="2046" width="9.140625" style="641"/>
    <col min="2047" max="2048" width="0" style="641" hidden="1" customWidth="1"/>
    <col min="2049" max="2049" width="89.85546875" style="641" bestFit="1" customWidth="1"/>
    <col min="2050" max="2052" width="12.7109375" style="641" customWidth="1"/>
    <col min="2053" max="2302" width="9.140625" style="641"/>
    <col min="2303" max="2304" width="0" style="641" hidden="1" customWidth="1"/>
    <col min="2305" max="2305" width="89.85546875" style="641" bestFit="1" customWidth="1"/>
    <col min="2306" max="2308" width="12.7109375" style="641" customWidth="1"/>
    <col min="2309" max="2558" width="9.140625" style="641"/>
    <col min="2559" max="2560" width="0" style="641" hidden="1" customWidth="1"/>
    <col min="2561" max="2561" width="89.85546875" style="641" bestFit="1" customWidth="1"/>
    <col min="2562" max="2564" width="12.7109375" style="641" customWidth="1"/>
    <col min="2565" max="2814" width="9.140625" style="641"/>
    <col min="2815" max="2816" width="0" style="641" hidden="1" customWidth="1"/>
    <col min="2817" max="2817" width="89.85546875" style="641" bestFit="1" customWidth="1"/>
    <col min="2818" max="2820" width="12.7109375" style="641" customWidth="1"/>
    <col min="2821" max="3070" width="9.140625" style="641"/>
    <col min="3071" max="3072" width="0" style="641" hidden="1" customWidth="1"/>
    <col min="3073" max="3073" width="89.85546875" style="641" bestFit="1" customWidth="1"/>
    <col min="3074" max="3076" width="12.7109375" style="641" customWidth="1"/>
    <col min="3077" max="3326" width="9.140625" style="641"/>
    <col min="3327" max="3328" width="0" style="641" hidden="1" customWidth="1"/>
    <col min="3329" max="3329" width="89.85546875" style="641" bestFit="1" customWidth="1"/>
    <col min="3330" max="3332" width="12.7109375" style="641" customWidth="1"/>
    <col min="3333" max="3582" width="9.140625" style="641"/>
    <col min="3583" max="3584" width="0" style="641" hidden="1" customWidth="1"/>
    <col min="3585" max="3585" width="89.85546875" style="641" bestFit="1" customWidth="1"/>
    <col min="3586" max="3588" width="12.7109375" style="641" customWidth="1"/>
    <col min="3589" max="3838" width="9.140625" style="641"/>
    <col min="3839" max="3840" width="0" style="641" hidden="1" customWidth="1"/>
    <col min="3841" max="3841" width="89.85546875" style="641" bestFit="1" customWidth="1"/>
    <col min="3842" max="3844" width="12.7109375" style="641" customWidth="1"/>
    <col min="3845" max="4094" width="9.140625" style="641"/>
    <col min="4095" max="4096" width="0" style="641" hidden="1" customWidth="1"/>
    <col min="4097" max="4097" width="89.85546875" style="641" bestFit="1" customWidth="1"/>
    <col min="4098" max="4100" width="12.7109375" style="641" customWidth="1"/>
    <col min="4101" max="4350" width="9.140625" style="641"/>
    <col min="4351" max="4352" width="0" style="641" hidden="1" customWidth="1"/>
    <col min="4353" max="4353" width="89.85546875" style="641" bestFit="1" customWidth="1"/>
    <col min="4354" max="4356" width="12.7109375" style="641" customWidth="1"/>
    <col min="4357" max="4606" width="9.140625" style="641"/>
    <col min="4607" max="4608" width="0" style="641" hidden="1" customWidth="1"/>
    <col min="4609" max="4609" width="89.85546875" style="641" bestFit="1" customWidth="1"/>
    <col min="4610" max="4612" width="12.7109375" style="641" customWidth="1"/>
    <col min="4613" max="4862" width="9.140625" style="641"/>
    <col min="4863" max="4864" width="0" style="641" hidden="1" customWidth="1"/>
    <col min="4865" max="4865" width="89.85546875" style="641" bestFit="1" customWidth="1"/>
    <col min="4866" max="4868" width="12.7109375" style="641" customWidth="1"/>
    <col min="4869" max="5118" width="9.140625" style="641"/>
    <col min="5119" max="5120" width="0" style="641" hidden="1" customWidth="1"/>
    <col min="5121" max="5121" width="89.85546875" style="641" bestFit="1" customWidth="1"/>
    <col min="5122" max="5124" width="12.7109375" style="641" customWidth="1"/>
    <col min="5125" max="5374" width="9.140625" style="641"/>
    <col min="5375" max="5376" width="0" style="641" hidden="1" customWidth="1"/>
    <col min="5377" max="5377" width="89.85546875" style="641" bestFit="1" customWidth="1"/>
    <col min="5378" max="5380" width="12.7109375" style="641" customWidth="1"/>
    <col min="5381" max="5630" width="9.140625" style="641"/>
    <col min="5631" max="5632" width="0" style="641" hidden="1" customWidth="1"/>
    <col min="5633" max="5633" width="89.85546875" style="641" bestFit="1" customWidth="1"/>
    <col min="5634" max="5636" width="12.7109375" style="641" customWidth="1"/>
    <col min="5637" max="5886" width="9.140625" style="641"/>
    <col min="5887" max="5888" width="0" style="641" hidden="1" customWidth="1"/>
    <col min="5889" max="5889" width="89.85546875" style="641" bestFit="1" customWidth="1"/>
    <col min="5890" max="5892" width="12.7109375" style="641" customWidth="1"/>
    <col min="5893" max="6142" width="9.140625" style="641"/>
    <col min="6143" max="6144" width="0" style="641" hidden="1" customWidth="1"/>
    <col min="6145" max="6145" width="89.85546875" style="641" bestFit="1" customWidth="1"/>
    <col min="6146" max="6148" width="12.7109375" style="641" customWidth="1"/>
    <col min="6149" max="6398" width="9.140625" style="641"/>
    <col min="6399" max="6400" width="0" style="641" hidden="1" customWidth="1"/>
    <col min="6401" max="6401" width="89.85546875" style="641" bestFit="1" customWidth="1"/>
    <col min="6402" max="6404" width="12.7109375" style="641" customWidth="1"/>
    <col min="6405" max="6654" width="9.140625" style="641"/>
    <col min="6655" max="6656" width="0" style="641" hidden="1" customWidth="1"/>
    <col min="6657" max="6657" width="89.85546875" style="641" bestFit="1" customWidth="1"/>
    <col min="6658" max="6660" width="12.7109375" style="641" customWidth="1"/>
    <col min="6661" max="6910" width="9.140625" style="641"/>
    <col min="6911" max="6912" width="0" style="641" hidden="1" customWidth="1"/>
    <col min="6913" max="6913" width="89.85546875" style="641" bestFit="1" customWidth="1"/>
    <col min="6914" max="6916" width="12.7109375" style="641" customWidth="1"/>
    <col min="6917" max="7166" width="9.140625" style="641"/>
    <col min="7167" max="7168" width="0" style="641" hidden="1" customWidth="1"/>
    <col min="7169" max="7169" width="89.85546875" style="641" bestFit="1" customWidth="1"/>
    <col min="7170" max="7172" width="12.7109375" style="641" customWidth="1"/>
    <col min="7173" max="7422" width="9.140625" style="641"/>
    <col min="7423" max="7424" width="0" style="641" hidden="1" customWidth="1"/>
    <col min="7425" max="7425" width="89.85546875" style="641" bestFit="1" customWidth="1"/>
    <col min="7426" max="7428" width="12.7109375" style="641" customWidth="1"/>
    <col min="7429" max="7678" width="9.140625" style="641"/>
    <col min="7679" max="7680" width="0" style="641" hidden="1" customWidth="1"/>
    <col min="7681" max="7681" width="89.85546875" style="641" bestFit="1" customWidth="1"/>
    <col min="7682" max="7684" width="12.7109375" style="641" customWidth="1"/>
    <col min="7685" max="7934" width="9.140625" style="641"/>
    <col min="7935" max="7936" width="0" style="641" hidden="1" customWidth="1"/>
    <col min="7937" max="7937" width="89.85546875" style="641" bestFit="1" customWidth="1"/>
    <col min="7938" max="7940" width="12.7109375" style="641" customWidth="1"/>
    <col min="7941" max="8190" width="9.140625" style="641"/>
    <col min="8191" max="8192" width="0" style="641" hidden="1" customWidth="1"/>
    <col min="8193" max="8193" width="89.85546875" style="641" bestFit="1" customWidth="1"/>
    <col min="8194" max="8196" width="12.7109375" style="641" customWidth="1"/>
    <col min="8197" max="8446" width="9.140625" style="641"/>
    <col min="8447" max="8448" width="0" style="641" hidden="1" customWidth="1"/>
    <col min="8449" max="8449" width="89.85546875" style="641" bestFit="1" customWidth="1"/>
    <col min="8450" max="8452" width="12.7109375" style="641" customWidth="1"/>
    <col min="8453" max="8702" width="9.140625" style="641"/>
    <col min="8703" max="8704" width="0" style="641" hidden="1" customWidth="1"/>
    <col min="8705" max="8705" width="89.85546875" style="641" bestFit="1" customWidth="1"/>
    <col min="8706" max="8708" width="12.7109375" style="641" customWidth="1"/>
    <col min="8709" max="8958" width="9.140625" style="641"/>
    <col min="8959" max="8960" width="0" style="641" hidden="1" customWidth="1"/>
    <col min="8961" max="8961" width="89.85546875" style="641" bestFit="1" customWidth="1"/>
    <col min="8962" max="8964" width="12.7109375" style="641" customWidth="1"/>
    <col min="8965" max="9214" width="9.140625" style="641"/>
    <col min="9215" max="9216" width="0" style="641" hidden="1" customWidth="1"/>
    <col min="9217" max="9217" width="89.85546875" style="641" bestFit="1" customWidth="1"/>
    <col min="9218" max="9220" width="12.7109375" style="641" customWidth="1"/>
    <col min="9221" max="9470" width="9.140625" style="641"/>
    <col min="9471" max="9472" width="0" style="641" hidden="1" customWidth="1"/>
    <col min="9473" max="9473" width="89.85546875" style="641" bestFit="1" customWidth="1"/>
    <col min="9474" max="9476" width="12.7109375" style="641" customWidth="1"/>
    <col min="9477" max="9726" width="9.140625" style="641"/>
    <col min="9727" max="9728" width="0" style="641" hidden="1" customWidth="1"/>
    <col min="9729" max="9729" width="89.85546875" style="641" bestFit="1" customWidth="1"/>
    <col min="9730" max="9732" width="12.7109375" style="641" customWidth="1"/>
    <col min="9733" max="9982" width="9.140625" style="641"/>
    <col min="9983" max="9984" width="0" style="641" hidden="1" customWidth="1"/>
    <col min="9985" max="9985" width="89.85546875" style="641" bestFit="1" customWidth="1"/>
    <col min="9986" max="9988" width="12.7109375" style="641" customWidth="1"/>
    <col min="9989" max="10238" width="9.140625" style="641"/>
    <col min="10239" max="10240" width="0" style="641" hidden="1" customWidth="1"/>
    <col min="10241" max="10241" width="89.85546875" style="641" bestFit="1" customWidth="1"/>
    <col min="10242" max="10244" width="12.7109375" style="641" customWidth="1"/>
    <col min="10245" max="10494" width="9.140625" style="641"/>
    <col min="10495" max="10496" width="0" style="641" hidden="1" customWidth="1"/>
    <col min="10497" max="10497" width="89.85546875" style="641" bestFit="1" customWidth="1"/>
    <col min="10498" max="10500" width="12.7109375" style="641" customWidth="1"/>
    <col min="10501" max="10750" width="9.140625" style="641"/>
    <col min="10751" max="10752" width="0" style="641" hidden="1" customWidth="1"/>
    <col min="10753" max="10753" width="89.85546875" style="641" bestFit="1" customWidth="1"/>
    <col min="10754" max="10756" width="12.7109375" style="641" customWidth="1"/>
    <col min="10757" max="11006" width="9.140625" style="641"/>
    <col min="11007" max="11008" width="0" style="641" hidden="1" customWidth="1"/>
    <col min="11009" max="11009" width="89.85546875" style="641" bestFit="1" customWidth="1"/>
    <col min="11010" max="11012" width="12.7109375" style="641" customWidth="1"/>
    <col min="11013" max="11262" width="9.140625" style="641"/>
    <col min="11263" max="11264" width="0" style="641" hidden="1" customWidth="1"/>
    <col min="11265" max="11265" width="89.85546875" style="641" bestFit="1" customWidth="1"/>
    <col min="11266" max="11268" width="12.7109375" style="641" customWidth="1"/>
    <col min="11269" max="11518" width="9.140625" style="641"/>
    <col min="11519" max="11520" width="0" style="641" hidden="1" customWidth="1"/>
    <col min="11521" max="11521" width="89.85546875" style="641" bestFit="1" customWidth="1"/>
    <col min="11522" max="11524" width="12.7109375" style="641" customWidth="1"/>
    <col min="11525" max="11774" width="9.140625" style="641"/>
    <col min="11775" max="11776" width="0" style="641" hidden="1" customWidth="1"/>
    <col min="11777" max="11777" width="89.85546875" style="641" bestFit="1" customWidth="1"/>
    <col min="11778" max="11780" width="12.7109375" style="641" customWidth="1"/>
    <col min="11781" max="12030" width="9.140625" style="641"/>
    <col min="12031" max="12032" width="0" style="641" hidden="1" customWidth="1"/>
    <col min="12033" max="12033" width="89.85546875" style="641" bestFit="1" customWidth="1"/>
    <col min="12034" max="12036" width="12.7109375" style="641" customWidth="1"/>
    <col min="12037" max="12286" width="9.140625" style="641"/>
    <col min="12287" max="12288" width="0" style="641" hidden="1" customWidth="1"/>
    <col min="12289" max="12289" width="89.85546875" style="641" bestFit="1" customWidth="1"/>
    <col min="12290" max="12292" width="12.7109375" style="641" customWidth="1"/>
    <col min="12293" max="12542" width="9.140625" style="641"/>
    <col min="12543" max="12544" width="0" style="641" hidden="1" customWidth="1"/>
    <col min="12545" max="12545" width="89.85546875" style="641" bestFit="1" customWidth="1"/>
    <col min="12546" max="12548" width="12.7109375" style="641" customWidth="1"/>
    <col min="12549" max="12798" width="9.140625" style="641"/>
    <col min="12799" max="12800" width="0" style="641" hidden="1" customWidth="1"/>
    <col min="12801" max="12801" width="89.85546875" style="641" bestFit="1" customWidth="1"/>
    <col min="12802" max="12804" width="12.7109375" style="641" customWidth="1"/>
    <col min="12805" max="13054" width="9.140625" style="641"/>
    <col min="13055" max="13056" width="0" style="641" hidden="1" customWidth="1"/>
    <col min="13057" max="13057" width="89.85546875" style="641" bestFit="1" customWidth="1"/>
    <col min="13058" max="13060" width="12.7109375" style="641" customWidth="1"/>
    <col min="13061" max="13310" width="9.140625" style="641"/>
    <col min="13311" max="13312" width="0" style="641" hidden="1" customWidth="1"/>
    <col min="13313" max="13313" width="89.85546875" style="641" bestFit="1" customWidth="1"/>
    <col min="13314" max="13316" width="12.7109375" style="641" customWidth="1"/>
    <col min="13317" max="13566" width="9.140625" style="641"/>
    <col min="13567" max="13568" width="0" style="641" hidden="1" customWidth="1"/>
    <col min="13569" max="13569" width="89.85546875" style="641" bestFit="1" customWidth="1"/>
    <col min="13570" max="13572" width="12.7109375" style="641" customWidth="1"/>
    <col min="13573" max="13822" width="9.140625" style="641"/>
    <col min="13823" max="13824" width="0" style="641" hidden="1" customWidth="1"/>
    <col min="13825" max="13825" width="89.85546875" style="641" bestFit="1" customWidth="1"/>
    <col min="13826" max="13828" width="12.7109375" style="641" customWidth="1"/>
    <col min="13829" max="14078" width="9.140625" style="641"/>
    <col min="14079" max="14080" width="0" style="641" hidden="1" customWidth="1"/>
    <col min="14081" max="14081" width="89.85546875" style="641" bestFit="1" customWidth="1"/>
    <col min="14082" max="14084" width="12.7109375" style="641" customWidth="1"/>
    <col min="14085" max="14334" width="9.140625" style="641"/>
    <col min="14335" max="14336" width="0" style="641" hidden="1" customWidth="1"/>
    <col min="14337" max="14337" width="89.85546875" style="641" bestFit="1" customWidth="1"/>
    <col min="14338" max="14340" width="12.7109375" style="641" customWidth="1"/>
    <col min="14341" max="14590" width="9.140625" style="641"/>
    <col min="14591" max="14592" width="0" style="641" hidden="1" customWidth="1"/>
    <col min="14593" max="14593" width="89.85546875" style="641" bestFit="1" customWidth="1"/>
    <col min="14594" max="14596" width="12.7109375" style="641" customWidth="1"/>
    <col min="14597" max="14846" width="9.140625" style="641"/>
    <col min="14847" max="14848" width="0" style="641" hidden="1" customWidth="1"/>
    <col min="14849" max="14849" width="89.85546875" style="641" bestFit="1" customWidth="1"/>
    <col min="14850" max="14852" width="12.7109375" style="641" customWidth="1"/>
    <col min="14853" max="15102" width="9.140625" style="641"/>
    <col min="15103" max="15104" width="0" style="641" hidden="1" customWidth="1"/>
    <col min="15105" max="15105" width="89.85546875" style="641" bestFit="1" customWidth="1"/>
    <col min="15106" max="15108" width="12.7109375" style="641" customWidth="1"/>
    <col min="15109" max="15358" width="9.140625" style="641"/>
    <col min="15359" max="15360" width="0" style="641" hidden="1" customWidth="1"/>
    <col min="15361" max="15361" width="89.85546875" style="641" bestFit="1" customWidth="1"/>
    <col min="15362" max="15364" width="12.7109375" style="641" customWidth="1"/>
    <col min="15365" max="15614" width="9.140625" style="641"/>
    <col min="15615" max="15616" width="0" style="641" hidden="1" customWidth="1"/>
    <col min="15617" max="15617" width="89.85546875" style="641" bestFit="1" customWidth="1"/>
    <col min="15618" max="15620" width="12.7109375" style="641" customWidth="1"/>
    <col min="15621" max="15870" width="9.140625" style="641"/>
    <col min="15871" max="15872" width="0" style="641" hidden="1" customWidth="1"/>
    <col min="15873" max="15873" width="89.85546875" style="641" bestFit="1" customWidth="1"/>
    <col min="15874" max="15876" width="12.7109375" style="641" customWidth="1"/>
    <col min="15877" max="16126" width="9.140625" style="641"/>
    <col min="16127" max="16128" width="0" style="641" hidden="1" customWidth="1"/>
    <col min="16129" max="16129" width="89.85546875" style="641" bestFit="1" customWidth="1"/>
    <col min="16130" max="16132" width="12.7109375" style="641" customWidth="1"/>
    <col min="16133" max="16384" width="9.140625" style="641"/>
  </cols>
  <sheetData>
    <row r="1" spans="1:6" s="358" customFormat="1" ht="30" customHeight="1">
      <c r="A1" s="47"/>
      <c r="B1" s="47"/>
      <c r="C1" s="760" t="s">
        <v>1329</v>
      </c>
      <c r="D1" s="760"/>
      <c r="E1" s="760"/>
      <c r="F1" s="760"/>
    </row>
    <row r="2" spans="1:6" s="358" customFormat="1" ht="15" customHeight="1">
      <c r="A2" s="47"/>
      <c r="B2" s="47"/>
      <c r="C2" s="761" t="s">
        <v>552</v>
      </c>
      <c r="D2" s="761"/>
      <c r="E2" s="761"/>
      <c r="F2" s="761"/>
    </row>
    <row r="3" spans="1:6" s="358" customFormat="1" ht="15" customHeight="1">
      <c r="A3" s="47"/>
      <c r="B3" s="47"/>
      <c r="C3" s="772" t="s">
        <v>1595</v>
      </c>
      <c r="D3" s="772"/>
      <c r="E3" s="772"/>
      <c r="F3" s="772"/>
    </row>
    <row r="4" spans="1:6" s="358" customFormat="1" ht="30" customHeight="1">
      <c r="A4" s="47" t="s">
        <v>1338</v>
      </c>
      <c r="B4" s="47"/>
      <c r="C4" s="762" t="s">
        <v>544</v>
      </c>
      <c r="D4" s="762"/>
      <c r="E4" s="762"/>
      <c r="F4" s="762"/>
    </row>
    <row r="5" spans="1:6" ht="3.75" customHeight="1">
      <c r="A5" s="47" t="s">
        <v>1330</v>
      </c>
      <c r="B5" s="47"/>
      <c r="C5" s="47"/>
      <c r="D5" s="47"/>
      <c r="E5" s="47"/>
      <c r="F5" s="47"/>
    </row>
    <row r="6" spans="1:6" ht="30" customHeight="1" thickBot="1">
      <c r="A6" s="357"/>
      <c r="B6" s="357"/>
      <c r="C6" s="357"/>
      <c r="D6" s="380" t="s">
        <v>495</v>
      </c>
      <c r="E6" s="380" t="s">
        <v>496</v>
      </c>
      <c r="F6" s="380" t="s">
        <v>1361</v>
      </c>
    </row>
    <row r="7" spans="1:6" s="78" customFormat="1" ht="15" customHeight="1">
      <c r="A7" s="357" t="s">
        <v>845</v>
      </c>
      <c r="B7" s="357" t="s">
        <v>1194</v>
      </c>
      <c r="C7" s="479" t="s">
        <v>673</v>
      </c>
      <c r="D7" s="480">
        <v>6782.9600300000002</v>
      </c>
      <c r="E7" s="480">
        <v>20188.043659999999</v>
      </c>
      <c r="F7" s="480">
        <v>26971.003689999998</v>
      </c>
    </row>
    <row r="8" spans="1:6" s="78" customFormat="1" ht="15" customHeight="1">
      <c r="A8" s="47" t="s">
        <v>845</v>
      </c>
      <c r="B8" s="47" t="s">
        <v>1195</v>
      </c>
      <c r="C8" s="49" t="s">
        <v>1196</v>
      </c>
      <c r="D8" s="74">
        <v>2702.65398</v>
      </c>
      <c r="E8" s="74">
        <v>4148.0143900000003</v>
      </c>
      <c r="F8" s="74">
        <v>6850.6683700000003</v>
      </c>
    </row>
    <row r="9" spans="1:6" s="77" customFormat="1" ht="15" customHeight="1">
      <c r="A9" s="47" t="s">
        <v>845</v>
      </c>
      <c r="B9" s="47" t="s">
        <v>1197</v>
      </c>
      <c r="C9" s="49" t="s">
        <v>1198</v>
      </c>
      <c r="D9" s="74">
        <v>0</v>
      </c>
      <c r="E9" s="74">
        <v>3361.4500499999999</v>
      </c>
      <c r="F9" s="74">
        <v>3361.4500499999999</v>
      </c>
    </row>
    <row r="10" spans="1:6" s="77" customFormat="1" ht="15" customHeight="1">
      <c r="A10" s="47" t="s">
        <v>845</v>
      </c>
      <c r="B10" s="47" t="s">
        <v>1199</v>
      </c>
      <c r="C10" s="49" t="s">
        <v>1200</v>
      </c>
      <c r="D10" s="74">
        <v>1784.4205400000001</v>
      </c>
      <c r="E10" s="74">
        <v>1249.2128500000001</v>
      </c>
      <c r="F10" s="74">
        <v>3033.63339</v>
      </c>
    </row>
    <row r="11" spans="1:6" s="77" customFormat="1" ht="15" customHeight="1">
      <c r="A11" s="47" t="s">
        <v>845</v>
      </c>
      <c r="B11" s="47" t="s">
        <v>1201</v>
      </c>
      <c r="C11" s="49" t="s">
        <v>1202</v>
      </c>
      <c r="D11" s="74">
        <v>4.9185400000000001</v>
      </c>
      <c r="E11" s="74">
        <v>25.94679</v>
      </c>
      <c r="F11" s="74">
        <v>30.86533</v>
      </c>
    </row>
    <row r="12" spans="1:6" s="77" customFormat="1" ht="15" customHeight="1">
      <c r="A12" s="47" t="s">
        <v>845</v>
      </c>
      <c r="B12" s="47" t="s">
        <v>1203</v>
      </c>
      <c r="C12" s="49" t="s">
        <v>1204</v>
      </c>
      <c r="D12" s="74">
        <v>838.83427000000006</v>
      </c>
      <c r="E12" s="74">
        <v>431.24365</v>
      </c>
      <c r="F12" s="74">
        <v>1270.0779200000002</v>
      </c>
    </row>
    <row r="13" spans="1:6" s="77" customFormat="1" ht="15" customHeight="1">
      <c r="A13" s="47" t="s">
        <v>845</v>
      </c>
      <c r="B13" s="47" t="s">
        <v>1205</v>
      </c>
      <c r="C13" s="49" t="s">
        <v>1206</v>
      </c>
      <c r="D13" s="74">
        <v>360.27158000000003</v>
      </c>
      <c r="E13" s="74">
        <v>9409.31898</v>
      </c>
      <c r="F13" s="74">
        <v>9769.5905600000006</v>
      </c>
    </row>
    <row r="14" spans="1:6" s="77" customFormat="1" ht="15" customHeight="1">
      <c r="A14" s="47" t="s">
        <v>845</v>
      </c>
      <c r="B14" s="47" t="s">
        <v>1207</v>
      </c>
      <c r="C14" s="49" t="s">
        <v>1208</v>
      </c>
      <c r="D14" s="74">
        <v>1091.86112</v>
      </c>
      <c r="E14" s="74">
        <v>1562.8569499999999</v>
      </c>
      <c r="F14" s="74">
        <v>2654.7180699999999</v>
      </c>
    </row>
    <row r="15" spans="1:6" s="78" customFormat="1" ht="15" customHeight="1">
      <c r="A15" s="47" t="s">
        <v>845</v>
      </c>
      <c r="B15" s="47" t="s">
        <v>1209</v>
      </c>
      <c r="C15" s="49" t="s">
        <v>1210</v>
      </c>
      <c r="D15" s="74">
        <v>0</v>
      </c>
      <c r="E15" s="74">
        <v>0</v>
      </c>
      <c r="F15" s="74">
        <v>0</v>
      </c>
    </row>
    <row r="16" spans="1:6" s="78" customFormat="1" ht="15" customHeight="1">
      <c r="A16" s="357" t="s">
        <v>845</v>
      </c>
      <c r="B16" s="357" t="s">
        <v>1211</v>
      </c>
      <c r="C16" s="271" t="s">
        <v>1212</v>
      </c>
      <c r="D16" s="76">
        <v>2271.4773100000002</v>
      </c>
      <c r="E16" s="76">
        <v>2337.61339</v>
      </c>
      <c r="F16" s="477">
        <v>4609.0907000000007</v>
      </c>
    </row>
    <row r="17" spans="1:6" s="78" customFormat="1" ht="15" customHeight="1">
      <c r="A17" s="47" t="s">
        <v>845</v>
      </c>
      <c r="B17" s="47" t="s">
        <v>1213</v>
      </c>
      <c r="C17" s="49" t="s">
        <v>1214</v>
      </c>
      <c r="D17" s="74">
        <v>0</v>
      </c>
      <c r="E17" s="74">
        <v>0</v>
      </c>
      <c r="F17" s="74">
        <v>0</v>
      </c>
    </row>
    <row r="18" spans="1:6" s="77" customFormat="1" ht="15" customHeight="1">
      <c r="A18" s="47" t="s">
        <v>845</v>
      </c>
      <c r="B18" s="47" t="s">
        <v>1215</v>
      </c>
      <c r="C18" s="49" t="s">
        <v>1216</v>
      </c>
      <c r="D18" s="74">
        <v>1971.4445000000001</v>
      </c>
      <c r="E18" s="74">
        <v>2337.61339</v>
      </c>
      <c r="F18" s="74">
        <v>4309.05789</v>
      </c>
    </row>
    <row r="19" spans="1:6" s="77" customFormat="1" ht="15" customHeight="1">
      <c r="A19" s="47" t="s">
        <v>845</v>
      </c>
      <c r="B19" s="47" t="s">
        <v>1217</v>
      </c>
      <c r="C19" s="49" t="s">
        <v>1218</v>
      </c>
      <c r="D19" s="74">
        <v>300.03280999999998</v>
      </c>
      <c r="E19" s="74">
        <v>0</v>
      </c>
      <c r="F19" s="74">
        <v>300.03280999999998</v>
      </c>
    </row>
    <row r="20" spans="1:6" s="77" customFormat="1" ht="15" customHeight="1">
      <c r="A20" s="47" t="s">
        <v>845</v>
      </c>
      <c r="B20" s="47" t="s">
        <v>1219</v>
      </c>
      <c r="C20" s="49" t="s">
        <v>1220</v>
      </c>
      <c r="D20" s="74">
        <v>0</v>
      </c>
      <c r="E20" s="74">
        <v>0</v>
      </c>
      <c r="F20" s="74">
        <v>0</v>
      </c>
    </row>
    <row r="21" spans="1:6" s="77" customFormat="1" ht="15" customHeight="1">
      <c r="A21" s="47" t="s">
        <v>845</v>
      </c>
      <c r="B21" s="47" t="s">
        <v>1221</v>
      </c>
      <c r="C21" s="49" t="s">
        <v>1222</v>
      </c>
      <c r="D21" s="74">
        <v>0</v>
      </c>
      <c r="E21" s="74">
        <v>0</v>
      </c>
      <c r="F21" s="74">
        <v>0</v>
      </c>
    </row>
    <row r="22" spans="1:6" s="77" customFormat="1" ht="15" customHeight="1">
      <c r="A22" s="47" t="s">
        <v>845</v>
      </c>
      <c r="B22" s="173" t="s">
        <v>912</v>
      </c>
      <c r="C22" s="49" t="s">
        <v>913</v>
      </c>
      <c r="D22" s="74">
        <v>0</v>
      </c>
      <c r="E22" s="74">
        <v>0</v>
      </c>
      <c r="F22" s="74">
        <v>0</v>
      </c>
    </row>
    <row r="23" spans="1:6" ht="15" customHeight="1">
      <c r="A23" s="357" t="s">
        <v>845</v>
      </c>
      <c r="B23" s="357" t="s">
        <v>1223</v>
      </c>
      <c r="C23" s="271" t="s">
        <v>698</v>
      </c>
      <c r="D23" s="76">
        <v>4511.4826900000007</v>
      </c>
      <c r="E23" s="76">
        <v>17850.430270000001</v>
      </c>
      <c r="F23" s="477">
        <v>22361.912960000001</v>
      </c>
    </row>
    <row r="24" spans="1:6" s="78" customFormat="1" ht="15" customHeight="1">
      <c r="A24" s="47" t="s">
        <v>845</v>
      </c>
      <c r="B24" s="47" t="s">
        <v>1224</v>
      </c>
      <c r="C24" s="49" t="s">
        <v>1225</v>
      </c>
      <c r="D24" s="74">
        <v>5072</v>
      </c>
      <c r="E24" s="74">
        <v>10680.5</v>
      </c>
      <c r="F24" s="74">
        <v>15752.5</v>
      </c>
    </row>
    <row r="25" spans="1:6" s="77" customFormat="1" ht="15" customHeight="1">
      <c r="A25" s="47" t="s">
        <v>845</v>
      </c>
      <c r="B25" s="47" t="s">
        <v>1226</v>
      </c>
      <c r="C25" s="49" t="s">
        <v>1227</v>
      </c>
      <c r="D25" s="74">
        <v>0.58213999999999999</v>
      </c>
      <c r="E25" s="74">
        <v>0</v>
      </c>
      <c r="F25" s="74">
        <v>0.58213999999999999</v>
      </c>
    </row>
    <row r="26" spans="1:6" s="77" customFormat="1" ht="15" customHeight="1">
      <c r="A26" s="47" t="s">
        <v>845</v>
      </c>
      <c r="B26" s="47" t="s">
        <v>1228</v>
      </c>
      <c r="C26" s="49" t="s">
        <v>1229</v>
      </c>
      <c r="D26" s="74">
        <v>0</v>
      </c>
      <c r="E26" s="74">
        <v>0</v>
      </c>
      <c r="F26" s="74">
        <v>0</v>
      </c>
    </row>
    <row r="27" spans="1:6" s="77" customFormat="1" ht="15" customHeight="1">
      <c r="A27" s="47" t="s">
        <v>845</v>
      </c>
      <c r="B27" s="47" t="s">
        <v>1230</v>
      </c>
      <c r="C27" s="49" t="s">
        <v>1231</v>
      </c>
      <c r="D27" s="74">
        <v>166.88744</v>
      </c>
      <c r="E27" s="74">
        <v>3426.9162200000001</v>
      </c>
      <c r="F27" s="74">
        <v>3593.80366</v>
      </c>
    </row>
    <row r="28" spans="1:6" s="77" customFormat="1" ht="15" customHeight="1">
      <c r="A28" s="47" t="s">
        <v>845</v>
      </c>
      <c r="B28" s="47" t="s">
        <v>1232</v>
      </c>
      <c r="C28" s="49" t="s">
        <v>1233</v>
      </c>
      <c r="D28" s="74">
        <v>-727.98689000000002</v>
      </c>
      <c r="E28" s="74">
        <v>3743.0140499999998</v>
      </c>
      <c r="F28" s="74">
        <v>3015.0271599999996</v>
      </c>
    </row>
    <row r="29" spans="1:6" s="77" customFormat="1" ht="15" customHeight="1">
      <c r="A29" s="47" t="s">
        <v>845</v>
      </c>
      <c r="B29" s="47" t="s">
        <v>1328</v>
      </c>
      <c r="C29" s="661" t="s">
        <v>1235</v>
      </c>
      <c r="D29" s="74">
        <v>-1624.68255</v>
      </c>
      <c r="E29" s="74">
        <v>456.49896999999999</v>
      </c>
      <c r="F29" s="74">
        <v>-1168.1835799999999</v>
      </c>
    </row>
    <row r="30" spans="1:6" s="77" customFormat="1" ht="15" customHeight="1">
      <c r="A30" s="47" t="s">
        <v>845</v>
      </c>
      <c r="B30" s="47" t="s">
        <v>1236</v>
      </c>
      <c r="C30" s="661" t="s">
        <v>1237</v>
      </c>
      <c r="D30" s="74">
        <v>896.69566000000009</v>
      </c>
      <c r="E30" s="74">
        <v>3286.5150800000001</v>
      </c>
      <c r="F30" s="74">
        <v>4183.2107400000004</v>
      </c>
    </row>
    <row r="31" spans="1:6" s="77" customFormat="1" ht="15" customHeight="1">
      <c r="A31" s="47" t="s">
        <v>845</v>
      </c>
      <c r="B31" s="47" t="s">
        <v>1238</v>
      </c>
      <c r="C31" s="373" t="s">
        <v>702</v>
      </c>
      <c r="D31" s="477">
        <v>6782.96</v>
      </c>
      <c r="E31" s="477">
        <v>20188.043659999999</v>
      </c>
      <c r="F31" s="477">
        <v>26971.003659999998</v>
      </c>
    </row>
    <row r="32" spans="1:6" s="77" customFormat="1" ht="15" customHeight="1">
      <c r="A32" s="47" t="s">
        <v>845</v>
      </c>
      <c r="B32" s="47" t="s">
        <v>1239</v>
      </c>
      <c r="C32" s="49" t="s">
        <v>1240</v>
      </c>
      <c r="D32" s="74">
        <v>0</v>
      </c>
      <c r="E32" s="74">
        <v>0</v>
      </c>
      <c r="F32" s="74">
        <v>0</v>
      </c>
    </row>
    <row r="33" spans="1:6" s="77" customFormat="1" ht="15" customHeight="1">
      <c r="A33" s="47" t="s">
        <v>845</v>
      </c>
      <c r="B33" s="47" t="s">
        <v>1241</v>
      </c>
      <c r="C33" s="49" t="s">
        <v>1242</v>
      </c>
      <c r="D33" s="74">
        <v>39021.833189999998</v>
      </c>
      <c r="E33" s="74">
        <v>27070.217780000003</v>
      </c>
      <c r="F33" s="74">
        <v>66092.050969999997</v>
      </c>
    </row>
    <row r="34" spans="1:6" s="78" customFormat="1" ht="30" customHeight="1">
      <c r="A34" s="47" t="s">
        <v>845</v>
      </c>
      <c r="B34" s="47" t="s">
        <v>1257</v>
      </c>
      <c r="C34" s="373" t="s">
        <v>1360</v>
      </c>
      <c r="D34" s="477">
        <v>83.275210000000001</v>
      </c>
      <c r="E34" s="477">
        <v>144.48239000000001</v>
      </c>
      <c r="F34" s="477">
        <v>227.75760000000002</v>
      </c>
    </row>
    <row r="35" spans="1:6" s="78" customFormat="1" ht="15" customHeight="1">
      <c r="A35" s="47" t="s">
        <v>845</v>
      </c>
      <c r="B35" s="173" t="s">
        <v>1258</v>
      </c>
      <c r="C35" s="47" t="s">
        <v>1259</v>
      </c>
      <c r="D35" s="74">
        <v>-9.235809999999999</v>
      </c>
      <c r="E35" s="74">
        <v>0</v>
      </c>
      <c r="F35" s="74">
        <v>-9.235809999999999</v>
      </c>
    </row>
    <row r="36" spans="1:6" s="78" customFormat="1" ht="15" customHeight="1">
      <c r="A36" s="47" t="s">
        <v>845</v>
      </c>
      <c r="B36" s="47" t="s">
        <v>1260</v>
      </c>
      <c r="C36" s="49" t="s">
        <v>712</v>
      </c>
      <c r="D36" s="74">
        <v>74.039400000000001</v>
      </c>
      <c r="E36" s="74">
        <v>144.48239000000001</v>
      </c>
      <c r="F36" s="74">
        <v>218.52179000000001</v>
      </c>
    </row>
    <row r="37" spans="1:6" s="78" customFormat="1" ht="15" customHeight="1">
      <c r="A37" s="47" t="s">
        <v>845</v>
      </c>
      <c r="B37" s="173" t="s">
        <v>1261</v>
      </c>
      <c r="C37" s="75" t="s">
        <v>1262</v>
      </c>
      <c r="D37" s="74">
        <v>9815.3125199999995</v>
      </c>
      <c r="E37" s="74">
        <v>12545.991320000001</v>
      </c>
      <c r="F37" s="74">
        <v>22361.30384</v>
      </c>
    </row>
    <row r="38" spans="1:6" s="78" customFormat="1" ht="15" customHeight="1">
      <c r="A38" s="47" t="s">
        <v>845</v>
      </c>
      <c r="B38" s="173" t="s">
        <v>1263</v>
      </c>
      <c r="C38" s="47" t="s">
        <v>1264</v>
      </c>
      <c r="D38" s="74">
        <v>-214.97988000000001</v>
      </c>
      <c r="E38" s="74">
        <v>-350.37880000000001</v>
      </c>
      <c r="F38" s="74">
        <v>-565.35868000000005</v>
      </c>
    </row>
    <row r="39" spans="1:6" s="78" customFormat="1" ht="15" customHeight="1">
      <c r="A39" s="47" t="s">
        <v>845</v>
      </c>
      <c r="B39" s="47" t="s">
        <v>1265</v>
      </c>
      <c r="C39" s="49" t="s">
        <v>1266</v>
      </c>
      <c r="D39" s="74">
        <v>9674.3720399999984</v>
      </c>
      <c r="E39" s="74">
        <v>12340.09491</v>
      </c>
      <c r="F39" s="74">
        <v>22014.466949999998</v>
      </c>
    </row>
    <row r="40" spans="1:6" s="78" customFormat="1" ht="15" customHeight="1">
      <c r="A40" s="47" t="s">
        <v>845</v>
      </c>
      <c r="B40" s="47" t="s">
        <v>1267</v>
      </c>
      <c r="C40" s="75" t="s">
        <v>1268</v>
      </c>
      <c r="D40" s="74">
        <v>70.240320000000011</v>
      </c>
      <c r="E40" s="74">
        <v>18.884340000000002</v>
      </c>
      <c r="F40" s="74">
        <v>89.124660000000006</v>
      </c>
    </row>
    <row r="41" spans="1:6" s="78" customFormat="1" ht="15" customHeight="1">
      <c r="A41" s="47" t="s">
        <v>845</v>
      </c>
      <c r="B41" s="173" t="s">
        <v>1269</v>
      </c>
      <c r="C41" s="47" t="s">
        <v>1270</v>
      </c>
      <c r="D41" s="74">
        <v>-115.74032000000001</v>
      </c>
      <c r="E41" s="74">
        <v>-4.5236499999999999</v>
      </c>
      <c r="F41" s="74">
        <v>-120.26397000000001</v>
      </c>
    </row>
    <row r="42" spans="1:6" s="78" customFormat="1" ht="15" customHeight="1">
      <c r="A42" s="47" t="s">
        <v>845</v>
      </c>
      <c r="B42" s="47" t="s">
        <v>1271</v>
      </c>
      <c r="C42" s="49" t="s">
        <v>1272</v>
      </c>
      <c r="D42" s="74">
        <v>9628.8720399999984</v>
      </c>
      <c r="E42" s="74">
        <v>12354.455599999999</v>
      </c>
      <c r="F42" s="74">
        <v>21983.327639999996</v>
      </c>
    </row>
    <row r="43" spans="1:6" s="78" customFormat="1" ht="15" customHeight="1">
      <c r="A43" s="47" t="s">
        <v>845</v>
      </c>
      <c r="B43" s="173" t="s">
        <v>1273</v>
      </c>
      <c r="C43" s="75" t="s">
        <v>1274</v>
      </c>
      <c r="D43" s="74">
        <v>-8717.6232200000013</v>
      </c>
      <c r="E43" s="74">
        <v>-8036.8689999999997</v>
      </c>
      <c r="F43" s="74">
        <v>-16754.49222</v>
      </c>
    </row>
    <row r="44" spans="1:6" s="78" customFormat="1" ht="15" customHeight="1">
      <c r="A44" s="47" t="s">
        <v>845</v>
      </c>
      <c r="B44" s="47" t="s">
        <v>1275</v>
      </c>
      <c r="C44" s="49" t="s">
        <v>1276</v>
      </c>
      <c r="D44" s="74">
        <v>911.24881999999991</v>
      </c>
      <c r="E44" s="74">
        <v>4317.5865999999996</v>
      </c>
      <c r="F44" s="74">
        <v>5228.8354199999994</v>
      </c>
    </row>
    <row r="45" spans="1:6" s="78" customFormat="1" ht="15" customHeight="1">
      <c r="A45" s="47" t="s">
        <v>845</v>
      </c>
      <c r="B45" s="173" t="s">
        <v>1277</v>
      </c>
      <c r="C45" s="75" t="s">
        <v>1278</v>
      </c>
      <c r="D45" s="74">
        <v>1.2600000000000001E-3</v>
      </c>
      <c r="E45" s="74">
        <v>1.883E-2</v>
      </c>
      <c r="F45" s="74">
        <v>2.009E-2</v>
      </c>
    </row>
    <row r="46" spans="1:6" s="78" customFormat="1" ht="15" customHeight="1">
      <c r="A46" s="47" t="s">
        <v>845</v>
      </c>
      <c r="B46" s="47" t="s">
        <v>1279</v>
      </c>
      <c r="C46" s="50" t="s">
        <v>1280</v>
      </c>
      <c r="D46" s="74">
        <v>1.2600000000000001E-3</v>
      </c>
      <c r="E46" s="74">
        <v>1.883E-2</v>
      </c>
      <c r="F46" s="74">
        <v>2.009E-2</v>
      </c>
    </row>
    <row r="47" spans="1:6" s="78" customFormat="1" ht="15" customHeight="1">
      <c r="A47" s="47" t="s">
        <v>845</v>
      </c>
      <c r="B47" s="47" t="s">
        <v>1281</v>
      </c>
      <c r="C47" s="75" t="s">
        <v>1282</v>
      </c>
      <c r="D47" s="74">
        <v>0</v>
      </c>
      <c r="E47" s="74">
        <v>0</v>
      </c>
      <c r="F47" s="74">
        <v>0</v>
      </c>
    </row>
    <row r="48" spans="1:6" s="78" customFormat="1" ht="15" customHeight="1">
      <c r="A48" s="47" t="s">
        <v>845</v>
      </c>
      <c r="B48" s="173" t="s">
        <v>1283</v>
      </c>
      <c r="C48" s="47" t="s">
        <v>1284</v>
      </c>
      <c r="D48" s="74">
        <v>-12.45872</v>
      </c>
      <c r="E48" s="74">
        <v>-2.7238600000000002</v>
      </c>
      <c r="F48" s="74">
        <v>-15.18258</v>
      </c>
    </row>
    <row r="49" spans="1:6" s="78" customFormat="1" ht="15" customHeight="1">
      <c r="A49" s="47" t="s">
        <v>845</v>
      </c>
      <c r="B49" s="47" t="s">
        <v>1285</v>
      </c>
      <c r="C49" s="50" t="s">
        <v>1286</v>
      </c>
      <c r="D49" s="74">
        <v>12.45872</v>
      </c>
      <c r="E49" s="74">
        <v>2.7238600000000002</v>
      </c>
      <c r="F49" s="74">
        <v>15.18258</v>
      </c>
    </row>
    <row r="50" spans="1:6" s="78" customFormat="1" ht="15" customHeight="1">
      <c r="A50" s="47" t="s">
        <v>845</v>
      </c>
      <c r="B50" s="47" t="s">
        <v>1287</v>
      </c>
      <c r="C50" s="75" t="s">
        <v>1288</v>
      </c>
      <c r="D50" s="74">
        <v>0</v>
      </c>
      <c r="E50" s="74">
        <v>0</v>
      </c>
      <c r="F50" s="74">
        <v>0</v>
      </c>
    </row>
    <row r="51" spans="1:6" s="78" customFormat="1" ht="15" customHeight="1">
      <c r="A51" s="47" t="s">
        <v>845</v>
      </c>
      <c r="B51" s="348" t="s">
        <v>1289</v>
      </c>
      <c r="C51" s="49" t="s">
        <v>1290</v>
      </c>
      <c r="D51" s="74">
        <v>898.79135999999994</v>
      </c>
      <c r="E51" s="74">
        <v>4314.8815700000005</v>
      </c>
      <c r="F51" s="74">
        <v>5213.6729300000006</v>
      </c>
    </row>
    <row r="52" spans="1:6" s="78" customFormat="1" ht="15" customHeight="1">
      <c r="A52" s="47" t="s">
        <v>845</v>
      </c>
      <c r="B52" s="173" t="s">
        <v>1291</v>
      </c>
      <c r="C52" s="75" t="s">
        <v>1292</v>
      </c>
      <c r="D52" s="74">
        <v>0</v>
      </c>
      <c r="E52" s="74">
        <v>0</v>
      </c>
      <c r="F52" s="74">
        <v>0</v>
      </c>
    </row>
    <row r="53" spans="1:6" s="78" customFormat="1" ht="15" customHeight="1">
      <c r="A53" s="47" t="s">
        <v>845</v>
      </c>
      <c r="B53" s="348" t="s">
        <v>1293</v>
      </c>
      <c r="C53" s="49" t="s">
        <v>724</v>
      </c>
      <c r="D53" s="74">
        <v>898.79135999999994</v>
      </c>
      <c r="E53" s="74">
        <v>4314.8815700000005</v>
      </c>
      <c r="F53" s="74">
        <v>5213.6729300000006</v>
      </c>
    </row>
    <row r="54" spans="1:6" s="78" customFormat="1" ht="15" customHeight="1">
      <c r="A54" s="47" t="s">
        <v>845</v>
      </c>
      <c r="B54" s="173" t="s">
        <v>1294</v>
      </c>
      <c r="C54" s="75" t="s">
        <v>1295</v>
      </c>
      <c r="D54" s="74">
        <v>1.0306600000000001</v>
      </c>
      <c r="E54" s="74">
        <v>0.17579</v>
      </c>
      <c r="F54" s="74">
        <v>1.2064500000000002</v>
      </c>
    </row>
    <row r="55" spans="1:6" s="78" customFormat="1" ht="15" customHeight="1">
      <c r="A55" s="47" t="s">
        <v>845</v>
      </c>
      <c r="B55" s="173" t="s">
        <v>1296</v>
      </c>
      <c r="C55" s="47" t="s">
        <v>1297</v>
      </c>
      <c r="D55" s="74">
        <v>-3.12636</v>
      </c>
      <c r="E55" s="74">
        <v>-0.66467999999999994</v>
      </c>
      <c r="F55" s="74">
        <v>-3.7910399999999997</v>
      </c>
    </row>
    <row r="56" spans="1:6" s="78" customFormat="1" ht="15" customHeight="1">
      <c r="A56" s="47" t="s">
        <v>845</v>
      </c>
      <c r="B56" s="47" t="s">
        <v>1298</v>
      </c>
      <c r="C56" s="49" t="s">
        <v>726</v>
      </c>
      <c r="D56" s="74">
        <v>896.69566000000009</v>
      </c>
      <c r="E56" s="74">
        <v>4314.3926799999999</v>
      </c>
      <c r="F56" s="74">
        <v>5211.0883400000002</v>
      </c>
    </row>
    <row r="57" spans="1:6" s="78" customFormat="1" ht="15" customHeight="1">
      <c r="A57" s="47" t="s">
        <v>845</v>
      </c>
      <c r="B57" s="47" t="s">
        <v>1299</v>
      </c>
      <c r="C57" s="75" t="s">
        <v>1300</v>
      </c>
      <c r="D57" s="74">
        <v>0</v>
      </c>
      <c r="E57" s="74">
        <v>0</v>
      </c>
      <c r="F57" s="74">
        <v>0</v>
      </c>
    </row>
    <row r="58" spans="1:6" s="78" customFormat="1" ht="15" customHeight="1">
      <c r="A58" s="47" t="s">
        <v>845</v>
      </c>
      <c r="B58" s="47" t="s">
        <v>1301</v>
      </c>
      <c r="C58" s="49" t="s">
        <v>1302</v>
      </c>
      <c r="D58" s="74">
        <v>896.69566000000009</v>
      </c>
      <c r="E58" s="74">
        <v>4314.3926799999999</v>
      </c>
      <c r="F58" s="74">
        <v>5211.0883400000002</v>
      </c>
    </row>
    <row r="59" spans="1:6" s="78" customFormat="1" ht="15" customHeight="1">
      <c r="A59" s="47" t="s">
        <v>845</v>
      </c>
      <c r="B59" s="173" t="s">
        <v>1303</v>
      </c>
      <c r="C59" s="75" t="s">
        <v>1304</v>
      </c>
      <c r="D59" s="74">
        <v>0</v>
      </c>
      <c r="E59" s="74">
        <v>-1027.8776</v>
      </c>
      <c r="F59" s="74">
        <v>-1027.8776</v>
      </c>
    </row>
    <row r="60" spans="1:6" s="78" customFormat="1" ht="15" customHeight="1">
      <c r="A60" s="357" t="s">
        <v>845</v>
      </c>
      <c r="B60" s="357" t="s">
        <v>1305</v>
      </c>
      <c r="C60" s="271" t="s">
        <v>1306</v>
      </c>
      <c r="D60" s="76">
        <v>896.69566000000009</v>
      </c>
      <c r="E60" s="76">
        <v>3286.5150800000001</v>
      </c>
      <c r="F60" s="477">
        <v>4183.2107400000004</v>
      </c>
    </row>
    <row r="61" spans="1:6" ht="3.75" customHeight="1" thickBot="1">
      <c r="A61" s="47"/>
      <c r="B61" s="47"/>
      <c r="C61" s="375"/>
      <c r="D61" s="375"/>
      <c r="E61" s="375"/>
      <c r="F61" s="375"/>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41" hidden="1" customWidth="1"/>
    <col min="3" max="3" width="89.85546875" style="33" bestFit="1" customWidth="1"/>
    <col min="4" max="5" width="13.28515625" style="641" customWidth="1"/>
    <col min="6" max="16384" width="13.140625" style="641"/>
  </cols>
  <sheetData>
    <row r="1" spans="1:5" s="358" customFormat="1" ht="30" customHeight="1">
      <c r="A1" s="47"/>
      <c r="B1" s="47"/>
      <c r="C1" s="760" t="s">
        <v>1331</v>
      </c>
      <c r="D1" s="760"/>
      <c r="E1" s="760"/>
    </row>
    <row r="2" spans="1:5" s="358" customFormat="1" ht="15" customHeight="1">
      <c r="A2" s="47"/>
      <c r="B2" s="47"/>
      <c r="C2" s="761" t="s">
        <v>552</v>
      </c>
      <c r="D2" s="761"/>
      <c r="E2" s="761"/>
    </row>
    <row r="3" spans="1:5" s="358" customFormat="1" ht="15" customHeight="1">
      <c r="A3" s="47"/>
      <c r="B3" s="47"/>
      <c r="C3" s="772" t="s">
        <v>1595</v>
      </c>
      <c r="D3" s="772"/>
      <c r="E3" s="772"/>
    </row>
    <row r="4" spans="1:5" s="358" customFormat="1" ht="30" customHeight="1">
      <c r="A4" s="47" t="s">
        <v>1338</v>
      </c>
      <c r="B4" s="47"/>
      <c r="C4" s="762" t="s">
        <v>544</v>
      </c>
      <c r="D4" s="762"/>
      <c r="E4" s="762"/>
    </row>
    <row r="5" spans="1:5" ht="3.75" customHeight="1">
      <c r="A5" s="47"/>
      <c r="B5" s="47"/>
      <c r="C5" s="47"/>
      <c r="D5" s="47"/>
      <c r="E5" s="47"/>
    </row>
    <row r="6" spans="1:5" ht="30" customHeight="1" thickBot="1">
      <c r="A6" s="357"/>
      <c r="B6" s="357"/>
      <c r="C6" s="357"/>
      <c r="D6" s="380" t="s">
        <v>163</v>
      </c>
      <c r="E6" s="381" t="s">
        <v>551</v>
      </c>
    </row>
    <row r="7" spans="1:5" s="78" customFormat="1" ht="15" customHeight="1">
      <c r="A7" s="357" t="s">
        <v>845</v>
      </c>
      <c r="B7" s="357" t="s">
        <v>1194</v>
      </c>
      <c r="C7" s="479" t="s">
        <v>673</v>
      </c>
      <c r="D7" s="480">
        <v>202042.18572000001</v>
      </c>
      <c r="E7" s="480">
        <v>202042.18572000001</v>
      </c>
    </row>
    <row r="8" spans="1:5" s="78" customFormat="1" ht="15" customHeight="1">
      <c r="A8" s="47" t="s">
        <v>845</v>
      </c>
      <c r="B8" s="47" t="s">
        <v>1195</v>
      </c>
      <c r="C8" s="49" t="s">
        <v>1196</v>
      </c>
      <c r="D8" s="74">
        <v>97876.752609999996</v>
      </c>
      <c r="E8" s="74">
        <v>97876.752609999996</v>
      </c>
    </row>
    <row r="9" spans="1:5" s="77" customFormat="1" ht="15" customHeight="1">
      <c r="A9" s="47" t="s">
        <v>845</v>
      </c>
      <c r="B9" s="47" t="s">
        <v>1197</v>
      </c>
      <c r="C9" s="49" t="s">
        <v>1198</v>
      </c>
      <c r="D9" s="74">
        <v>0</v>
      </c>
      <c r="E9" s="74">
        <v>0</v>
      </c>
    </row>
    <row r="10" spans="1:5" s="77" customFormat="1" ht="15" customHeight="1">
      <c r="A10" s="47" t="s">
        <v>845</v>
      </c>
      <c r="B10" s="47" t="s">
        <v>1199</v>
      </c>
      <c r="C10" s="49" t="s">
        <v>1200</v>
      </c>
      <c r="D10" s="74">
        <v>9900.7782999999999</v>
      </c>
      <c r="E10" s="74">
        <v>9900.7782999999999</v>
      </c>
    </row>
    <row r="11" spans="1:5" s="77" customFormat="1" ht="15" customHeight="1">
      <c r="A11" s="47" t="s">
        <v>845</v>
      </c>
      <c r="B11" s="47" t="s">
        <v>1201</v>
      </c>
      <c r="C11" s="49" t="s">
        <v>1202</v>
      </c>
      <c r="D11" s="74">
        <v>0</v>
      </c>
      <c r="E11" s="74">
        <v>0</v>
      </c>
    </row>
    <row r="12" spans="1:5" s="77" customFormat="1" ht="15" customHeight="1">
      <c r="A12" s="47" t="s">
        <v>845</v>
      </c>
      <c r="B12" s="47" t="s">
        <v>1203</v>
      </c>
      <c r="C12" s="49" t="s">
        <v>1204</v>
      </c>
      <c r="D12" s="74">
        <v>0</v>
      </c>
      <c r="E12" s="74">
        <v>0</v>
      </c>
    </row>
    <row r="13" spans="1:5" s="77" customFormat="1" ht="15" customHeight="1">
      <c r="A13" s="47" t="s">
        <v>845</v>
      </c>
      <c r="B13" s="47" t="s">
        <v>1205</v>
      </c>
      <c r="C13" s="49" t="s">
        <v>1206</v>
      </c>
      <c r="D13" s="74">
        <v>0</v>
      </c>
      <c r="E13" s="74">
        <v>0</v>
      </c>
    </row>
    <row r="14" spans="1:5" s="77" customFormat="1" ht="15" customHeight="1">
      <c r="A14" s="47" t="s">
        <v>845</v>
      </c>
      <c r="B14" s="47" t="s">
        <v>1207</v>
      </c>
      <c r="C14" s="49" t="s">
        <v>1208</v>
      </c>
      <c r="D14" s="74">
        <v>2763.6126300000001</v>
      </c>
      <c r="E14" s="74">
        <v>2763.6126300000001</v>
      </c>
    </row>
    <row r="15" spans="1:5" s="77" customFormat="1" ht="15" customHeight="1">
      <c r="A15" s="47" t="s">
        <v>845</v>
      </c>
      <c r="B15" s="125" t="s">
        <v>1327</v>
      </c>
      <c r="C15" s="49" t="s">
        <v>1210</v>
      </c>
      <c r="D15" s="74">
        <v>91501.042180000004</v>
      </c>
      <c r="E15" s="74">
        <v>91501.042180000004</v>
      </c>
    </row>
    <row r="16" spans="1:5" s="78" customFormat="1" ht="15" customHeight="1">
      <c r="A16" s="357" t="s">
        <v>845</v>
      </c>
      <c r="B16" s="357" t="s">
        <v>1211</v>
      </c>
      <c r="C16" s="271" t="s">
        <v>1212</v>
      </c>
      <c r="D16" s="76">
        <v>109934.44822000001</v>
      </c>
      <c r="E16" s="76">
        <v>109934.44822000001</v>
      </c>
    </row>
    <row r="17" spans="1:5" s="78" customFormat="1" ht="15" customHeight="1">
      <c r="A17" s="47" t="s">
        <v>845</v>
      </c>
      <c r="B17" s="125" t="s">
        <v>1332</v>
      </c>
      <c r="C17" s="49" t="s">
        <v>276</v>
      </c>
      <c r="D17" s="74">
        <v>68333.968549999991</v>
      </c>
      <c r="E17" s="74">
        <v>68333.968549999991</v>
      </c>
    </row>
    <row r="18" spans="1:5" s="78" customFormat="1" ht="15" customHeight="1">
      <c r="A18" s="47" t="s">
        <v>845</v>
      </c>
      <c r="B18" s="47" t="s">
        <v>1213</v>
      </c>
      <c r="C18" s="49" t="s">
        <v>1214</v>
      </c>
      <c r="D18" s="74">
        <v>0</v>
      </c>
      <c r="E18" s="74">
        <v>0</v>
      </c>
    </row>
    <row r="19" spans="1:5" s="77" customFormat="1" ht="15" customHeight="1">
      <c r="A19" s="47" t="s">
        <v>845</v>
      </c>
      <c r="B19" s="47" t="s">
        <v>1215</v>
      </c>
      <c r="C19" s="49" t="s">
        <v>1216</v>
      </c>
      <c r="D19" s="74">
        <v>41423.227829999996</v>
      </c>
      <c r="E19" s="74">
        <v>41423.227829999996</v>
      </c>
    </row>
    <row r="20" spans="1:5" s="77" customFormat="1" ht="15" customHeight="1">
      <c r="A20" s="47" t="s">
        <v>845</v>
      </c>
      <c r="B20" s="47" t="s">
        <v>1217</v>
      </c>
      <c r="C20" s="49" t="s">
        <v>1218</v>
      </c>
      <c r="D20" s="74">
        <v>177.25183999999999</v>
      </c>
      <c r="E20" s="74">
        <v>177.25183999999999</v>
      </c>
    </row>
    <row r="21" spans="1:5" s="77" customFormat="1" ht="15" customHeight="1">
      <c r="A21" s="47" t="s">
        <v>845</v>
      </c>
      <c r="B21" s="47" t="s">
        <v>1219</v>
      </c>
      <c r="C21" s="49" t="s">
        <v>1220</v>
      </c>
      <c r="D21" s="74">
        <v>0</v>
      </c>
      <c r="E21" s="74">
        <v>0</v>
      </c>
    </row>
    <row r="22" spans="1:5" s="77" customFormat="1" ht="15" customHeight="1">
      <c r="A22" s="47" t="s">
        <v>845</v>
      </c>
      <c r="B22" s="47" t="s">
        <v>1221</v>
      </c>
      <c r="C22" s="49" t="s">
        <v>1222</v>
      </c>
      <c r="D22" s="74">
        <v>0</v>
      </c>
      <c r="E22" s="74">
        <v>0</v>
      </c>
    </row>
    <row r="23" spans="1:5" s="77" customFormat="1" ht="15" customHeight="1">
      <c r="A23" s="47" t="s">
        <v>845</v>
      </c>
      <c r="B23" s="173" t="s">
        <v>912</v>
      </c>
      <c r="C23" s="49" t="s">
        <v>913</v>
      </c>
      <c r="D23" s="74">
        <v>0</v>
      </c>
      <c r="E23" s="74">
        <v>0</v>
      </c>
    </row>
    <row r="24" spans="1:5" ht="15" customHeight="1">
      <c r="A24" s="357" t="s">
        <v>845</v>
      </c>
      <c r="B24" s="357" t="s">
        <v>1223</v>
      </c>
      <c r="C24" s="271" t="s">
        <v>698</v>
      </c>
      <c r="D24" s="76">
        <v>92107.737500000003</v>
      </c>
      <c r="E24" s="76">
        <v>92107.737500000003</v>
      </c>
    </row>
    <row r="25" spans="1:5" s="78" customFormat="1" ht="15" customHeight="1">
      <c r="A25" s="47" t="s">
        <v>845</v>
      </c>
      <c r="B25" s="47" t="s">
        <v>1224</v>
      </c>
      <c r="C25" s="49" t="s">
        <v>1225</v>
      </c>
      <c r="D25" s="74">
        <v>39748</v>
      </c>
      <c r="E25" s="74">
        <v>39748</v>
      </c>
    </row>
    <row r="26" spans="1:5" s="77" customFormat="1" ht="15" customHeight="1">
      <c r="A26" s="47" t="s">
        <v>845</v>
      </c>
      <c r="B26" s="47" t="s">
        <v>1226</v>
      </c>
      <c r="C26" s="49" t="s">
        <v>1227</v>
      </c>
      <c r="D26" s="74">
        <v>0</v>
      </c>
      <c r="E26" s="74">
        <v>0</v>
      </c>
    </row>
    <row r="27" spans="1:5" s="77" customFormat="1" ht="15" customHeight="1">
      <c r="A27" s="47" t="s">
        <v>845</v>
      </c>
      <c r="B27" s="47" t="s">
        <v>1228</v>
      </c>
      <c r="C27" s="49" t="s">
        <v>1229</v>
      </c>
      <c r="D27" s="74">
        <v>0</v>
      </c>
      <c r="E27" s="74">
        <v>0</v>
      </c>
    </row>
    <row r="28" spans="1:5" s="77" customFormat="1" ht="15" customHeight="1">
      <c r="A28" s="47" t="s">
        <v>845</v>
      </c>
      <c r="B28" s="47" t="s">
        <v>1230</v>
      </c>
      <c r="C28" s="49" t="s">
        <v>1231</v>
      </c>
      <c r="D28" s="74">
        <v>3216.7289999999998</v>
      </c>
      <c r="E28" s="74">
        <v>3216.7289999999998</v>
      </c>
    </row>
    <row r="29" spans="1:5" s="77" customFormat="1" ht="15" customHeight="1">
      <c r="A29" s="47" t="s">
        <v>845</v>
      </c>
      <c r="B29" s="47" t="s">
        <v>1232</v>
      </c>
      <c r="C29" s="49" t="s">
        <v>1233</v>
      </c>
      <c r="D29" s="74">
        <v>49143.008500000004</v>
      </c>
      <c r="E29" s="74">
        <v>49143.008500000004</v>
      </c>
    </row>
    <row r="30" spans="1:5" s="77" customFormat="1" ht="15" customHeight="1">
      <c r="A30" s="47" t="s">
        <v>845</v>
      </c>
      <c r="B30" s="47" t="s">
        <v>1328</v>
      </c>
      <c r="C30" s="661" t="s">
        <v>1235</v>
      </c>
      <c r="D30" s="74">
        <v>28950.56712</v>
      </c>
      <c r="E30" s="74">
        <v>28950.56712</v>
      </c>
    </row>
    <row r="31" spans="1:5" s="77" customFormat="1" ht="15" customHeight="1">
      <c r="A31" s="47" t="s">
        <v>845</v>
      </c>
      <c r="B31" s="47" t="s">
        <v>1236</v>
      </c>
      <c r="C31" s="661" t="s">
        <v>1237</v>
      </c>
      <c r="D31" s="74">
        <v>20192.44138</v>
      </c>
      <c r="E31" s="74">
        <v>20192.44138</v>
      </c>
    </row>
    <row r="32" spans="1:5" s="77" customFormat="1" ht="15" customHeight="1">
      <c r="A32" s="47" t="s">
        <v>845</v>
      </c>
      <c r="B32" s="47" t="s">
        <v>1238</v>
      </c>
      <c r="C32" s="373" t="s">
        <v>702</v>
      </c>
      <c r="D32" s="477">
        <v>202042.18572000001</v>
      </c>
      <c r="E32" s="477">
        <v>202042.18572000001</v>
      </c>
    </row>
    <row r="33" spans="1:5" s="77" customFormat="1" ht="15" customHeight="1">
      <c r="A33" s="47" t="s">
        <v>845</v>
      </c>
      <c r="B33" s="47" t="s">
        <v>1239</v>
      </c>
      <c r="C33" s="49" t="s">
        <v>1240</v>
      </c>
      <c r="D33" s="74">
        <v>0</v>
      </c>
      <c r="E33" s="74">
        <v>0</v>
      </c>
    </row>
    <row r="34" spans="1:5" s="77" customFormat="1" ht="15" customHeight="1">
      <c r="A34" s="47" t="s">
        <v>845</v>
      </c>
      <c r="B34" s="47" t="s">
        <v>1241</v>
      </c>
      <c r="C34" s="49" t="s">
        <v>1242</v>
      </c>
      <c r="D34" s="74">
        <v>209480.32394</v>
      </c>
      <c r="E34" s="74">
        <v>209480.32394</v>
      </c>
    </row>
    <row r="35" spans="1:5" s="78" customFormat="1" ht="30" customHeight="1">
      <c r="A35" s="47" t="s">
        <v>845</v>
      </c>
      <c r="B35" s="47" t="s">
        <v>1257</v>
      </c>
      <c r="C35" s="373" t="s">
        <v>1360</v>
      </c>
      <c r="D35" s="477">
        <v>728.30944999999997</v>
      </c>
      <c r="E35" s="477">
        <v>728.30944999999997</v>
      </c>
    </row>
    <row r="36" spans="1:5" s="78" customFormat="1" ht="15" customHeight="1">
      <c r="A36" s="47" t="s">
        <v>845</v>
      </c>
      <c r="B36" s="173" t="s">
        <v>1258</v>
      </c>
      <c r="C36" s="47" t="s">
        <v>1259</v>
      </c>
      <c r="D36" s="74">
        <v>0</v>
      </c>
      <c r="E36" s="74">
        <v>0</v>
      </c>
    </row>
    <row r="37" spans="1:5" s="78" customFormat="1" ht="15" customHeight="1">
      <c r="A37" s="47" t="s">
        <v>845</v>
      </c>
      <c r="B37" s="47" t="s">
        <v>1260</v>
      </c>
      <c r="C37" s="49" t="s">
        <v>712</v>
      </c>
      <c r="D37" s="74">
        <v>728.30944999999997</v>
      </c>
      <c r="E37" s="74">
        <v>728.30944999999997</v>
      </c>
    </row>
    <row r="38" spans="1:5" s="78" customFormat="1" ht="15" customHeight="1">
      <c r="A38" s="47" t="s">
        <v>845</v>
      </c>
      <c r="B38" s="173" t="s">
        <v>1261</v>
      </c>
      <c r="C38" s="75" t="s">
        <v>1262</v>
      </c>
      <c r="D38" s="74">
        <v>63615.167200000004</v>
      </c>
      <c r="E38" s="74">
        <v>63615.167200000004</v>
      </c>
    </row>
    <row r="39" spans="1:5" s="78" customFormat="1" ht="15" customHeight="1">
      <c r="A39" s="47" t="s">
        <v>845</v>
      </c>
      <c r="B39" s="173" t="s">
        <v>1263</v>
      </c>
      <c r="C39" s="47" t="s">
        <v>1264</v>
      </c>
      <c r="D39" s="74">
        <v>-24831.08455</v>
      </c>
      <c r="E39" s="74">
        <v>-24831.08455</v>
      </c>
    </row>
    <row r="40" spans="1:5" s="78" customFormat="1" ht="15" customHeight="1">
      <c r="A40" s="47" t="s">
        <v>845</v>
      </c>
      <c r="B40" s="47" t="s">
        <v>1265</v>
      </c>
      <c r="C40" s="49" t="s">
        <v>1266</v>
      </c>
      <c r="D40" s="74">
        <v>39512.392100000005</v>
      </c>
      <c r="E40" s="74">
        <v>39512.392100000005</v>
      </c>
    </row>
    <row r="41" spans="1:5" s="78" customFormat="1" ht="15" customHeight="1">
      <c r="A41" s="47" t="s">
        <v>845</v>
      </c>
      <c r="B41" s="47" t="s">
        <v>1267</v>
      </c>
      <c r="C41" s="75" t="s">
        <v>1268</v>
      </c>
      <c r="D41" s="74">
        <v>0</v>
      </c>
      <c r="E41" s="74">
        <v>0</v>
      </c>
    </row>
    <row r="42" spans="1:5" s="78" customFormat="1" ht="15" customHeight="1">
      <c r="A42" s="47" t="s">
        <v>845</v>
      </c>
      <c r="B42" s="173" t="s">
        <v>1269</v>
      </c>
      <c r="C42" s="47" t="s">
        <v>1270</v>
      </c>
      <c r="D42" s="74">
        <v>-217.79192</v>
      </c>
      <c r="E42" s="74">
        <v>-217.79192</v>
      </c>
    </row>
    <row r="43" spans="1:5" s="78" customFormat="1" ht="15" customHeight="1">
      <c r="A43" s="47" t="s">
        <v>845</v>
      </c>
      <c r="B43" s="47" t="s">
        <v>1271</v>
      </c>
      <c r="C43" s="49" t="s">
        <v>1272</v>
      </c>
      <c r="D43" s="74">
        <v>39294.600180000001</v>
      </c>
      <c r="E43" s="74">
        <v>39294.600180000001</v>
      </c>
    </row>
    <row r="44" spans="1:5" s="78" customFormat="1" ht="15" customHeight="1">
      <c r="A44" s="47" t="s">
        <v>845</v>
      </c>
      <c r="B44" s="173" t="s">
        <v>1273</v>
      </c>
      <c r="C44" s="75" t="s">
        <v>1274</v>
      </c>
      <c r="D44" s="74">
        <v>-15367.72437</v>
      </c>
      <c r="E44" s="74">
        <v>-15367.72437</v>
      </c>
    </row>
    <row r="45" spans="1:5" s="78" customFormat="1" ht="15" customHeight="1">
      <c r="A45" s="47" t="s">
        <v>845</v>
      </c>
      <c r="B45" s="47" t="s">
        <v>1275</v>
      </c>
      <c r="C45" s="49" t="s">
        <v>1276</v>
      </c>
      <c r="D45" s="74">
        <v>23926.875809999998</v>
      </c>
      <c r="E45" s="74">
        <v>23926.875809999998</v>
      </c>
    </row>
    <row r="46" spans="1:5" s="78" customFormat="1" ht="15" customHeight="1">
      <c r="A46" s="47" t="s">
        <v>845</v>
      </c>
      <c r="B46" s="173" t="s">
        <v>1277</v>
      </c>
      <c r="C46" s="75" t="s">
        <v>1278</v>
      </c>
      <c r="D46" s="74">
        <v>0</v>
      </c>
      <c r="E46" s="74">
        <v>0</v>
      </c>
    </row>
    <row r="47" spans="1:5" s="78" customFormat="1" ht="15" customHeight="1">
      <c r="A47" s="47" t="s">
        <v>845</v>
      </c>
      <c r="B47" s="47" t="s">
        <v>1279</v>
      </c>
      <c r="C47" s="50" t="s">
        <v>1280</v>
      </c>
      <c r="D47" s="74">
        <v>0</v>
      </c>
      <c r="E47" s="74">
        <v>0</v>
      </c>
    </row>
    <row r="48" spans="1:5" s="78" customFormat="1" ht="15" customHeight="1">
      <c r="A48" s="47" t="s">
        <v>845</v>
      </c>
      <c r="B48" s="47" t="s">
        <v>1281</v>
      </c>
      <c r="C48" s="75" t="s">
        <v>1282</v>
      </c>
      <c r="D48" s="74">
        <v>0</v>
      </c>
      <c r="E48" s="74">
        <v>0</v>
      </c>
    </row>
    <row r="49" spans="1:5" s="78" customFormat="1" ht="15" customHeight="1">
      <c r="A49" s="47" t="s">
        <v>845</v>
      </c>
      <c r="B49" s="173" t="s">
        <v>1283</v>
      </c>
      <c r="C49" s="47" t="s">
        <v>1284</v>
      </c>
      <c r="D49" s="74">
        <v>-148.97749999999999</v>
      </c>
      <c r="E49" s="74">
        <v>-148.97749999999999</v>
      </c>
    </row>
    <row r="50" spans="1:5" s="78" customFormat="1" ht="15" customHeight="1">
      <c r="A50" s="47" t="s">
        <v>845</v>
      </c>
      <c r="B50" s="47" t="s">
        <v>1285</v>
      </c>
      <c r="C50" s="50" t="s">
        <v>1286</v>
      </c>
      <c r="D50" s="74">
        <v>148.97749999999999</v>
      </c>
      <c r="E50" s="74">
        <v>148.97749999999999</v>
      </c>
    </row>
    <row r="51" spans="1:5" s="78" customFormat="1" ht="15" customHeight="1">
      <c r="A51" s="47" t="s">
        <v>845</v>
      </c>
      <c r="B51" s="47" t="s">
        <v>1287</v>
      </c>
      <c r="C51" s="75" t="s">
        <v>1288</v>
      </c>
      <c r="D51" s="74">
        <v>0</v>
      </c>
      <c r="E51" s="74">
        <v>0</v>
      </c>
    </row>
    <row r="52" spans="1:5" s="78" customFormat="1" ht="15" customHeight="1">
      <c r="A52" s="47" t="s">
        <v>845</v>
      </c>
      <c r="B52" s="348" t="s">
        <v>1289</v>
      </c>
      <c r="C52" s="49" t="s">
        <v>1290</v>
      </c>
      <c r="D52" s="74">
        <v>23777.898309999997</v>
      </c>
      <c r="E52" s="74">
        <v>23777.898309999997</v>
      </c>
    </row>
    <row r="53" spans="1:5" s="78" customFormat="1" ht="15" customHeight="1">
      <c r="A53" s="47" t="s">
        <v>845</v>
      </c>
      <c r="B53" s="173" t="s">
        <v>1291</v>
      </c>
      <c r="C53" s="75" t="s">
        <v>1292</v>
      </c>
      <c r="D53" s="74">
        <v>583.71927000000005</v>
      </c>
      <c r="E53" s="74">
        <v>583.71927000000005</v>
      </c>
    </row>
    <row r="54" spans="1:5" s="78" customFormat="1" ht="15" customHeight="1">
      <c r="A54" s="47" t="s">
        <v>845</v>
      </c>
      <c r="B54" s="348" t="s">
        <v>1293</v>
      </c>
      <c r="C54" s="49" t="s">
        <v>724</v>
      </c>
      <c r="D54" s="74">
        <v>24361.617579999998</v>
      </c>
      <c r="E54" s="74">
        <v>24361.617579999998</v>
      </c>
    </row>
    <row r="55" spans="1:5" s="78" customFormat="1" ht="15" customHeight="1">
      <c r="A55" s="47" t="s">
        <v>845</v>
      </c>
      <c r="B55" s="173" t="s">
        <v>1294</v>
      </c>
      <c r="C55" s="75" t="s">
        <v>1295</v>
      </c>
      <c r="D55" s="74">
        <v>383.80829999999997</v>
      </c>
      <c r="E55" s="74">
        <v>383.80829999999997</v>
      </c>
    </row>
    <row r="56" spans="1:5" s="78" customFormat="1" ht="15" customHeight="1">
      <c r="A56" s="47" t="s">
        <v>845</v>
      </c>
      <c r="B56" s="173" t="s">
        <v>1296</v>
      </c>
      <c r="C56" s="47" t="s">
        <v>1297</v>
      </c>
      <c r="D56" s="74">
        <v>-205.971</v>
      </c>
      <c r="E56" s="74">
        <v>-205.971</v>
      </c>
    </row>
    <row r="57" spans="1:5" s="78" customFormat="1" ht="15" customHeight="1">
      <c r="A57" s="47" t="s">
        <v>845</v>
      </c>
      <c r="B57" s="47" t="s">
        <v>1298</v>
      </c>
      <c r="C57" s="49" t="s">
        <v>726</v>
      </c>
      <c r="D57" s="74">
        <v>24539.454879999998</v>
      </c>
      <c r="E57" s="74">
        <v>24539.454879999998</v>
      </c>
    </row>
    <row r="58" spans="1:5" s="78" customFormat="1" ht="15" customHeight="1">
      <c r="A58" s="47" t="s">
        <v>845</v>
      </c>
      <c r="B58" s="47" t="s">
        <v>1299</v>
      </c>
      <c r="C58" s="75" t="s">
        <v>1300</v>
      </c>
      <c r="D58" s="74">
        <v>0</v>
      </c>
      <c r="E58" s="74">
        <v>0</v>
      </c>
    </row>
    <row r="59" spans="1:5" s="78" customFormat="1" ht="15" customHeight="1">
      <c r="A59" s="47" t="s">
        <v>845</v>
      </c>
      <c r="B59" s="47" t="s">
        <v>1301</v>
      </c>
      <c r="C59" s="49" t="s">
        <v>1302</v>
      </c>
      <c r="D59" s="74">
        <v>24539.454879999998</v>
      </c>
      <c r="E59" s="74">
        <v>24539.454879999998</v>
      </c>
    </row>
    <row r="60" spans="1:5" s="78" customFormat="1" ht="15" customHeight="1">
      <c r="A60" s="47" t="s">
        <v>845</v>
      </c>
      <c r="B60" s="173" t="s">
        <v>1303</v>
      </c>
      <c r="C60" s="75" t="s">
        <v>1304</v>
      </c>
      <c r="D60" s="74">
        <v>-4347.0135</v>
      </c>
      <c r="E60" s="74">
        <v>-4347.0135</v>
      </c>
    </row>
    <row r="61" spans="1:5" s="78" customFormat="1" ht="15" customHeight="1">
      <c r="A61" s="357" t="s">
        <v>845</v>
      </c>
      <c r="B61" s="357" t="s">
        <v>1305</v>
      </c>
      <c r="C61" s="271" t="s">
        <v>1306</v>
      </c>
      <c r="D61" s="76">
        <v>20192.44138</v>
      </c>
      <c r="E61" s="76">
        <v>20192.44138</v>
      </c>
    </row>
    <row r="62" spans="1:5" ht="3.75" customHeight="1" thickBot="1">
      <c r="A62" s="47"/>
      <c r="B62" s="47"/>
      <c r="C62" s="383"/>
      <c r="D62" s="384"/>
      <c r="E62" s="384"/>
    </row>
    <row r="63" spans="1:5"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828" t="s">
        <v>1406</v>
      </c>
      <c r="B1" s="828"/>
      <c r="C1" s="828"/>
      <c r="D1" s="828"/>
    </row>
    <row r="2" spans="1:4" ht="15" customHeight="1">
      <c r="A2" s="829" t="s">
        <v>552</v>
      </c>
      <c r="B2" s="829"/>
      <c r="C2" s="829"/>
      <c r="D2" s="829"/>
    </row>
    <row r="3" spans="1:4" ht="15" customHeight="1">
      <c r="A3" s="829" t="s">
        <v>1595</v>
      </c>
      <c r="B3" s="829"/>
      <c r="C3" s="829"/>
      <c r="D3" s="829"/>
    </row>
    <row r="4" spans="1:4" ht="31.5" customHeight="1">
      <c r="A4" s="830" t="s">
        <v>544</v>
      </c>
      <c r="B4" s="830"/>
      <c r="C4" s="830"/>
      <c r="D4" s="830"/>
    </row>
    <row r="5" spans="1:4" ht="3.75" customHeight="1">
      <c r="A5" s="88"/>
      <c r="B5" s="88"/>
      <c r="C5" s="88"/>
      <c r="D5" s="88"/>
    </row>
    <row r="6" spans="1:4" ht="30" customHeight="1" thickBot="1">
      <c r="A6" s="662"/>
      <c r="B6" s="592" t="s">
        <v>497</v>
      </c>
      <c r="C6" s="592" t="s">
        <v>498</v>
      </c>
      <c r="D6" s="593" t="s">
        <v>551</v>
      </c>
    </row>
    <row r="7" spans="1:4" ht="15" customHeight="1" thickTop="1">
      <c r="A7" s="663" t="s">
        <v>673</v>
      </c>
      <c r="B7" s="664">
        <v>60007.882890000001</v>
      </c>
      <c r="C7" s="664">
        <v>44370.387299999995</v>
      </c>
      <c r="D7" s="664">
        <v>104378.27019</v>
      </c>
    </row>
    <row r="8" spans="1:4" ht="15" customHeight="1">
      <c r="A8" s="604" t="s">
        <v>1196</v>
      </c>
      <c r="B8" s="599">
        <v>4439.4925000000003</v>
      </c>
      <c r="C8" s="599">
        <v>27327.793949999999</v>
      </c>
      <c r="D8" s="599">
        <v>31767.28645</v>
      </c>
    </row>
    <row r="9" spans="1:4" ht="15" customHeight="1">
      <c r="A9" s="604" t="s">
        <v>1198</v>
      </c>
      <c r="B9" s="599">
        <v>2.8051999999999997</v>
      </c>
      <c r="C9" s="599">
        <v>0</v>
      </c>
      <c r="D9" s="599">
        <v>2.8051999999999997</v>
      </c>
    </row>
    <row r="10" spans="1:4" ht="15" customHeight="1">
      <c r="A10" s="604" t="s">
        <v>1200</v>
      </c>
      <c r="B10" s="599">
        <v>9022.6233499999998</v>
      </c>
      <c r="C10" s="599">
        <v>10865.72618</v>
      </c>
      <c r="D10" s="599">
        <v>19888.34953</v>
      </c>
    </row>
    <row r="11" spans="1:4" ht="15" customHeight="1">
      <c r="A11" s="604" t="s">
        <v>1202</v>
      </c>
      <c r="B11" s="599">
        <v>492.62225000000001</v>
      </c>
      <c r="C11" s="599">
        <v>0</v>
      </c>
      <c r="D11" s="599">
        <v>492.62225000000001</v>
      </c>
    </row>
    <row r="12" spans="1:4" ht="15" customHeight="1">
      <c r="A12" s="604" t="s">
        <v>1204</v>
      </c>
      <c r="B12" s="599">
        <v>9.0030000000000001</v>
      </c>
      <c r="C12" s="599">
        <v>27.439400000000003</v>
      </c>
      <c r="D12" s="599">
        <v>36.442400000000006</v>
      </c>
    </row>
    <row r="13" spans="1:4" ht="15" customHeight="1">
      <c r="A13" s="604" t="s">
        <v>1206</v>
      </c>
      <c r="B13" s="599">
        <v>39007.996249999997</v>
      </c>
      <c r="C13" s="599">
        <v>4780.6185999999998</v>
      </c>
      <c r="D13" s="599">
        <v>43788.614849999998</v>
      </c>
    </row>
    <row r="14" spans="1:4" ht="15" customHeight="1">
      <c r="A14" s="604" t="s">
        <v>1208</v>
      </c>
      <c r="B14" s="599">
        <v>7033.3403399999997</v>
      </c>
      <c r="C14" s="599">
        <v>1368.80917</v>
      </c>
      <c r="D14" s="599">
        <v>8402.1495099999993</v>
      </c>
    </row>
    <row r="15" spans="1:4" ht="15" customHeight="1">
      <c r="A15" s="604" t="s">
        <v>1210</v>
      </c>
      <c r="B15" s="599">
        <v>0</v>
      </c>
      <c r="C15" s="599">
        <v>0</v>
      </c>
      <c r="D15" s="599">
        <v>0</v>
      </c>
    </row>
    <row r="16" spans="1:4" ht="15" customHeight="1">
      <c r="A16" s="602" t="s">
        <v>1212</v>
      </c>
      <c r="B16" s="603">
        <v>25330.827570000001</v>
      </c>
      <c r="C16" s="603">
        <v>12980.601929999999</v>
      </c>
      <c r="D16" s="603">
        <v>38311.429499999998</v>
      </c>
    </row>
    <row r="17" spans="1:4" ht="15" customHeight="1">
      <c r="A17" s="604" t="s">
        <v>1407</v>
      </c>
      <c r="B17" s="599">
        <v>13278.403880000002</v>
      </c>
      <c r="C17" s="599">
        <v>0</v>
      </c>
      <c r="D17" s="599">
        <v>13278.403880000002</v>
      </c>
    </row>
    <row r="18" spans="1:4" ht="15" customHeight="1">
      <c r="A18" s="604" t="s">
        <v>1216</v>
      </c>
      <c r="B18" s="599">
        <v>11967.42369</v>
      </c>
      <c r="C18" s="599">
        <v>12034.719640000001</v>
      </c>
      <c r="D18" s="599">
        <v>24002.143329999999</v>
      </c>
    </row>
    <row r="19" spans="1:4" ht="15" customHeight="1">
      <c r="A19" s="604" t="s">
        <v>1218</v>
      </c>
      <c r="B19" s="599">
        <v>85</v>
      </c>
      <c r="C19" s="599">
        <v>945.88229000000001</v>
      </c>
      <c r="D19" s="599">
        <v>1030.88229</v>
      </c>
    </row>
    <row r="20" spans="1:4" ht="15" customHeight="1">
      <c r="A20" s="604" t="s">
        <v>1220</v>
      </c>
      <c r="B20" s="599">
        <v>0</v>
      </c>
      <c r="C20" s="599">
        <v>0</v>
      </c>
      <c r="D20" s="599">
        <v>0</v>
      </c>
    </row>
    <row r="21" spans="1:4" ht="15" customHeight="1">
      <c r="A21" s="604" t="s">
        <v>1222</v>
      </c>
      <c r="B21" s="599">
        <v>0</v>
      </c>
      <c r="C21" s="599">
        <v>0</v>
      </c>
      <c r="D21" s="599">
        <v>0</v>
      </c>
    </row>
    <row r="22" spans="1:4" ht="15" customHeight="1">
      <c r="A22" s="604" t="s">
        <v>913</v>
      </c>
      <c r="B22" s="599">
        <v>0</v>
      </c>
      <c r="C22" s="599">
        <v>0</v>
      </c>
      <c r="D22" s="599">
        <v>0</v>
      </c>
    </row>
    <row r="23" spans="1:4" ht="15" customHeight="1">
      <c r="A23" s="602" t="s">
        <v>698</v>
      </c>
      <c r="B23" s="603">
        <v>34677.055319999999</v>
      </c>
      <c r="C23" s="603">
        <v>31389.785370000001</v>
      </c>
      <c r="D23" s="603">
        <v>66066.840689999997</v>
      </c>
    </row>
    <row r="24" spans="1:4" ht="15" customHeight="1">
      <c r="A24" s="604" t="s">
        <v>1225</v>
      </c>
      <c r="B24" s="599">
        <v>30938.799999999999</v>
      </c>
      <c r="C24" s="599">
        <v>23031</v>
      </c>
      <c r="D24" s="599">
        <v>53969.8</v>
      </c>
    </row>
    <row r="25" spans="1:4" ht="15" customHeight="1">
      <c r="A25" s="604" t="s">
        <v>1227</v>
      </c>
      <c r="B25" s="599">
        <v>0</v>
      </c>
      <c r="C25" s="599">
        <v>0</v>
      </c>
      <c r="D25" s="599">
        <v>0</v>
      </c>
    </row>
    <row r="26" spans="1:4" ht="15" customHeight="1">
      <c r="A26" s="604" t="s">
        <v>1229</v>
      </c>
      <c r="B26" s="599">
        <v>0</v>
      </c>
      <c r="C26" s="599">
        <v>0</v>
      </c>
      <c r="D26" s="599">
        <v>0</v>
      </c>
    </row>
    <row r="27" spans="1:4" ht="15" customHeight="1">
      <c r="A27" s="604" t="s">
        <v>1231</v>
      </c>
      <c r="B27" s="599">
        <v>1876.90338</v>
      </c>
      <c r="C27" s="599">
        <v>4272.4980800000003</v>
      </c>
      <c r="D27" s="599">
        <v>6149.40146</v>
      </c>
    </row>
    <row r="28" spans="1:4" ht="15" customHeight="1">
      <c r="A28" s="604" t="s">
        <v>1233</v>
      </c>
      <c r="B28" s="599">
        <v>1861.35194</v>
      </c>
      <c r="C28" s="599">
        <v>4086.2872900000002</v>
      </c>
      <c r="D28" s="599">
        <v>5947.6392300000007</v>
      </c>
    </row>
    <row r="29" spans="1:4" ht="15" customHeight="1">
      <c r="A29" s="598" t="s">
        <v>1408</v>
      </c>
      <c r="B29" s="599">
        <v>-790.26359000000002</v>
      </c>
      <c r="C29" s="599">
        <v>3.9558400000000002</v>
      </c>
      <c r="D29" s="599">
        <v>-786.30775000000006</v>
      </c>
    </row>
    <row r="30" spans="1:4" ht="15" customHeight="1">
      <c r="A30" s="598" t="s">
        <v>1409</v>
      </c>
      <c r="B30" s="599">
        <v>2651.6155299999996</v>
      </c>
      <c r="C30" s="599">
        <v>4082.3314500000001</v>
      </c>
      <c r="D30" s="599">
        <v>6733.9469799999997</v>
      </c>
    </row>
    <row r="31" spans="1:4" ht="15" customHeight="1">
      <c r="A31" s="602" t="s">
        <v>702</v>
      </c>
      <c r="B31" s="603">
        <v>60007.882890000001</v>
      </c>
      <c r="C31" s="603">
        <v>44370.387300000002</v>
      </c>
      <c r="D31" s="603">
        <v>104378.27019000001</v>
      </c>
    </row>
    <row r="32" spans="1:4" ht="15" customHeight="1">
      <c r="A32" s="598" t="s">
        <v>1240</v>
      </c>
      <c r="B32" s="599">
        <v>0</v>
      </c>
      <c r="C32" s="599">
        <v>0</v>
      </c>
      <c r="D32" s="599">
        <v>0</v>
      </c>
    </row>
    <row r="33" spans="1:4" ht="15" customHeight="1">
      <c r="A33" s="598" t="s">
        <v>1242</v>
      </c>
      <c r="B33" s="599">
        <v>6877265.4177799998</v>
      </c>
      <c r="C33" s="599">
        <v>8639037.4920199998</v>
      </c>
      <c r="D33" s="599">
        <v>15516302.9098</v>
      </c>
    </row>
    <row r="34" spans="1:4" ht="30" customHeight="1">
      <c r="A34" s="602" t="s">
        <v>1360</v>
      </c>
      <c r="B34" s="603">
        <v>0</v>
      </c>
      <c r="C34" s="603">
        <v>0</v>
      </c>
      <c r="D34" s="603">
        <v>0</v>
      </c>
    </row>
    <row r="35" spans="1:4" ht="15" customHeight="1">
      <c r="A35" s="598" t="s">
        <v>1259</v>
      </c>
      <c r="B35" s="599">
        <v>1119.2280900000001</v>
      </c>
      <c r="C35" s="599">
        <v>0</v>
      </c>
      <c r="D35" s="599">
        <v>1119.2280900000001</v>
      </c>
    </row>
    <row r="36" spans="1:4" ht="15" customHeight="1">
      <c r="A36" s="604" t="s">
        <v>712</v>
      </c>
      <c r="B36" s="599">
        <v>-1119.2280900000001</v>
      </c>
      <c r="C36" s="599">
        <v>0</v>
      </c>
      <c r="D36" s="599">
        <v>-1119.2280900000001</v>
      </c>
    </row>
    <row r="37" spans="1:4" ht="15" customHeight="1">
      <c r="A37" s="605" t="s">
        <v>1262</v>
      </c>
      <c r="B37" s="599">
        <v>72936.362510000006</v>
      </c>
      <c r="C37" s="599">
        <v>63562.482029999999</v>
      </c>
      <c r="D37" s="599">
        <v>136498.84454000002</v>
      </c>
    </row>
    <row r="38" spans="1:4" ht="15" customHeight="1">
      <c r="A38" s="598" t="s">
        <v>1264</v>
      </c>
      <c r="B38" s="599">
        <v>172.06835999999998</v>
      </c>
      <c r="C38" s="599">
        <v>221.03470999999999</v>
      </c>
      <c r="D38" s="599">
        <v>393.10307</v>
      </c>
    </row>
    <row r="39" spans="1:4" ht="15" customHeight="1">
      <c r="A39" s="604" t="s">
        <v>1266</v>
      </c>
      <c r="B39" s="599">
        <v>71645.066059999997</v>
      </c>
      <c r="C39" s="599">
        <v>63341.447319999999</v>
      </c>
      <c r="D39" s="599">
        <v>134986.51337999999</v>
      </c>
    </row>
    <row r="40" spans="1:4" ht="15" customHeight="1">
      <c r="A40" s="605" t="s">
        <v>1268</v>
      </c>
      <c r="B40" s="599">
        <v>129.4059</v>
      </c>
      <c r="C40" s="599">
        <v>0</v>
      </c>
      <c r="D40" s="599">
        <v>129.4059</v>
      </c>
    </row>
    <row r="41" spans="1:4" ht="15" customHeight="1">
      <c r="A41" s="598" t="s">
        <v>1270</v>
      </c>
      <c r="B41" s="599">
        <v>74.634609999999995</v>
      </c>
      <c r="C41" s="599">
        <v>0</v>
      </c>
      <c r="D41" s="599">
        <v>74.634609999999995</v>
      </c>
    </row>
    <row r="42" spans="1:4" ht="15" customHeight="1">
      <c r="A42" s="604" t="s">
        <v>1272</v>
      </c>
      <c r="B42" s="599">
        <v>71699.837350000002</v>
      </c>
      <c r="C42" s="599">
        <v>63341.447319999999</v>
      </c>
      <c r="D42" s="599">
        <v>135041.28466999999</v>
      </c>
    </row>
    <row r="43" spans="1:4" ht="15" customHeight="1">
      <c r="A43" s="605" t="s">
        <v>1274</v>
      </c>
      <c r="B43" s="599">
        <v>69978.323180000007</v>
      </c>
      <c r="C43" s="599">
        <v>57640.390359999998</v>
      </c>
      <c r="D43" s="599">
        <v>127618.71354</v>
      </c>
    </row>
    <row r="44" spans="1:4" ht="15" customHeight="1">
      <c r="A44" s="604" t="s">
        <v>1276</v>
      </c>
      <c r="B44" s="599">
        <v>1721.5141699999949</v>
      </c>
      <c r="C44" s="599">
        <v>5701.0569600000017</v>
      </c>
      <c r="D44" s="599">
        <v>7422.5711299999966</v>
      </c>
    </row>
    <row r="45" spans="1:4" ht="15" customHeight="1">
      <c r="A45" s="605" t="s">
        <v>1410</v>
      </c>
      <c r="B45" s="599">
        <v>8.7180000000000007E-2</v>
      </c>
      <c r="C45" s="599">
        <v>0</v>
      </c>
      <c r="D45" s="599">
        <v>8.7180000000000007E-2</v>
      </c>
    </row>
    <row r="46" spans="1:4" ht="15" customHeight="1">
      <c r="A46" s="598" t="s">
        <v>1411</v>
      </c>
      <c r="B46" s="599">
        <v>0.74027999999999994</v>
      </c>
      <c r="C46" s="599">
        <v>0</v>
      </c>
      <c r="D46" s="599">
        <v>0.74027999999999994</v>
      </c>
    </row>
    <row r="47" spans="1:4" ht="15" customHeight="1">
      <c r="A47" s="604" t="s">
        <v>1290</v>
      </c>
      <c r="B47" s="599">
        <v>1720.8610699999949</v>
      </c>
      <c r="C47" s="599">
        <v>5701.0569600000017</v>
      </c>
      <c r="D47" s="599">
        <v>7421.9180299999971</v>
      </c>
    </row>
    <row r="48" spans="1:4" ht="15" customHeight="1">
      <c r="A48" s="605" t="s">
        <v>1292</v>
      </c>
      <c r="B48" s="599">
        <v>923.65445999999997</v>
      </c>
      <c r="C48" s="606">
        <v>0</v>
      </c>
      <c r="D48" s="599">
        <v>923.65445999999997</v>
      </c>
    </row>
    <row r="49" spans="1:4" ht="15" customHeight="1">
      <c r="A49" s="604" t="s">
        <v>724</v>
      </c>
      <c r="B49" s="599">
        <v>2644.5155299999951</v>
      </c>
      <c r="C49" s="599">
        <v>5701.0569600000017</v>
      </c>
      <c r="D49" s="599">
        <v>8345.5724899999968</v>
      </c>
    </row>
    <row r="50" spans="1:4" ht="15" customHeight="1">
      <c r="A50" s="605" t="s">
        <v>1295</v>
      </c>
      <c r="B50" s="599">
        <v>7.1</v>
      </c>
      <c r="C50" s="599">
        <v>0</v>
      </c>
      <c r="D50" s="599">
        <v>7.1</v>
      </c>
    </row>
    <row r="51" spans="1:4" ht="15" customHeight="1">
      <c r="A51" s="598" t="s">
        <v>1297</v>
      </c>
      <c r="B51" s="599">
        <v>0</v>
      </c>
      <c r="C51" s="599">
        <v>0</v>
      </c>
      <c r="D51" s="599">
        <v>0</v>
      </c>
    </row>
    <row r="52" spans="1:4" ht="15" customHeight="1">
      <c r="A52" s="604" t="s">
        <v>726</v>
      </c>
      <c r="B52" s="599">
        <v>2651.615529999995</v>
      </c>
      <c r="C52" s="599">
        <v>5701.0569600000017</v>
      </c>
      <c r="D52" s="599">
        <v>8352.6724899999972</v>
      </c>
    </row>
    <row r="53" spans="1:4" ht="15" customHeight="1">
      <c r="A53" s="605" t="s">
        <v>1300</v>
      </c>
      <c r="B53" s="599">
        <v>0</v>
      </c>
      <c r="C53" s="599">
        <v>0</v>
      </c>
      <c r="D53" s="599">
        <v>0</v>
      </c>
    </row>
    <row r="54" spans="1:4" ht="15" customHeight="1">
      <c r="A54" s="604" t="s">
        <v>1302</v>
      </c>
      <c r="B54" s="599">
        <v>2651.615529999995</v>
      </c>
      <c r="C54" s="599">
        <v>5701.0569600000017</v>
      </c>
      <c r="D54" s="599">
        <v>8352.6724899999972</v>
      </c>
    </row>
    <row r="55" spans="1:4" ht="15" customHeight="1">
      <c r="A55" s="605" t="s">
        <v>1304</v>
      </c>
      <c r="B55" s="599">
        <v>0</v>
      </c>
      <c r="C55" s="599">
        <v>1618.72551</v>
      </c>
      <c r="D55" s="599">
        <v>1618.72551</v>
      </c>
    </row>
    <row r="56" spans="1:4" ht="15" customHeight="1" thickBot="1">
      <c r="A56" s="665" t="s">
        <v>1306</v>
      </c>
      <c r="B56" s="666">
        <v>2651.615529999995</v>
      </c>
      <c r="C56" s="666">
        <v>4082.3314500000015</v>
      </c>
      <c r="D56" s="666">
        <v>6733.946979999997</v>
      </c>
    </row>
    <row r="57" spans="1:4" ht="3.75" customHeight="1" thickTop="1" thickBot="1">
      <c r="A57" s="600"/>
      <c r="B57" s="601"/>
      <c r="C57" s="601"/>
      <c r="D57" s="601"/>
    </row>
    <row r="58" spans="1:4"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4" width="13.28515625" style="2" customWidth="1"/>
    <col min="5" max="252" width="9.140625" style="5"/>
    <col min="253" max="253" width="89.85546875" style="5" bestFit="1" customWidth="1"/>
    <col min="254" max="255" width="12.140625" style="5" customWidth="1"/>
    <col min="256" max="256" width="15.140625" style="5" customWidth="1"/>
    <col min="257" max="508" width="9.140625" style="5"/>
    <col min="509" max="509" width="89.85546875" style="5" bestFit="1" customWidth="1"/>
    <col min="510" max="511" width="12.140625" style="5" customWidth="1"/>
    <col min="512" max="512" width="15.140625" style="5" customWidth="1"/>
    <col min="513" max="764" width="9.140625" style="5"/>
    <col min="765" max="765" width="89.85546875" style="5" bestFit="1" customWidth="1"/>
    <col min="766" max="767" width="12.140625" style="5" customWidth="1"/>
    <col min="768" max="768" width="15.140625" style="5" customWidth="1"/>
    <col min="769" max="1020" width="9.140625" style="5"/>
    <col min="1021" max="1021" width="89.85546875" style="5" bestFit="1" customWidth="1"/>
    <col min="1022" max="1023" width="12.140625" style="5" customWidth="1"/>
    <col min="1024" max="1024" width="15.140625" style="5" customWidth="1"/>
    <col min="1025" max="1276" width="9.140625" style="5"/>
    <col min="1277" max="1277" width="89.85546875" style="5" bestFit="1" customWidth="1"/>
    <col min="1278" max="1279" width="12.140625" style="5" customWidth="1"/>
    <col min="1280" max="1280" width="15.140625" style="5" customWidth="1"/>
    <col min="1281" max="1532" width="9.140625" style="5"/>
    <col min="1533" max="1533" width="89.85546875" style="5" bestFit="1" customWidth="1"/>
    <col min="1534" max="1535" width="12.140625" style="5" customWidth="1"/>
    <col min="1536" max="1536" width="15.140625" style="5" customWidth="1"/>
    <col min="1537" max="1788" width="9.140625" style="5"/>
    <col min="1789" max="1789" width="89.85546875" style="5" bestFit="1" customWidth="1"/>
    <col min="1790" max="1791" width="12.140625" style="5" customWidth="1"/>
    <col min="1792" max="1792" width="15.140625" style="5" customWidth="1"/>
    <col min="1793" max="2044" width="9.140625" style="5"/>
    <col min="2045" max="2045" width="89.85546875" style="5" bestFit="1" customWidth="1"/>
    <col min="2046" max="2047" width="12.140625" style="5" customWidth="1"/>
    <col min="2048" max="2048" width="15.140625" style="5" customWidth="1"/>
    <col min="2049" max="2300" width="9.140625" style="5"/>
    <col min="2301" max="2301" width="89.85546875" style="5" bestFit="1" customWidth="1"/>
    <col min="2302" max="2303" width="12.140625" style="5" customWidth="1"/>
    <col min="2304" max="2304" width="15.140625" style="5" customWidth="1"/>
    <col min="2305" max="2556" width="9.140625" style="5"/>
    <col min="2557" max="2557" width="89.85546875" style="5" bestFit="1" customWidth="1"/>
    <col min="2558" max="2559" width="12.140625" style="5" customWidth="1"/>
    <col min="2560" max="2560" width="15.140625" style="5" customWidth="1"/>
    <col min="2561" max="2812" width="9.140625" style="5"/>
    <col min="2813" max="2813" width="89.85546875" style="5" bestFit="1" customWidth="1"/>
    <col min="2814" max="2815" width="12.140625" style="5" customWidth="1"/>
    <col min="2816" max="2816" width="15.140625" style="5" customWidth="1"/>
    <col min="2817" max="3068" width="9.140625" style="5"/>
    <col min="3069" max="3069" width="89.85546875" style="5" bestFit="1" customWidth="1"/>
    <col min="3070" max="3071" width="12.140625" style="5" customWidth="1"/>
    <col min="3072" max="3072" width="15.140625" style="5" customWidth="1"/>
    <col min="3073" max="3324" width="9.140625" style="5"/>
    <col min="3325" max="3325" width="89.85546875" style="5" bestFit="1" customWidth="1"/>
    <col min="3326" max="3327" width="12.140625" style="5" customWidth="1"/>
    <col min="3328" max="3328" width="15.140625" style="5" customWidth="1"/>
    <col min="3329" max="3580" width="9.140625" style="5"/>
    <col min="3581" max="3581" width="89.85546875" style="5" bestFit="1" customWidth="1"/>
    <col min="3582" max="3583" width="12.140625" style="5" customWidth="1"/>
    <col min="3584" max="3584" width="15.140625" style="5" customWidth="1"/>
    <col min="3585" max="3836" width="9.140625" style="5"/>
    <col min="3837" max="3837" width="89.85546875" style="5" bestFit="1" customWidth="1"/>
    <col min="3838" max="3839" width="12.140625" style="5" customWidth="1"/>
    <col min="3840" max="3840" width="15.140625" style="5" customWidth="1"/>
    <col min="3841" max="4092" width="9.140625" style="5"/>
    <col min="4093" max="4093" width="89.85546875" style="5" bestFit="1" customWidth="1"/>
    <col min="4094" max="4095" width="12.140625" style="5" customWidth="1"/>
    <col min="4096" max="4096" width="15.140625" style="5" customWidth="1"/>
    <col min="4097" max="4348" width="9.140625" style="5"/>
    <col min="4349" max="4349" width="89.85546875" style="5" bestFit="1" customWidth="1"/>
    <col min="4350" max="4351" width="12.140625" style="5" customWidth="1"/>
    <col min="4352" max="4352" width="15.140625" style="5" customWidth="1"/>
    <col min="4353" max="4604" width="9.140625" style="5"/>
    <col min="4605" max="4605" width="89.85546875" style="5" bestFit="1" customWidth="1"/>
    <col min="4606" max="4607" width="12.140625" style="5" customWidth="1"/>
    <col min="4608" max="4608" width="15.140625" style="5" customWidth="1"/>
    <col min="4609" max="4860" width="9.140625" style="5"/>
    <col min="4861" max="4861" width="89.85546875" style="5" bestFit="1" customWidth="1"/>
    <col min="4862" max="4863" width="12.140625" style="5" customWidth="1"/>
    <col min="4864" max="4864" width="15.140625" style="5" customWidth="1"/>
    <col min="4865" max="5116" width="9.140625" style="5"/>
    <col min="5117" max="5117" width="89.85546875" style="5" bestFit="1" customWidth="1"/>
    <col min="5118" max="5119" width="12.140625" style="5" customWidth="1"/>
    <col min="5120" max="5120" width="15.140625" style="5" customWidth="1"/>
    <col min="5121" max="5372" width="9.140625" style="5"/>
    <col min="5373" max="5373" width="89.85546875" style="5" bestFit="1" customWidth="1"/>
    <col min="5374" max="5375" width="12.140625" style="5" customWidth="1"/>
    <col min="5376" max="5376" width="15.140625" style="5" customWidth="1"/>
    <col min="5377" max="5628" width="9.140625" style="5"/>
    <col min="5629" max="5629" width="89.85546875" style="5" bestFit="1" customWidth="1"/>
    <col min="5630" max="5631" width="12.140625" style="5" customWidth="1"/>
    <col min="5632" max="5632" width="15.140625" style="5" customWidth="1"/>
    <col min="5633" max="5884" width="9.140625" style="5"/>
    <col min="5885" max="5885" width="89.85546875" style="5" bestFit="1" customWidth="1"/>
    <col min="5886" max="5887" width="12.140625" style="5" customWidth="1"/>
    <col min="5888" max="5888" width="15.140625" style="5" customWidth="1"/>
    <col min="5889" max="6140" width="9.140625" style="5"/>
    <col min="6141" max="6141" width="89.85546875" style="5" bestFit="1" customWidth="1"/>
    <col min="6142" max="6143" width="12.140625" style="5" customWidth="1"/>
    <col min="6144" max="6144" width="15.140625" style="5" customWidth="1"/>
    <col min="6145" max="6396" width="9.140625" style="5"/>
    <col min="6397" max="6397" width="89.85546875" style="5" bestFit="1" customWidth="1"/>
    <col min="6398" max="6399" width="12.140625" style="5" customWidth="1"/>
    <col min="6400" max="6400" width="15.140625" style="5" customWidth="1"/>
    <col min="6401" max="6652" width="9.140625" style="5"/>
    <col min="6653" max="6653" width="89.85546875" style="5" bestFit="1" customWidth="1"/>
    <col min="6654" max="6655" width="12.140625" style="5" customWidth="1"/>
    <col min="6656" max="6656" width="15.140625" style="5" customWidth="1"/>
    <col min="6657" max="6908" width="9.140625" style="5"/>
    <col min="6909" max="6909" width="89.85546875" style="5" bestFit="1" customWidth="1"/>
    <col min="6910" max="6911" width="12.140625" style="5" customWidth="1"/>
    <col min="6912" max="6912" width="15.140625" style="5" customWidth="1"/>
    <col min="6913" max="7164" width="9.140625" style="5"/>
    <col min="7165" max="7165" width="89.85546875" style="5" bestFit="1" customWidth="1"/>
    <col min="7166" max="7167" width="12.140625" style="5" customWidth="1"/>
    <col min="7168" max="7168" width="15.140625" style="5" customWidth="1"/>
    <col min="7169" max="7420" width="9.140625" style="5"/>
    <col min="7421" max="7421" width="89.85546875" style="5" bestFit="1" customWidth="1"/>
    <col min="7422" max="7423" width="12.140625" style="5" customWidth="1"/>
    <col min="7424" max="7424" width="15.140625" style="5" customWidth="1"/>
    <col min="7425" max="7676" width="9.140625" style="5"/>
    <col min="7677" max="7677" width="89.85546875" style="5" bestFit="1" customWidth="1"/>
    <col min="7678" max="7679" width="12.140625" style="5" customWidth="1"/>
    <col min="7680" max="7680" width="15.140625" style="5" customWidth="1"/>
    <col min="7681" max="7932" width="9.140625" style="5"/>
    <col min="7933" max="7933" width="89.85546875" style="5" bestFit="1" customWidth="1"/>
    <col min="7934" max="7935" width="12.140625" style="5" customWidth="1"/>
    <col min="7936" max="7936" width="15.140625" style="5" customWidth="1"/>
    <col min="7937" max="8188" width="9.140625" style="5"/>
    <col min="8189" max="8189" width="89.85546875" style="5" bestFit="1" customWidth="1"/>
    <col min="8190" max="8191" width="12.140625" style="5" customWidth="1"/>
    <col min="8192" max="8192" width="15.140625" style="5" customWidth="1"/>
    <col min="8193" max="8444" width="9.140625" style="5"/>
    <col min="8445" max="8445" width="89.85546875" style="5" bestFit="1" customWidth="1"/>
    <col min="8446" max="8447" width="12.140625" style="5" customWidth="1"/>
    <col min="8448" max="8448" width="15.140625" style="5" customWidth="1"/>
    <col min="8449" max="8700" width="9.140625" style="5"/>
    <col min="8701" max="8701" width="89.85546875" style="5" bestFit="1" customWidth="1"/>
    <col min="8702" max="8703" width="12.140625" style="5" customWidth="1"/>
    <col min="8704" max="8704" width="15.140625" style="5" customWidth="1"/>
    <col min="8705" max="8956" width="9.140625" style="5"/>
    <col min="8957" max="8957" width="89.85546875" style="5" bestFit="1" customWidth="1"/>
    <col min="8958" max="8959" width="12.140625" style="5" customWidth="1"/>
    <col min="8960" max="8960" width="15.140625" style="5" customWidth="1"/>
    <col min="8961" max="9212" width="9.140625" style="5"/>
    <col min="9213" max="9213" width="89.85546875" style="5" bestFit="1" customWidth="1"/>
    <col min="9214" max="9215" width="12.140625" style="5" customWidth="1"/>
    <col min="9216" max="9216" width="15.140625" style="5" customWidth="1"/>
    <col min="9217" max="9468" width="9.140625" style="5"/>
    <col min="9469" max="9469" width="89.85546875" style="5" bestFit="1" customWidth="1"/>
    <col min="9470" max="9471" width="12.140625" style="5" customWidth="1"/>
    <col min="9472" max="9472" width="15.140625" style="5" customWidth="1"/>
    <col min="9473" max="9724" width="9.140625" style="5"/>
    <col min="9725" max="9725" width="89.85546875" style="5" bestFit="1" customWidth="1"/>
    <col min="9726" max="9727" width="12.140625" style="5" customWidth="1"/>
    <col min="9728" max="9728" width="15.140625" style="5" customWidth="1"/>
    <col min="9729" max="9980" width="9.140625" style="5"/>
    <col min="9981" max="9981" width="89.85546875" style="5" bestFit="1" customWidth="1"/>
    <col min="9982" max="9983" width="12.140625" style="5" customWidth="1"/>
    <col min="9984" max="9984" width="15.140625" style="5" customWidth="1"/>
    <col min="9985" max="10236" width="9.140625" style="5"/>
    <col min="10237" max="10237" width="89.85546875" style="5" bestFit="1" customWidth="1"/>
    <col min="10238" max="10239" width="12.140625" style="5" customWidth="1"/>
    <col min="10240" max="10240" width="15.140625" style="5" customWidth="1"/>
    <col min="10241" max="10492" width="9.140625" style="5"/>
    <col min="10493" max="10493" width="89.85546875" style="5" bestFit="1" customWidth="1"/>
    <col min="10494" max="10495" width="12.140625" style="5" customWidth="1"/>
    <col min="10496" max="10496" width="15.140625" style="5" customWidth="1"/>
    <col min="10497" max="10748" width="9.140625" style="5"/>
    <col min="10749" max="10749" width="89.85546875" style="5" bestFit="1" customWidth="1"/>
    <col min="10750" max="10751" width="12.140625" style="5" customWidth="1"/>
    <col min="10752" max="10752" width="15.140625" style="5" customWidth="1"/>
    <col min="10753" max="11004" width="9.140625" style="5"/>
    <col min="11005" max="11005" width="89.85546875" style="5" bestFit="1" customWidth="1"/>
    <col min="11006" max="11007" width="12.140625" style="5" customWidth="1"/>
    <col min="11008" max="11008" width="15.140625" style="5" customWidth="1"/>
    <col min="11009" max="11260" width="9.140625" style="5"/>
    <col min="11261" max="11261" width="89.85546875" style="5" bestFit="1" customWidth="1"/>
    <col min="11262" max="11263" width="12.140625" style="5" customWidth="1"/>
    <col min="11264" max="11264" width="15.140625" style="5" customWidth="1"/>
    <col min="11265" max="11516" width="9.140625" style="5"/>
    <col min="11517" max="11517" width="89.85546875" style="5" bestFit="1" customWidth="1"/>
    <col min="11518" max="11519" width="12.140625" style="5" customWidth="1"/>
    <col min="11520" max="11520" width="15.140625" style="5" customWidth="1"/>
    <col min="11521" max="11772" width="9.140625" style="5"/>
    <col min="11773" max="11773" width="89.85546875" style="5" bestFit="1" customWidth="1"/>
    <col min="11774" max="11775" width="12.140625" style="5" customWidth="1"/>
    <col min="11776" max="11776" width="15.140625" style="5" customWidth="1"/>
    <col min="11777" max="12028" width="9.140625" style="5"/>
    <col min="12029" max="12029" width="89.85546875" style="5" bestFit="1" customWidth="1"/>
    <col min="12030" max="12031" width="12.140625" style="5" customWidth="1"/>
    <col min="12032" max="12032" width="15.140625" style="5" customWidth="1"/>
    <col min="12033" max="12284" width="9.140625" style="5"/>
    <col min="12285" max="12285" width="89.85546875" style="5" bestFit="1" customWidth="1"/>
    <col min="12286" max="12287" width="12.140625" style="5" customWidth="1"/>
    <col min="12288" max="12288" width="15.140625" style="5" customWidth="1"/>
    <col min="12289" max="12540" width="9.140625" style="5"/>
    <col min="12541" max="12541" width="89.85546875" style="5" bestFit="1" customWidth="1"/>
    <col min="12542" max="12543" width="12.140625" style="5" customWidth="1"/>
    <col min="12544" max="12544" width="15.140625" style="5" customWidth="1"/>
    <col min="12545" max="12796" width="9.140625" style="5"/>
    <col min="12797" max="12797" width="89.85546875" style="5" bestFit="1" customWidth="1"/>
    <col min="12798" max="12799" width="12.140625" style="5" customWidth="1"/>
    <col min="12800" max="12800" width="15.140625" style="5" customWidth="1"/>
    <col min="12801" max="13052" width="9.140625" style="5"/>
    <col min="13053" max="13053" width="89.85546875" style="5" bestFit="1" customWidth="1"/>
    <col min="13054" max="13055" width="12.140625" style="5" customWidth="1"/>
    <col min="13056" max="13056" width="15.140625" style="5" customWidth="1"/>
    <col min="13057" max="13308" width="9.140625" style="5"/>
    <col min="13309" max="13309" width="89.85546875" style="5" bestFit="1" customWidth="1"/>
    <col min="13310" max="13311" width="12.140625" style="5" customWidth="1"/>
    <col min="13312" max="13312" width="15.140625" style="5" customWidth="1"/>
    <col min="13313" max="13564" width="9.140625" style="5"/>
    <col min="13565" max="13565" width="89.85546875" style="5" bestFit="1" customWidth="1"/>
    <col min="13566" max="13567" width="12.140625" style="5" customWidth="1"/>
    <col min="13568" max="13568" width="15.140625" style="5" customWidth="1"/>
    <col min="13569" max="13820" width="9.140625" style="5"/>
    <col min="13821" max="13821" width="89.85546875" style="5" bestFit="1" customWidth="1"/>
    <col min="13822" max="13823" width="12.140625" style="5" customWidth="1"/>
    <col min="13824" max="13824" width="15.140625" style="5" customWidth="1"/>
    <col min="13825" max="14076" width="9.140625" style="5"/>
    <col min="14077" max="14077" width="89.85546875" style="5" bestFit="1" customWidth="1"/>
    <col min="14078" max="14079" width="12.140625" style="5" customWidth="1"/>
    <col min="14080" max="14080" width="15.140625" style="5" customWidth="1"/>
    <col min="14081" max="14332" width="9.140625" style="5"/>
    <col min="14333" max="14333" width="89.85546875" style="5" bestFit="1" customWidth="1"/>
    <col min="14334" max="14335" width="12.140625" style="5" customWidth="1"/>
    <col min="14336" max="14336" width="15.140625" style="5" customWidth="1"/>
    <col min="14337" max="14588" width="9.140625" style="5"/>
    <col min="14589" max="14589" width="89.85546875" style="5" bestFit="1" customWidth="1"/>
    <col min="14590" max="14591" width="12.140625" style="5" customWidth="1"/>
    <col min="14592" max="14592" width="15.140625" style="5" customWidth="1"/>
    <col min="14593" max="14844" width="9.140625" style="5"/>
    <col min="14845" max="14845" width="89.85546875" style="5" bestFit="1" customWidth="1"/>
    <col min="14846" max="14847" width="12.140625" style="5" customWidth="1"/>
    <col min="14848" max="14848" width="15.140625" style="5" customWidth="1"/>
    <col min="14849" max="15100" width="9.140625" style="5"/>
    <col min="15101" max="15101" width="89.85546875" style="5" bestFit="1" customWidth="1"/>
    <col min="15102" max="15103" width="12.140625" style="5" customWidth="1"/>
    <col min="15104" max="15104" width="15.140625" style="5" customWidth="1"/>
    <col min="15105" max="15356" width="9.140625" style="5"/>
    <col min="15357" max="15357" width="89.85546875" style="5" bestFit="1" customWidth="1"/>
    <col min="15358" max="15359" width="12.140625" style="5" customWidth="1"/>
    <col min="15360" max="15360" width="15.140625" style="5" customWidth="1"/>
    <col min="15361" max="15612" width="9.140625" style="5"/>
    <col min="15613" max="15613" width="89.85546875" style="5" bestFit="1" customWidth="1"/>
    <col min="15614" max="15615" width="12.140625" style="5" customWidth="1"/>
    <col min="15616" max="15616" width="15.140625" style="5" customWidth="1"/>
    <col min="15617" max="15868" width="9.140625" style="5"/>
    <col min="15869" max="15869" width="89.85546875" style="5" bestFit="1" customWidth="1"/>
    <col min="15870" max="15871" width="12.140625" style="5" customWidth="1"/>
    <col min="15872" max="15872" width="15.140625" style="5" customWidth="1"/>
    <col min="15873" max="16124" width="9.140625" style="5"/>
    <col min="16125" max="16125" width="89.85546875" style="5" bestFit="1" customWidth="1"/>
    <col min="16126" max="16127" width="12.140625" style="5" customWidth="1"/>
    <col min="16128" max="16128" width="15.140625" style="5" customWidth="1"/>
    <col min="16129" max="16384" width="9.140625" style="5"/>
  </cols>
  <sheetData>
    <row r="1" spans="1:4" ht="29.25" customHeight="1">
      <c r="A1" s="828" t="s">
        <v>1412</v>
      </c>
      <c r="B1" s="828"/>
      <c r="C1" s="828"/>
      <c r="D1" s="828"/>
    </row>
    <row r="2" spans="1:4" ht="15" customHeight="1">
      <c r="A2" s="829" t="s">
        <v>552</v>
      </c>
      <c r="B2" s="829"/>
      <c r="C2" s="829"/>
      <c r="D2" s="829"/>
    </row>
    <row r="3" spans="1:4" ht="15" customHeight="1">
      <c r="A3" s="829" t="s">
        <v>1595</v>
      </c>
      <c r="B3" s="829"/>
      <c r="C3" s="829"/>
      <c r="D3" s="829"/>
    </row>
    <row r="4" spans="1:4" ht="33" customHeight="1">
      <c r="A4" s="830" t="s">
        <v>544</v>
      </c>
      <c r="B4" s="830"/>
      <c r="C4" s="830"/>
      <c r="D4" s="830"/>
    </row>
    <row r="5" spans="1:4" ht="3.75" customHeight="1">
      <c r="A5" s="607"/>
      <c r="B5" s="607"/>
      <c r="C5" s="607"/>
      <c r="D5" s="607"/>
    </row>
    <row r="6" spans="1:4" ht="30" customHeight="1" thickBot="1">
      <c r="A6" s="667"/>
      <c r="B6" s="592" t="s">
        <v>515</v>
      </c>
      <c r="C6" s="592" t="s">
        <v>516</v>
      </c>
      <c r="D6" s="593" t="s">
        <v>551</v>
      </c>
    </row>
    <row r="7" spans="1:4" ht="15" customHeight="1" thickTop="1">
      <c r="A7" s="668" t="s">
        <v>673</v>
      </c>
      <c r="B7" s="669">
        <v>164371.89838999999</v>
      </c>
      <c r="C7" s="669">
        <v>73739.380470000004</v>
      </c>
      <c r="D7" s="669">
        <v>238111.27885999999</v>
      </c>
    </row>
    <row r="8" spans="1:4" ht="15" customHeight="1">
      <c r="A8" s="615" t="s">
        <v>1196</v>
      </c>
      <c r="B8" s="614">
        <v>36416.736659999995</v>
      </c>
      <c r="C8" s="614">
        <v>20265.386109999999</v>
      </c>
      <c r="D8" s="614">
        <v>56682.122769999994</v>
      </c>
    </row>
    <row r="9" spans="1:4" ht="15" customHeight="1">
      <c r="A9" s="615" t="s">
        <v>1198</v>
      </c>
      <c r="B9" s="614">
        <v>904.42835000000002</v>
      </c>
      <c r="C9" s="614">
        <v>0</v>
      </c>
      <c r="D9" s="614">
        <v>904.42835000000002</v>
      </c>
    </row>
    <row r="10" spans="1:4" ht="15" customHeight="1">
      <c r="A10" s="615" t="s">
        <v>1200</v>
      </c>
      <c r="B10" s="614">
        <v>50989.41605</v>
      </c>
      <c r="C10" s="614">
        <v>15266.46681</v>
      </c>
      <c r="D10" s="614">
        <v>66255.882859999998</v>
      </c>
    </row>
    <row r="11" spans="1:4" ht="15" customHeight="1">
      <c r="A11" s="615" t="s">
        <v>1202</v>
      </c>
      <c r="B11" s="614">
        <v>114.51299</v>
      </c>
      <c r="C11" s="614">
        <v>0</v>
      </c>
      <c r="D11" s="614">
        <v>114.51299</v>
      </c>
    </row>
    <row r="12" spans="1:4" ht="15" customHeight="1">
      <c r="A12" s="615" t="s">
        <v>1204</v>
      </c>
      <c r="B12" s="614">
        <v>254.00898999999998</v>
      </c>
      <c r="C12" s="614">
        <v>8411.3316699999996</v>
      </c>
      <c r="D12" s="614">
        <v>8665.3406599999998</v>
      </c>
    </row>
    <row r="13" spans="1:4" ht="15" customHeight="1">
      <c r="A13" s="615" t="s">
        <v>1206</v>
      </c>
      <c r="B13" s="614">
        <v>68820.248189999998</v>
      </c>
      <c r="C13" s="614">
        <v>27729.30963</v>
      </c>
      <c r="D13" s="614">
        <v>96549.557820000002</v>
      </c>
    </row>
    <row r="14" spans="1:4" ht="15" customHeight="1">
      <c r="A14" s="615" t="s">
        <v>1208</v>
      </c>
      <c r="B14" s="614">
        <v>6872.5471600000001</v>
      </c>
      <c r="C14" s="614">
        <v>2066.88625</v>
      </c>
      <c r="D14" s="614">
        <v>8939.4334099999996</v>
      </c>
    </row>
    <row r="15" spans="1:4" ht="15" customHeight="1">
      <c r="A15" s="615" t="s">
        <v>1210</v>
      </c>
      <c r="B15" s="614">
        <v>0</v>
      </c>
      <c r="C15" s="614">
        <v>0</v>
      </c>
      <c r="D15" s="614">
        <v>0</v>
      </c>
    </row>
    <row r="16" spans="1:4" ht="15" customHeight="1">
      <c r="A16" s="610" t="s">
        <v>1212</v>
      </c>
      <c r="B16" s="611">
        <v>74108.560569999987</v>
      </c>
      <c r="C16" s="611">
        <v>26340.80962</v>
      </c>
      <c r="D16" s="611">
        <v>100449.37018999999</v>
      </c>
    </row>
    <row r="17" spans="1:4" ht="15" customHeight="1">
      <c r="A17" s="615" t="s">
        <v>276</v>
      </c>
      <c r="B17" s="614">
        <v>0</v>
      </c>
      <c r="C17" s="614">
        <v>0</v>
      </c>
      <c r="D17" s="614">
        <v>0</v>
      </c>
    </row>
    <row r="18" spans="1:4" ht="15" customHeight="1">
      <c r="A18" s="615" t="s">
        <v>1413</v>
      </c>
      <c r="B18" s="614">
        <v>0</v>
      </c>
      <c r="C18" s="614">
        <v>0</v>
      </c>
      <c r="D18" s="614">
        <v>0</v>
      </c>
    </row>
    <row r="19" spans="1:4" ht="15" customHeight="1">
      <c r="A19" s="615" t="s">
        <v>1407</v>
      </c>
      <c r="B19" s="614">
        <v>8084.9093499999999</v>
      </c>
      <c r="C19" s="614">
        <v>2961.0597900000002</v>
      </c>
      <c r="D19" s="614">
        <v>11045.969140000001</v>
      </c>
    </row>
    <row r="20" spans="1:4" ht="15" customHeight="1">
      <c r="A20" s="615" t="s">
        <v>1216</v>
      </c>
      <c r="B20" s="614">
        <v>57330.337899999999</v>
      </c>
      <c r="C20" s="614">
        <v>23379.749829999997</v>
      </c>
      <c r="D20" s="614">
        <v>80710.087729999999</v>
      </c>
    </row>
    <row r="21" spans="1:4" ht="15" customHeight="1">
      <c r="A21" s="615" t="s">
        <v>1218</v>
      </c>
      <c r="B21" s="614">
        <v>8693.3133200000011</v>
      </c>
      <c r="C21" s="614">
        <v>0</v>
      </c>
      <c r="D21" s="614">
        <v>8693.3133200000011</v>
      </c>
    </row>
    <row r="22" spans="1:4" ht="15" customHeight="1">
      <c r="A22" s="615" t="s">
        <v>1220</v>
      </c>
      <c r="B22" s="614">
        <v>0</v>
      </c>
      <c r="C22" s="614">
        <v>0</v>
      </c>
      <c r="D22" s="614">
        <v>0</v>
      </c>
    </row>
    <row r="23" spans="1:4" ht="15" customHeight="1">
      <c r="A23" s="615" t="s">
        <v>1222</v>
      </c>
      <c r="B23" s="614">
        <v>0</v>
      </c>
      <c r="C23" s="614">
        <v>0</v>
      </c>
      <c r="D23" s="614">
        <v>0</v>
      </c>
    </row>
    <row r="24" spans="1:4" ht="15" customHeight="1">
      <c r="A24" s="615" t="s">
        <v>913</v>
      </c>
      <c r="B24" s="614">
        <v>0</v>
      </c>
      <c r="C24" s="614">
        <v>0</v>
      </c>
      <c r="D24" s="614">
        <v>0</v>
      </c>
    </row>
    <row r="25" spans="1:4" ht="15" customHeight="1">
      <c r="A25" s="610" t="s">
        <v>698</v>
      </c>
      <c r="B25" s="611">
        <v>90263.337819999986</v>
      </c>
      <c r="C25" s="611">
        <v>47398.570850000004</v>
      </c>
      <c r="D25" s="611">
        <v>137661.90866999998</v>
      </c>
    </row>
    <row r="26" spans="1:4" ht="15" customHeight="1">
      <c r="A26" s="615" t="s">
        <v>1225</v>
      </c>
      <c r="B26" s="614">
        <v>44600.4</v>
      </c>
      <c r="C26" s="614">
        <v>22880</v>
      </c>
      <c r="D26" s="614">
        <v>67480.399999999994</v>
      </c>
    </row>
    <row r="27" spans="1:4" ht="15" customHeight="1">
      <c r="A27" s="615" t="s">
        <v>1227</v>
      </c>
      <c r="B27" s="614">
        <v>0</v>
      </c>
      <c r="C27" s="614">
        <v>0</v>
      </c>
      <c r="D27" s="614">
        <v>0</v>
      </c>
    </row>
    <row r="28" spans="1:4" ht="15" customHeight="1">
      <c r="A28" s="615" t="s">
        <v>1229</v>
      </c>
      <c r="B28" s="614">
        <v>0</v>
      </c>
      <c r="C28" s="614">
        <v>0</v>
      </c>
      <c r="D28" s="614">
        <v>0</v>
      </c>
    </row>
    <row r="29" spans="1:4" ht="15" customHeight="1">
      <c r="A29" s="615" t="s">
        <v>1231</v>
      </c>
      <c r="B29" s="614">
        <v>18429.431390000002</v>
      </c>
      <c r="C29" s="614">
        <v>10962.98199</v>
      </c>
      <c r="D29" s="614">
        <v>29392.413380000002</v>
      </c>
    </row>
    <row r="30" spans="1:4" ht="15" customHeight="1">
      <c r="A30" s="615" t="s">
        <v>1233</v>
      </c>
      <c r="B30" s="614">
        <v>27233.506430000001</v>
      </c>
      <c r="C30" s="614">
        <v>13555.58886</v>
      </c>
      <c r="D30" s="614">
        <v>40789.095289999997</v>
      </c>
    </row>
    <row r="31" spans="1:4" ht="15" customHeight="1">
      <c r="A31" s="613" t="s">
        <v>1408</v>
      </c>
      <c r="B31" s="614">
        <v>6876.6779999999999</v>
      </c>
      <c r="C31" s="614">
        <v>380.89987000000002</v>
      </c>
      <c r="D31" s="614">
        <v>7257.5778700000001</v>
      </c>
    </row>
    <row r="32" spans="1:4" ht="15" customHeight="1">
      <c r="A32" s="613" t="s">
        <v>1409</v>
      </c>
      <c r="B32" s="614">
        <v>20356.828430000001</v>
      </c>
      <c r="C32" s="614">
        <v>13174.688990000001</v>
      </c>
      <c r="D32" s="614">
        <v>33531.517420000004</v>
      </c>
    </row>
    <row r="33" spans="1:4" ht="15" customHeight="1">
      <c r="A33" s="610" t="s">
        <v>702</v>
      </c>
      <c r="B33" s="611">
        <v>164371.89838999999</v>
      </c>
      <c r="C33" s="611">
        <v>73739.380470000004</v>
      </c>
      <c r="D33" s="611">
        <v>238111.27885999999</v>
      </c>
    </row>
    <row r="34" spans="1:4" ht="15" customHeight="1">
      <c r="A34" s="613" t="s">
        <v>1240</v>
      </c>
      <c r="B34" s="614">
        <v>0</v>
      </c>
      <c r="C34" s="614">
        <v>0</v>
      </c>
      <c r="D34" s="614">
        <v>0</v>
      </c>
    </row>
    <row r="35" spans="1:4" ht="15" customHeight="1">
      <c r="A35" s="613" t="s">
        <v>1242</v>
      </c>
      <c r="B35" s="614">
        <v>77737.48</v>
      </c>
      <c r="C35" s="614">
        <v>75725.641369999998</v>
      </c>
      <c r="D35" s="614">
        <v>153463.12137000001</v>
      </c>
    </row>
    <row r="36" spans="1:4" ht="30" customHeight="1">
      <c r="A36" s="610" t="s">
        <v>1360</v>
      </c>
      <c r="B36" s="611">
        <v>732.01844999999992</v>
      </c>
      <c r="C36" s="611">
        <v>245.57055</v>
      </c>
      <c r="D36" s="611">
        <v>977.58899999999994</v>
      </c>
    </row>
    <row r="37" spans="1:4" ht="15" customHeight="1">
      <c r="A37" s="613" t="s">
        <v>1259</v>
      </c>
      <c r="B37" s="614">
        <v>625.72781000000009</v>
      </c>
      <c r="C37" s="614">
        <v>239.73473000000001</v>
      </c>
      <c r="D37" s="614">
        <v>865.4625400000001</v>
      </c>
    </row>
    <row r="38" spans="1:4" ht="15" customHeight="1">
      <c r="A38" s="615" t="s">
        <v>712</v>
      </c>
      <c r="B38" s="614">
        <v>106.29063999999983</v>
      </c>
      <c r="C38" s="614">
        <v>5.835819999999984</v>
      </c>
      <c r="D38" s="614">
        <v>112.12645999999981</v>
      </c>
    </row>
    <row r="39" spans="1:4" ht="15" customHeight="1">
      <c r="A39" s="605" t="s">
        <v>1262</v>
      </c>
      <c r="B39" s="614">
        <v>112313.97112</v>
      </c>
      <c r="C39" s="614">
        <v>107701.83299</v>
      </c>
      <c r="D39" s="614">
        <v>220015.80411</v>
      </c>
    </row>
    <row r="40" spans="1:4" ht="15" customHeight="1">
      <c r="A40" s="613" t="s">
        <v>1264</v>
      </c>
      <c r="B40" s="614">
        <v>23653.500070000002</v>
      </c>
      <c r="C40" s="614">
        <v>45571.195939999998</v>
      </c>
      <c r="D40" s="614">
        <v>69224.69601</v>
      </c>
    </row>
    <row r="41" spans="1:4" ht="15" customHeight="1">
      <c r="A41" s="615" t="s">
        <v>1266</v>
      </c>
      <c r="B41" s="614">
        <v>88766.761690000014</v>
      </c>
      <c r="C41" s="614">
        <v>62136.472869999991</v>
      </c>
      <c r="D41" s="614">
        <v>150903.23456000001</v>
      </c>
    </row>
    <row r="42" spans="1:4" ht="15" customHeight="1">
      <c r="A42" s="605" t="s">
        <v>1268</v>
      </c>
      <c r="B42" s="614">
        <v>118.17106</v>
      </c>
      <c r="C42" s="614">
        <v>159.33029000000002</v>
      </c>
      <c r="D42" s="614">
        <v>277.50135</v>
      </c>
    </row>
    <row r="43" spans="1:4" ht="15" customHeight="1">
      <c r="A43" s="613" t="s">
        <v>1270</v>
      </c>
      <c r="B43" s="614">
        <v>881.48057999999992</v>
      </c>
      <c r="C43" s="614">
        <v>291.83008000000001</v>
      </c>
      <c r="D43" s="614">
        <v>1173.3106599999999</v>
      </c>
    </row>
    <row r="44" spans="1:4" ht="15" customHeight="1">
      <c r="A44" s="615" t="s">
        <v>1272</v>
      </c>
      <c r="B44" s="614">
        <v>88003.452170000004</v>
      </c>
      <c r="C44" s="614">
        <v>62003.973079999989</v>
      </c>
      <c r="D44" s="614">
        <v>150007.42525</v>
      </c>
    </row>
    <row r="45" spans="1:4" ht="15" customHeight="1">
      <c r="A45" s="605" t="s">
        <v>1274</v>
      </c>
      <c r="B45" s="614">
        <v>58705.481530000005</v>
      </c>
      <c r="C45" s="614">
        <v>46699.758780000004</v>
      </c>
      <c r="D45" s="614">
        <v>105405.24031000001</v>
      </c>
    </row>
    <row r="46" spans="1:4" ht="15" customHeight="1">
      <c r="A46" s="615" t="s">
        <v>1276</v>
      </c>
      <c r="B46" s="614">
        <v>29297.97064</v>
      </c>
      <c r="C46" s="614">
        <v>15304.214299999985</v>
      </c>
      <c r="D46" s="614">
        <v>44602.184939999985</v>
      </c>
    </row>
    <row r="47" spans="1:4" ht="15" customHeight="1">
      <c r="A47" s="605" t="s">
        <v>1410</v>
      </c>
      <c r="B47" s="614">
        <v>37.040620000000004</v>
      </c>
      <c r="C47" s="614">
        <v>0.34282000000000001</v>
      </c>
      <c r="D47" s="614">
        <v>37.383440000000007</v>
      </c>
    </row>
    <row r="48" spans="1:4" ht="15" customHeight="1">
      <c r="A48" s="613" t="s">
        <v>1411</v>
      </c>
      <c r="B48" s="614">
        <v>0</v>
      </c>
      <c r="C48" s="614">
        <v>0</v>
      </c>
      <c r="D48" s="614">
        <v>0</v>
      </c>
    </row>
    <row r="49" spans="1:4" ht="15" customHeight="1">
      <c r="A49" s="615" t="s">
        <v>1290</v>
      </c>
      <c r="B49" s="614">
        <v>29335.011259999999</v>
      </c>
      <c r="C49" s="614">
        <v>15304.557119999985</v>
      </c>
      <c r="D49" s="614">
        <v>44639.568379999982</v>
      </c>
    </row>
    <row r="50" spans="1:4" ht="15" customHeight="1">
      <c r="A50" s="605" t="s">
        <v>1292</v>
      </c>
      <c r="B50" s="614">
        <v>123.24668</v>
      </c>
      <c r="C50" s="614">
        <v>1763.09367</v>
      </c>
      <c r="D50" s="614">
        <v>1886.3403499999999</v>
      </c>
    </row>
    <row r="51" spans="1:4" ht="15" customHeight="1">
      <c r="A51" s="615" t="s">
        <v>724</v>
      </c>
      <c r="B51" s="614">
        <v>29458.25794</v>
      </c>
      <c r="C51" s="614">
        <v>17067.650789999985</v>
      </c>
      <c r="D51" s="614">
        <v>46525.908729999981</v>
      </c>
    </row>
    <row r="52" spans="1:4" ht="15" customHeight="1">
      <c r="A52" s="605" t="s">
        <v>1295</v>
      </c>
      <c r="B52" s="614">
        <v>6.2437399999999998</v>
      </c>
      <c r="C52" s="614">
        <v>40.174699999999994</v>
      </c>
      <c r="D52" s="614">
        <v>46.418439999999997</v>
      </c>
    </row>
    <row r="53" spans="1:4" ht="15" customHeight="1">
      <c r="A53" s="613" t="s">
        <v>1297</v>
      </c>
      <c r="B53" s="614">
        <v>1.14256</v>
      </c>
      <c r="C53" s="614">
        <v>0</v>
      </c>
      <c r="D53" s="614">
        <v>1.14256</v>
      </c>
    </row>
    <row r="54" spans="1:4" ht="15" customHeight="1">
      <c r="A54" s="615" t="s">
        <v>726</v>
      </c>
      <c r="B54" s="614">
        <v>29463.359120000001</v>
      </c>
      <c r="C54" s="614">
        <v>17107.825489999985</v>
      </c>
      <c r="D54" s="614">
        <v>46571.184609999982</v>
      </c>
    </row>
    <row r="55" spans="1:4" ht="15" customHeight="1">
      <c r="A55" s="605" t="s">
        <v>1300</v>
      </c>
      <c r="B55" s="614">
        <v>0</v>
      </c>
      <c r="C55" s="614">
        <v>0</v>
      </c>
      <c r="D55" s="614">
        <v>0</v>
      </c>
    </row>
    <row r="56" spans="1:4" ht="15" customHeight="1">
      <c r="A56" s="619" t="s">
        <v>1302</v>
      </c>
      <c r="B56" s="608">
        <v>29463.359120000001</v>
      </c>
      <c r="C56" s="608">
        <v>17107.825489999985</v>
      </c>
      <c r="D56" s="608">
        <v>46571.184609999982</v>
      </c>
    </row>
    <row r="57" spans="1:4" ht="15" customHeight="1">
      <c r="A57" s="596" t="s">
        <v>1304</v>
      </c>
      <c r="B57" s="608">
        <v>9106.5306999999993</v>
      </c>
      <c r="C57" s="608">
        <v>3933.1365000000001</v>
      </c>
      <c r="D57" s="608">
        <v>13039.6672</v>
      </c>
    </row>
    <row r="58" spans="1:4" ht="15" customHeight="1">
      <c r="A58" s="610" t="s">
        <v>1306</v>
      </c>
      <c r="B58" s="611">
        <v>20356.828420000002</v>
      </c>
      <c r="C58" s="611">
        <v>13174.688989999984</v>
      </c>
      <c r="D58" s="611">
        <v>33531.517409999986</v>
      </c>
    </row>
    <row r="59" spans="1:4" ht="3.75" customHeight="1" thickBot="1">
      <c r="A59" s="612"/>
      <c r="B59" s="612"/>
      <c r="C59" s="612"/>
      <c r="D59" s="612"/>
    </row>
    <row r="60" spans="1:4"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9" width="13.28515625" style="5" customWidth="1"/>
    <col min="10" max="254" width="9.140625" style="5"/>
    <col min="255" max="255" width="90.140625" style="5" customWidth="1"/>
    <col min="256" max="263" width="10.7109375" style="5" customWidth="1"/>
    <col min="264" max="510" width="9.140625" style="5"/>
    <col min="511" max="511" width="90.140625" style="5" customWidth="1"/>
    <col min="512" max="519" width="10.7109375" style="5" customWidth="1"/>
    <col min="520" max="766" width="9.140625" style="5"/>
    <col min="767" max="767" width="90.140625" style="5" customWidth="1"/>
    <col min="768" max="775" width="10.7109375" style="5" customWidth="1"/>
    <col min="776" max="1022" width="9.140625" style="5"/>
    <col min="1023" max="1023" width="90.140625" style="5" customWidth="1"/>
    <col min="1024" max="1031" width="10.7109375" style="5" customWidth="1"/>
    <col min="1032" max="1278" width="9.140625" style="5"/>
    <col min="1279" max="1279" width="90.140625" style="5" customWidth="1"/>
    <col min="1280" max="1287" width="10.7109375" style="5" customWidth="1"/>
    <col min="1288" max="1534" width="9.140625" style="5"/>
    <col min="1535" max="1535" width="90.140625" style="5" customWidth="1"/>
    <col min="1536" max="1543" width="10.7109375" style="5" customWidth="1"/>
    <col min="1544" max="1790" width="9.140625" style="5"/>
    <col min="1791" max="1791" width="90.140625" style="5" customWidth="1"/>
    <col min="1792" max="1799" width="10.7109375" style="5" customWidth="1"/>
    <col min="1800" max="2046" width="9.140625" style="5"/>
    <col min="2047" max="2047" width="90.140625" style="5" customWidth="1"/>
    <col min="2048" max="2055" width="10.7109375" style="5" customWidth="1"/>
    <col min="2056" max="2302" width="9.140625" style="5"/>
    <col min="2303" max="2303" width="90.140625" style="5" customWidth="1"/>
    <col min="2304" max="2311" width="10.7109375" style="5" customWidth="1"/>
    <col min="2312" max="2558" width="9.140625" style="5"/>
    <col min="2559" max="2559" width="90.140625" style="5" customWidth="1"/>
    <col min="2560" max="2567" width="10.7109375" style="5" customWidth="1"/>
    <col min="2568" max="2814" width="9.140625" style="5"/>
    <col min="2815" max="2815" width="90.140625" style="5" customWidth="1"/>
    <col min="2816" max="2823" width="10.7109375" style="5" customWidth="1"/>
    <col min="2824" max="3070" width="9.140625" style="5"/>
    <col min="3071" max="3071" width="90.140625" style="5" customWidth="1"/>
    <col min="3072" max="3079" width="10.7109375" style="5" customWidth="1"/>
    <col min="3080" max="3326" width="9.140625" style="5"/>
    <col min="3327" max="3327" width="90.140625" style="5" customWidth="1"/>
    <col min="3328" max="3335" width="10.7109375" style="5" customWidth="1"/>
    <col min="3336" max="3582" width="9.140625" style="5"/>
    <col min="3583" max="3583" width="90.140625" style="5" customWidth="1"/>
    <col min="3584" max="3591" width="10.7109375" style="5" customWidth="1"/>
    <col min="3592" max="3838" width="9.140625" style="5"/>
    <col min="3839" max="3839" width="90.140625" style="5" customWidth="1"/>
    <col min="3840" max="3847" width="10.7109375" style="5" customWidth="1"/>
    <col min="3848" max="4094" width="9.140625" style="5"/>
    <col min="4095" max="4095" width="90.140625" style="5" customWidth="1"/>
    <col min="4096" max="4103" width="10.7109375" style="5" customWidth="1"/>
    <col min="4104" max="4350" width="9.140625" style="5"/>
    <col min="4351" max="4351" width="90.140625" style="5" customWidth="1"/>
    <col min="4352" max="4359" width="10.7109375" style="5" customWidth="1"/>
    <col min="4360" max="4606" width="9.140625" style="5"/>
    <col min="4607" max="4607" width="90.140625" style="5" customWidth="1"/>
    <col min="4608" max="4615" width="10.7109375" style="5" customWidth="1"/>
    <col min="4616" max="4862" width="9.140625" style="5"/>
    <col min="4863" max="4863" width="90.140625" style="5" customWidth="1"/>
    <col min="4864" max="4871" width="10.7109375" style="5" customWidth="1"/>
    <col min="4872" max="5118" width="9.140625" style="5"/>
    <col min="5119" max="5119" width="90.140625" style="5" customWidth="1"/>
    <col min="5120" max="5127" width="10.7109375" style="5" customWidth="1"/>
    <col min="5128" max="5374" width="9.140625" style="5"/>
    <col min="5375" max="5375" width="90.140625" style="5" customWidth="1"/>
    <col min="5376" max="5383" width="10.7109375" style="5" customWidth="1"/>
    <col min="5384" max="5630" width="9.140625" style="5"/>
    <col min="5631" max="5631" width="90.140625" style="5" customWidth="1"/>
    <col min="5632" max="5639" width="10.7109375" style="5" customWidth="1"/>
    <col min="5640" max="5886" width="9.140625" style="5"/>
    <col min="5887" max="5887" width="90.140625" style="5" customWidth="1"/>
    <col min="5888" max="5895" width="10.7109375" style="5" customWidth="1"/>
    <col min="5896" max="6142" width="9.140625" style="5"/>
    <col min="6143" max="6143" width="90.140625" style="5" customWidth="1"/>
    <col min="6144" max="6151" width="10.7109375" style="5" customWidth="1"/>
    <col min="6152" max="6398" width="9.140625" style="5"/>
    <col min="6399" max="6399" width="90.140625" style="5" customWidth="1"/>
    <col min="6400" max="6407" width="10.7109375" style="5" customWidth="1"/>
    <col min="6408" max="6654" width="9.140625" style="5"/>
    <col min="6655" max="6655" width="90.140625" style="5" customWidth="1"/>
    <col min="6656" max="6663" width="10.7109375" style="5" customWidth="1"/>
    <col min="6664" max="6910" width="9.140625" style="5"/>
    <col min="6911" max="6911" width="90.140625" style="5" customWidth="1"/>
    <col min="6912" max="6919" width="10.7109375" style="5" customWidth="1"/>
    <col min="6920" max="7166" width="9.140625" style="5"/>
    <col min="7167" max="7167" width="90.140625" style="5" customWidth="1"/>
    <col min="7168" max="7175" width="10.7109375" style="5" customWidth="1"/>
    <col min="7176" max="7422" width="9.140625" style="5"/>
    <col min="7423" max="7423" width="90.140625" style="5" customWidth="1"/>
    <col min="7424" max="7431" width="10.7109375" style="5" customWidth="1"/>
    <col min="7432" max="7678" width="9.140625" style="5"/>
    <col min="7679" max="7679" width="90.140625" style="5" customWidth="1"/>
    <col min="7680" max="7687" width="10.7109375" style="5" customWidth="1"/>
    <col min="7688" max="7934" width="9.140625" style="5"/>
    <col min="7935" max="7935" width="90.140625" style="5" customWidth="1"/>
    <col min="7936" max="7943" width="10.7109375" style="5" customWidth="1"/>
    <col min="7944" max="8190" width="9.140625" style="5"/>
    <col min="8191" max="8191" width="90.140625" style="5" customWidth="1"/>
    <col min="8192" max="8199" width="10.7109375" style="5" customWidth="1"/>
    <col min="8200" max="8446" width="9.140625" style="5"/>
    <col min="8447" max="8447" width="90.140625" style="5" customWidth="1"/>
    <col min="8448" max="8455" width="10.7109375" style="5" customWidth="1"/>
    <col min="8456" max="8702" width="9.140625" style="5"/>
    <col min="8703" max="8703" width="90.140625" style="5" customWidth="1"/>
    <col min="8704" max="8711" width="10.7109375" style="5" customWidth="1"/>
    <col min="8712" max="8958" width="9.140625" style="5"/>
    <col min="8959" max="8959" width="90.140625" style="5" customWidth="1"/>
    <col min="8960" max="8967" width="10.7109375" style="5" customWidth="1"/>
    <col min="8968" max="9214" width="9.140625" style="5"/>
    <col min="9215" max="9215" width="90.140625" style="5" customWidth="1"/>
    <col min="9216" max="9223" width="10.7109375" style="5" customWidth="1"/>
    <col min="9224" max="9470" width="9.140625" style="5"/>
    <col min="9471" max="9471" width="90.140625" style="5" customWidth="1"/>
    <col min="9472" max="9479" width="10.7109375" style="5" customWidth="1"/>
    <col min="9480" max="9726" width="9.140625" style="5"/>
    <col min="9727" max="9727" width="90.140625" style="5" customWidth="1"/>
    <col min="9728" max="9735" width="10.7109375" style="5" customWidth="1"/>
    <col min="9736" max="9982" width="9.140625" style="5"/>
    <col min="9983" max="9983" width="90.140625" style="5" customWidth="1"/>
    <col min="9984" max="9991" width="10.7109375" style="5" customWidth="1"/>
    <col min="9992" max="10238" width="9.140625" style="5"/>
    <col min="10239" max="10239" width="90.140625" style="5" customWidth="1"/>
    <col min="10240" max="10247" width="10.7109375" style="5" customWidth="1"/>
    <col min="10248" max="10494" width="9.140625" style="5"/>
    <col min="10495" max="10495" width="90.140625" style="5" customWidth="1"/>
    <col min="10496" max="10503" width="10.7109375" style="5" customWidth="1"/>
    <col min="10504" max="10750" width="9.140625" style="5"/>
    <col min="10751" max="10751" width="90.140625" style="5" customWidth="1"/>
    <col min="10752" max="10759" width="10.7109375" style="5" customWidth="1"/>
    <col min="10760" max="11006" width="9.140625" style="5"/>
    <col min="11007" max="11007" width="90.140625" style="5" customWidth="1"/>
    <col min="11008" max="11015" width="10.7109375" style="5" customWidth="1"/>
    <col min="11016" max="11262" width="9.140625" style="5"/>
    <col min="11263" max="11263" width="90.140625" style="5" customWidth="1"/>
    <col min="11264" max="11271" width="10.7109375" style="5" customWidth="1"/>
    <col min="11272" max="11518" width="9.140625" style="5"/>
    <col min="11519" max="11519" width="90.140625" style="5" customWidth="1"/>
    <col min="11520" max="11527" width="10.7109375" style="5" customWidth="1"/>
    <col min="11528" max="11774" width="9.140625" style="5"/>
    <col min="11775" max="11775" width="90.140625" style="5" customWidth="1"/>
    <col min="11776" max="11783" width="10.7109375" style="5" customWidth="1"/>
    <col min="11784" max="12030" width="9.140625" style="5"/>
    <col min="12031" max="12031" width="90.140625" style="5" customWidth="1"/>
    <col min="12032" max="12039" width="10.7109375" style="5" customWidth="1"/>
    <col min="12040" max="12286" width="9.140625" style="5"/>
    <col min="12287" max="12287" width="90.140625" style="5" customWidth="1"/>
    <col min="12288" max="12295" width="10.7109375" style="5" customWidth="1"/>
    <col min="12296" max="12542" width="9.140625" style="5"/>
    <col min="12543" max="12543" width="90.140625" style="5" customWidth="1"/>
    <col min="12544" max="12551" width="10.7109375" style="5" customWidth="1"/>
    <col min="12552" max="12798" width="9.140625" style="5"/>
    <col min="12799" max="12799" width="90.140625" style="5" customWidth="1"/>
    <col min="12800" max="12807" width="10.7109375" style="5" customWidth="1"/>
    <col min="12808" max="13054" width="9.140625" style="5"/>
    <col min="13055" max="13055" width="90.140625" style="5" customWidth="1"/>
    <col min="13056" max="13063" width="10.7109375" style="5" customWidth="1"/>
    <col min="13064" max="13310" width="9.140625" style="5"/>
    <col min="13311" max="13311" width="90.140625" style="5" customWidth="1"/>
    <col min="13312" max="13319" width="10.7109375" style="5" customWidth="1"/>
    <col min="13320" max="13566" width="9.140625" style="5"/>
    <col min="13567" max="13567" width="90.140625" style="5" customWidth="1"/>
    <col min="13568" max="13575" width="10.7109375" style="5" customWidth="1"/>
    <col min="13576" max="13822" width="9.140625" style="5"/>
    <col min="13823" max="13823" width="90.140625" style="5" customWidth="1"/>
    <col min="13824" max="13831" width="10.7109375" style="5" customWidth="1"/>
    <col min="13832" max="14078" width="9.140625" style="5"/>
    <col min="14079" max="14079" width="90.140625" style="5" customWidth="1"/>
    <col min="14080" max="14087" width="10.7109375" style="5" customWidth="1"/>
    <col min="14088" max="14334" width="9.140625" style="5"/>
    <col min="14335" max="14335" width="90.140625" style="5" customWidth="1"/>
    <col min="14336" max="14343" width="10.7109375" style="5" customWidth="1"/>
    <col min="14344" max="14590" width="9.140625" style="5"/>
    <col min="14591" max="14591" width="90.140625" style="5" customWidth="1"/>
    <col min="14592" max="14599" width="10.7109375" style="5" customWidth="1"/>
    <col min="14600" max="14846" width="9.140625" style="5"/>
    <col min="14847" max="14847" width="90.140625" style="5" customWidth="1"/>
    <col min="14848" max="14855" width="10.7109375" style="5" customWidth="1"/>
    <col min="14856" max="15102" width="9.140625" style="5"/>
    <col min="15103" max="15103" width="90.140625" style="5" customWidth="1"/>
    <col min="15104" max="15111" width="10.7109375" style="5" customWidth="1"/>
    <col min="15112" max="15358" width="9.140625" style="5"/>
    <col min="15359" max="15359" width="90.140625" style="5" customWidth="1"/>
    <col min="15360" max="15367" width="10.7109375" style="5" customWidth="1"/>
    <col min="15368" max="15614" width="9.140625" style="5"/>
    <col min="15615" max="15615" width="90.140625" style="5" customWidth="1"/>
    <col min="15616" max="15623" width="10.7109375" style="5" customWidth="1"/>
    <col min="15624" max="15870" width="9.140625" style="5"/>
    <col min="15871" max="15871" width="90.140625" style="5" customWidth="1"/>
    <col min="15872" max="15879" width="10.7109375" style="5" customWidth="1"/>
    <col min="15880" max="16126" width="9.140625" style="5"/>
    <col min="16127" max="16127" width="90.140625" style="5" customWidth="1"/>
    <col min="16128" max="16135" width="10.7109375" style="5" customWidth="1"/>
    <col min="16136" max="16384" width="9.140625" style="5"/>
  </cols>
  <sheetData>
    <row r="1" spans="1:9" ht="27.75" customHeight="1">
      <c r="A1" s="828" t="s">
        <v>1414</v>
      </c>
      <c r="B1" s="828"/>
      <c r="C1" s="828"/>
      <c r="D1" s="828"/>
      <c r="E1" s="828"/>
      <c r="F1" s="828"/>
      <c r="G1" s="828"/>
      <c r="H1" s="828"/>
      <c r="I1" s="828"/>
    </row>
    <row r="2" spans="1:9" ht="18">
      <c r="A2" s="829" t="s">
        <v>552</v>
      </c>
      <c r="B2" s="829"/>
      <c r="C2" s="829"/>
      <c r="D2" s="829"/>
      <c r="E2" s="829"/>
      <c r="F2" s="829"/>
      <c r="G2" s="829"/>
      <c r="H2" s="829"/>
      <c r="I2" s="829"/>
    </row>
    <row r="3" spans="1:9" ht="15" customHeight="1">
      <c r="A3" s="829" t="s">
        <v>1595</v>
      </c>
      <c r="B3" s="829"/>
      <c r="C3" s="829"/>
      <c r="D3" s="829"/>
      <c r="E3" s="829"/>
      <c r="F3" s="829"/>
      <c r="G3" s="829"/>
      <c r="H3" s="829"/>
      <c r="I3" s="829"/>
    </row>
    <row r="4" spans="1:9" ht="32.25" customHeight="1">
      <c r="A4" s="830" t="s">
        <v>544</v>
      </c>
      <c r="B4" s="830"/>
      <c r="C4" s="830"/>
      <c r="D4" s="830"/>
      <c r="E4" s="830"/>
      <c r="F4" s="830"/>
      <c r="G4" s="830"/>
      <c r="H4" s="830"/>
      <c r="I4" s="830"/>
    </row>
    <row r="5" spans="1:9" ht="3.75" customHeight="1">
      <c r="A5" s="88"/>
      <c r="B5" s="88"/>
      <c r="C5" s="88"/>
      <c r="D5" s="88"/>
      <c r="E5" s="88"/>
      <c r="F5" s="88"/>
      <c r="G5" s="88"/>
      <c r="H5" s="88"/>
      <c r="I5" s="88"/>
    </row>
    <row r="6" spans="1:9" ht="30" customHeight="1" thickBot="1">
      <c r="A6" s="602"/>
      <c r="B6" s="616" t="s">
        <v>508</v>
      </c>
      <c r="C6" s="616" t="s">
        <v>509</v>
      </c>
      <c r="D6" s="616" t="s">
        <v>510</v>
      </c>
      <c r="E6" s="616" t="s">
        <v>511</v>
      </c>
      <c r="F6" s="616" t="s">
        <v>512</v>
      </c>
      <c r="G6" s="616" t="s">
        <v>513</v>
      </c>
      <c r="H6" s="616" t="s">
        <v>514</v>
      </c>
      <c r="I6" s="617" t="s">
        <v>551</v>
      </c>
    </row>
    <row r="7" spans="1:9" ht="15" customHeight="1" thickTop="1">
      <c r="A7" s="663" t="s">
        <v>673</v>
      </c>
      <c r="B7" s="669">
        <v>7772.1836199999998</v>
      </c>
      <c r="C7" s="669">
        <v>4399.1087099999995</v>
      </c>
      <c r="D7" s="669">
        <v>9450.3481199999987</v>
      </c>
      <c r="E7" s="669">
        <v>13641.90351</v>
      </c>
      <c r="F7" s="669">
        <v>5756.9044599999997</v>
      </c>
      <c r="G7" s="669">
        <v>1620.1988100000001</v>
      </c>
      <c r="H7" s="669">
        <v>8512.2843000000012</v>
      </c>
      <c r="I7" s="669">
        <v>51152.931529999994</v>
      </c>
    </row>
    <row r="8" spans="1:9" ht="15" customHeight="1">
      <c r="A8" s="595" t="s">
        <v>1196</v>
      </c>
      <c r="B8" s="608">
        <v>1907.1761100000001</v>
      </c>
      <c r="C8" s="608">
        <v>614.78191000000004</v>
      </c>
      <c r="D8" s="608">
        <v>4000.4974700000002</v>
      </c>
      <c r="E8" s="608">
        <v>4096.2194</v>
      </c>
      <c r="F8" s="608">
        <v>2943.4866000000002</v>
      </c>
      <c r="G8" s="608">
        <v>1569.70463</v>
      </c>
      <c r="H8" s="608">
        <v>2423.8002700000002</v>
      </c>
      <c r="I8" s="608">
        <v>17555.666390000002</v>
      </c>
    </row>
    <row r="9" spans="1:9" ht="15" customHeight="1">
      <c r="A9" s="595" t="s">
        <v>1198</v>
      </c>
      <c r="B9" s="608">
        <v>52.164970000000004</v>
      </c>
      <c r="C9" s="608">
        <v>9.7745899999999999</v>
      </c>
      <c r="D9" s="608">
        <v>0.36604000000000003</v>
      </c>
      <c r="E9" s="608">
        <v>0</v>
      </c>
      <c r="F9" s="608">
        <v>50.143099999999997</v>
      </c>
      <c r="G9" s="608">
        <v>0</v>
      </c>
      <c r="H9" s="608">
        <v>19.640139999999999</v>
      </c>
      <c r="I9" s="608">
        <v>132.08884</v>
      </c>
    </row>
    <row r="10" spans="1:9" ht="15" customHeight="1">
      <c r="A10" s="595" t="s">
        <v>1200</v>
      </c>
      <c r="B10" s="608">
        <v>5513.1023800000003</v>
      </c>
      <c r="C10" s="608">
        <v>122.95536</v>
      </c>
      <c r="D10" s="608">
        <v>141.89570999999998</v>
      </c>
      <c r="E10" s="608">
        <v>2315.85554</v>
      </c>
      <c r="F10" s="608">
        <v>2378.2038399999997</v>
      </c>
      <c r="G10" s="608">
        <v>20.561990000000002</v>
      </c>
      <c r="H10" s="608">
        <v>3207.6297799999998</v>
      </c>
      <c r="I10" s="608">
        <v>13700.204599999999</v>
      </c>
    </row>
    <row r="11" spans="1:9" ht="15" customHeight="1">
      <c r="A11" s="595" t="s">
        <v>1202</v>
      </c>
      <c r="B11" s="608">
        <v>0</v>
      </c>
      <c r="C11" s="608">
        <v>0</v>
      </c>
      <c r="D11" s="608">
        <v>0</v>
      </c>
      <c r="E11" s="608">
        <v>0</v>
      </c>
      <c r="F11" s="608">
        <v>0</v>
      </c>
      <c r="G11" s="608">
        <v>0</v>
      </c>
      <c r="H11" s="608">
        <v>0</v>
      </c>
      <c r="I11" s="608">
        <v>0</v>
      </c>
    </row>
    <row r="12" spans="1:9" ht="15" customHeight="1">
      <c r="A12" s="595" t="s">
        <v>1204</v>
      </c>
      <c r="B12" s="608">
        <v>38.415999999999997</v>
      </c>
      <c r="C12" s="608">
        <v>8.4721000000000011</v>
      </c>
      <c r="D12" s="608">
        <v>17.835999999999999</v>
      </c>
      <c r="E12" s="608">
        <v>0</v>
      </c>
      <c r="F12" s="608">
        <v>229.10835999999998</v>
      </c>
      <c r="G12" s="608">
        <v>0</v>
      </c>
      <c r="H12" s="608">
        <v>0</v>
      </c>
      <c r="I12" s="608">
        <v>293.83245999999997</v>
      </c>
    </row>
    <row r="13" spans="1:9" ht="15" customHeight="1">
      <c r="A13" s="595" t="s">
        <v>1206</v>
      </c>
      <c r="B13" s="608">
        <v>186.83664000000002</v>
      </c>
      <c r="C13" s="608">
        <v>147.32857999999999</v>
      </c>
      <c r="D13" s="608">
        <v>3398.5202899999999</v>
      </c>
      <c r="E13" s="608">
        <v>357.09411</v>
      </c>
      <c r="F13" s="608">
        <v>6.3102900000000002</v>
      </c>
      <c r="G13" s="608">
        <v>29.932189999999999</v>
      </c>
      <c r="H13" s="608">
        <v>232.90717000000001</v>
      </c>
      <c r="I13" s="608">
        <v>4358.9292700000005</v>
      </c>
    </row>
    <row r="14" spans="1:9" ht="15" customHeight="1">
      <c r="A14" s="595" t="s">
        <v>1208</v>
      </c>
      <c r="B14" s="608">
        <v>74.487520000000004</v>
      </c>
      <c r="C14" s="608">
        <v>3495.7961700000001</v>
      </c>
      <c r="D14" s="608">
        <v>1891.23261</v>
      </c>
      <c r="E14" s="608">
        <v>6872.7344599999997</v>
      </c>
      <c r="F14" s="608">
        <v>149.65226999999999</v>
      </c>
      <c r="G14" s="608">
        <v>0</v>
      </c>
      <c r="H14" s="608">
        <v>2628.3069399999999</v>
      </c>
      <c r="I14" s="608">
        <v>15112.20997</v>
      </c>
    </row>
    <row r="15" spans="1:9" ht="15" customHeight="1">
      <c r="A15" s="595" t="s">
        <v>1210</v>
      </c>
      <c r="B15" s="608">
        <v>0</v>
      </c>
      <c r="C15" s="608">
        <v>0</v>
      </c>
      <c r="D15" s="608">
        <v>0</v>
      </c>
      <c r="E15" s="608">
        <v>0</v>
      </c>
      <c r="F15" s="608">
        <v>0</v>
      </c>
      <c r="G15" s="608">
        <v>0</v>
      </c>
      <c r="H15" s="608">
        <v>0</v>
      </c>
      <c r="I15" s="608">
        <v>0</v>
      </c>
    </row>
    <row r="16" spans="1:9" ht="15" customHeight="1">
      <c r="A16" s="602" t="s">
        <v>1212</v>
      </c>
      <c r="B16" s="611">
        <v>4368.3802999999998</v>
      </c>
      <c r="C16" s="611">
        <v>2664.5542300000002</v>
      </c>
      <c r="D16" s="611">
        <v>5506.6298699999998</v>
      </c>
      <c r="E16" s="611">
        <v>8105.6999500000002</v>
      </c>
      <c r="F16" s="611">
        <v>4772.40888</v>
      </c>
      <c r="G16" s="611">
        <v>344.61432000000002</v>
      </c>
      <c r="H16" s="611">
        <v>6904.0027500000006</v>
      </c>
      <c r="I16" s="611">
        <v>32666.290299999997</v>
      </c>
    </row>
    <row r="17" spans="1:9" ht="15" customHeight="1">
      <c r="A17" s="595" t="s">
        <v>276</v>
      </c>
      <c r="B17" s="608">
        <v>0</v>
      </c>
      <c r="C17" s="608">
        <v>0</v>
      </c>
      <c r="D17" s="608">
        <v>0</v>
      </c>
      <c r="E17" s="608">
        <v>0</v>
      </c>
      <c r="F17" s="608">
        <v>0</v>
      </c>
      <c r="G17" s="608">
        <v>0</v>
      </c>
      <c r="H17" s="608">
        <v>0</v>
      </c>
      <c r="I17" s="608">
        <v>0</v>
      </c>
    </row>
    <row r="18" spans="1:9" ht="15" customHeight="1">
      <c r="A18" s="595" t="s">
        <v>1413</v>
      </c>
      <c r="B18" s="608">
        <v>0</v>
      </c>
      <c r="C18" s="608">
        <v>0</v>
      </c>
      <c r="D18" s="608">
        <v>0</v>
      </c>
      <c r="E18" s="608">
        <v>0</v>
      </c>
      <c r="F18" s="608">
        <v>0</v>
      </c>
      <c r="G18" s="608">
        <v>0</v>
      </c>
      <c r="H18" s="608">
        <v>0</v>
      </c>
      <c r="I18" s="608">
        <v>0</v>
      </c>
    </row>
    <row r="19" spans="1:9" ht="15" customHeight="1">
      <c r="A19" s="595" t="s">
        <v>1407</v>
      </c>
      <c r="B19" s="608">
        <v>0</v>
      </c>
      <c r="C19" s="608">
        <v>0</v>
      </c>
      <c r="D19" s="608">
        <v>3505.3557999999998</v>
      </c>
      <c r="E19" s="608">
        <v>0</v>
      </c>
      <c r="F19" s="608">
        <v>0</v>
      </c>
      <c r="G19" s="608">
        <v>0</v>
      </c>
      <c r="H19" s="608">
        <v>351.40409000000005</v>
      </c>
      <c r="I19" s="608">
        <v>3856.7598899999998</v>
      </c>
    </row>
    <row r="20" spans="1:9" ht="15" customHeight="1">
      <c r="A20" s="595" t="s">
        <v>1216</v>
      </c>
      <c r="B20" s="608">
        <v>4368.3802999999998</v>
      </c>
      <c r="C20" s="608">
        <v>2664.5542300000002</v>
      </c>
      <c r="D20" s="608">
        <v>2001.2740700000002</v>
      </c>
      <c r="E20" s="608">
        <v>8105.6999500000002</v>
      </c>
      <c r="F20" s="608">
        <v>4772.40888</v>
      </c>
      <c r="G20" s="608">
        <v>344.61432000000002</v>
      </c>
      <c r="H20" s="608">
        <v>6552.5986600000006</v>
      </c>
      <c r="I20" s="608">
        <v>28809.530409999999</v>
      </c>
    </row>
    <row r="21" spans="1:9" ht="15" customHeight="1">
      <c r="A21" s="595" t="s">
        <v>1218</v>
      </c>
      <c r="B21" s="608">
        <v>0</v>
      </c>
      <c r="C21" s="608">
        <v>0</v>
      </c>
      <c r="D21" s="608">
        <v>0</v>
      </c>
      <c r="E21" s="608">
        <v>0</v>
      </c>
      <c r="F21" s="608">
        <v>0</v>
      </c>
      <c r="G21" s="608">
        <v>0</v>
      </c>
      <c r="H21" s="608">
        <v>0</v>
      </c>
      <c r="I21" s="608">
        <v>0</v>
      </c>
    </row>
    <row r="22" spans="1:9" ht="15" customHeight="1">
      <c r="A22" s="595" t="s">
        <v>1220</v>
      </c>
      <c r="B22" s="608">
        <v>0</v>
      </c>
      <c r="C22" s="608">
        <v>0</v>
      </c>
      <c r="D22" s="608">
        <v>0</v>
      </c>
      <c r="E22" s="608">
        <v>0</v>
      </c>
      <c r="F22" s="608">
        <v>0</v>
      </c>
      <c r="G22" s="608">
        <v>0</v>
      </c>
      <c r="H22" s="608">
        <v>0</v>
      </c>
      <c r="I22" s="608">
        <v>0</v>
      </c>
    </row>
    <row r="23" spans="1:9" ht="15" customHeight="1">
      <c r="A23" s="595" t="s">
        <v>1222</v>
      </c>
      <c r="B23" s="608">
        <v>0</v>
      </c>
      <c r="C23" s="608">
        <v>0</v>
      </c>
      <c r="D23" s="608">
        <v>0</v>
      </c>
      <c r="E23" s="608">
        <v>0</v>
      </c>
      <c r="F23" s="608">
        <v>0</v>
      </c>
      <c r="G23" s="608">
        <v>0</v>
      </c>
      <c r="H23" s="608">
        <v>0</v>
      </c>
      <c r="I23" s="608">
        <v>0</v>
      </c>
    </row>
    <row r="24" spans="1:9" ht="15" customHeight="1">
      <c r="A24" s="595" t="s">
        <v>913</v>
      </c>
      <c r="B24" s="608">
        <v>0</v>
      </c>
      <c r="C24" s="608">
        <v>0</v>
      </c>
      <c r="D24" s="608">
        <v>0</v>
      </c>
      <c r="E24" s="608">
        <v>0</v>
      </c>
      <c r="F24" s="608">
        <v>0</v>
      </c>
      <c r="G24" s="608">
        <v>0</v>
      </c>
      <c r="H24" s="608">
        <v>0</v>
      </c>
      <c r="I24" s="608">
        <v>0</v>
      </c>
    </row>
    <row r="25" spans="1:9" ht="15" customHeight="1">
      <c r="A25" s="602" t="s">
        <v>698</v>
      </c>
      <c r="B25" s="611">
        <v>3403.80332</v>
      </c>
      <c r="C25" s="611">
        <v>1734.55448</v>
      </c>
      <c r="D25" s="611">
        <v>3943.7182499999999</v>
      </c>
      <c r="E25" s="611">
        <v>5536.2035600000017</v>
      </c>
      <c r="F25" s="611">
        <v>984.49558000000002</v>
      </c>
      <c r="G25" s="611">
        <v>1275.58449</v>
      </c>
      <c r="H25" s="611">
        <v>1608.2815500000002</v>
      </c>
      <c r="I25" s="611">
        <v>18486.641230000001</v>
      </c>
    </row>
    <row r="26" spans="1:9" ht="15" customHeight="1">
      <c r="A26" s="595" t="s">
        <v>1225</v>
      </c>
      <c r="B26" s="608">
        <v>2188</v>
      </c>
      <c r="C26" s="608">
        <v>1500</v>
      </c>
      <c r="D26" s="608">
        <v>3322</v>
      </c>
      <c r="E26" s="608">
        <v>7128.3</v>
      </c>
      <c r="F26" s="608">
        <v>1157</v>
      </c>
      <c r="G26" s="608">
        <v>1500</v>
      </c>
      <c r="H26" s="608">
        <v>1200</v>
      </c>
      <c r="I26" s="608">
        <v>17995.3</v>
      </c>
    </row>
    <row r="27" spans="1:9" ht="15" customHeight="1">
      <c r="A27" s="595" t="s">
        <v>1227</v>
      </c>
      <c r="B27" s="608">
        <v>0</v>
      </c>
      <c r="C27" s="608">
        <v>700</v>
      </c>
      <c r="D27" s="608">
        <v>0</v>
      </c>
      <c r="E27" s="608">
        <v>0</v>
      </c>
      <c r="F27" s="608">
        <v>0</v>
      </c>
      <c r="G27" s="608">
        <v>0</v>
      </c>
      <c r="H27" s="608">
        <v>0</v>
      </c>
      <c r="I27" s="608">
        <v>700</v>
      </c>
    </row>
    <row r="28" spans="1:9" ht="15" customHeight="1">
      <c r="A28" s="595" t="s">
        <v>1229</v>
      </c>
      <c r="B28" s="608">
        <v>0</v>
      </c>
      <c r="C28" s="608">
        <v>0</v>
      </c>
      <c r="D28" s="608">
        <v>0</v>
      </c>
      <c r="E28" s="608">
        <v>0</v>
      </c>
      <c r="F28" s="608">
        <v>0</v>
      </c>
      <c r="G28" s="608">
        <v>0</v>
      </c>
      <c r="H28" s="608">
        <v>0</v>
      </c>
      <c r="I28" s="608">
        <v>0</v>
      </c>
    </row>
    <row r="29" spans="1:9" ht="15" customHeight="1">
      <c r="A29" s="595" t="s">
        <v>1231</v>
      </c>
      <c r="B29" s="608">
        <v>281.66285999999997</v>
      </c>
      <c r="C29" s="608">
        <v>0</v>
      </c>
      <c r="D29" s="608">
        <v>42.265360000000001</v>
      </c>
      <c r="E29" s="608">
        <v>1395.2391299999999</v>
      </c>
      <c r="F29" s="608">
        <v>0</v>
      </c>
      <c r="G29" s="608">
        <v>6.9949700000000004</v>
      </c>
      <c r="H29" s="608">
        <v>16.491499999999998</v>
      </c>
      <c r="I29" s="608">
        <v>1742.65382</v>
      </c>
    </row>
    <row r="30" spans="1:9" ht="15" customHeight="1">
      <c r="A30" s="595" t="s">
        <v>1233</v>
      </c>
      <c r="B30" s="608">
        <v>934.14045999999996</v>
      </c>
      <c r="C30" s="608">
        <v>-465.44552000000004</v>
      </c>
      <c r="D30" s="608">
        <v>579.45289000000002</v>
      </c>
      <c r="E30" s="608">
        <v>-2987.3355699999997</v>
      </c>
      <c r="F30" s="608">
        <v>-172.50442000000001</v>
      </c>
      <c r="G30" s="608">
        <v>-231.41048000000001</v>
      </c>
      <c r="H30" s="608">
        <v>391.79005000000001</v>
      </c>
      <c r="I30" s="608">
        <v>-1951.31259</v>
      </c>
    </row>
    <row r="31" spans="1:9" ht="15" customHeight="1">
      <c r="A31" s="594" t="s">
        <v>1408</v>
      </c>
      <c r="B31" s="608">
        <v>1545.3006200000002</v>
      </c>
      <c r="C31" s="608">
        <v>-836.31320999999991</v>
      </c>
      <c r="D31" s="608">
        <v>-138.60086999999999</v>
      </c>
      <c r="E31" s="608">
        <v>-2621.96101</v>
      </c>
      <c r="F31" s="608">
        <v>-235.38235</v>
      </c>
      <c r="G31" s="608">
        <v>-537.59109000000001</v>
      </c>
      <c r="H31" s="608">
        <v>11.571799999999996</v>
      </c>
      <c r="I31" s="608">
        <v>-2812.9761099999992</v>
      </c>
    </row>
    <row r="32" spans="1:9" ht="15" customHeight="1">
      <c r="A32" s="594" t="s">
        <v>1409</v>
      </c>
      <c r="B32" s="608">
        <v>-611.16016000000002</v>
      </c>
      <c r="C32" s="608">
        <v>370.86768999999998</v>
      </c>
      <c r="D32" s="608">
        <v>718.05376000000001</v>
      </c>
      <c r="E32" s="608">
        <v>-365.37455999999997</v>
      </c>
      <c r="F32" s="608">
        <v>62.877930000000006</v>
      </c>
      <c r="G32" s="608">
        <v>306.18061</v>
      </c>
      <c r="H32" s="608">
        <v>380.21825000000001</v>
      </c>
      <c r="I32" s="608">
        <v>861.66352000000006</v>
      </c>
    </row>
    <row r="33" spans="1:9" ht="15" customHeight="1">
      <c r="A33" s="602" t="s">
        <v>702</v>
      </c>
      <c r="B33" s="611">
        <v>7772.1836199999998</v>
      </c>
      <c r="C33" s="611">
        <v>4399.1087100000004</v>
      </c>
      <c r="D33" s="611">
        <v>9450.3481199999987</v>
      </c>
      <c r="E33" s="611">
        <v>13641.903510000002</v>
      </c>
      <c r="F33" s="611">
        <v>5756.9044599999997</v>
      </c>
      <c r="G33" s="611">
        <v>1620.1988099999999</v>
      </c>
      <c r="H33" s="611">
        <v>8512.2843000000012</v>
      </c>
      <c r="I33" s="611">
        <v>51152.931530000002</v>
      </c>
    </row>
    <row r="34" spans="1:9" ht="15" customHeight="1">
      <c r="A34" s="594" t="s">
        <v>1240</v>
      </c>
      <c r="B34" s="608">
        <v>0</v>
      </c>
      <c r="C34" s="608">
        <v>0</v>
      </c>
      <c r="D34" s="608">
        <v>0</v>
      </c>
      <c r="E34" s="608">
        <v>0</v>
      </c>
      <c r="F34" s="608">
        <v>0</v>
      </c>
      <c r="G34" s="608">
        <v>0</v>
      </c>
      <c r="H34" s="608">
        <v>0</v>
      </c>
      <c r="I34" s="608">
        <v>0</v>
      </c>
    </row>
    <row r="35" spans="1:9" ht="15" customHeight="1">
      <c r="A35" s="594" t="s">
        <v>1242</v>
      </c>
      <c r="B35" s="608">
        <v>3116.8055299999996</v>
      </c>
      <c r="C35" s="608">
        <v>15246.00734</v>
      </c>
      <c r="D35" s="608">
        <v>0</v>
      </c>
      <c r="E35" s="608">
        <v>3197.83016</v>
      </c>
      <c r="F35" s="608">
        <v>1783.6</v>
      </c>
      <c r="G35" s="608">
        <v>0</v>
      </c>
      <c r="H35" s="608">
        <v>0</v>
      </c>
      <c r="I35" s="608">
        <v>23344.243030000001</v>
      </c>
    </row>
    <row r="36" spans="1:9" ht="30" customHeight="1">
      <c r="A36" s="602" t="s">
        <v>1360</v>
      </c>
      <c r="B36" s="611">
        <v>0</v>
      </c>
      <c r="C36" s="611">
        <v>2.96E-3</v>
      </c>
      <c r="D36" s="611">
        <v>0.46066000000000001</v>
      </c>
      <c r="E36" s="611">
        <v>0</v>
      </c>
      <c r="F36" s="611">
        <v>9.4979399999999998</v>
      </c>
      <c r="G36" s="611">
        <v>0</v>
      </c>
      <c r="H36" s="611">
        <v>0.14052999999999999</v>
      </c>
      <c r="I36" s="611">
        <v>10.10209</v>
      </c>
    </row>
    <row r="37" spans="1:9" ht="15" customHeight="1">
      <c r="A37" s="594" t="s">
        <v>1259</v>
      </c>
      <c r="B37" s="608">
        <v>2.1852300000000002</v>
      </c>
      <c r="C37" s="608">
        <v>403.70984999999996</v>
      </c>
      <c r="D37" s="608">
        <v>252.80079000000001</v>
      </c>
      <c r="E37" s="608">
        <v>0</v>
      </c>
      <c r="F37" s="608">
        <v>0.77798999999999996</v>
      </c>
      <c r="G37" s="608">
        <v>0</v>
      </c>
      <c r="H37" s="608">
        <v>45.377960000000002</v>
      </c>
      <c r="I37" s="608">
        <v>704.85182000000009</v>
      </c>
    </row>
    <row r="38" spans="1:9" ht="15" customHeight="1">
      <c r="A38" s="595" t="s">
        <v>712</v>
      </c>
      <c r="B38" s="608">
        <v>-2.1852300000000002</v>
      </c>
      <c r="C38" s="608">
        <v>-403.70688999999999</v>
      </c>
      <c r="D38" s="608">
        <v>-252.34013000000002</v>
      </c>
      <c r="E38" s="608">
        <v>0</v>
      </c>
      <c r="F38" s="608">
        <v>8.7199500000000008</v>
      </c>
      <c r="G38" s="608">
        <v>0</v>
      </c>
      <c r="H38" s="608">
        <v>-45.237430000000003</v>
      </c>
      <c r="I38" s="608">
        <v>-694.74973</v>
      </c>
    </row>
    <row r="39" spans="1:9" ht="15" customHeight="1">
      <c r="A39" s="596" t="s">
        <v>1262</v>
      </c>
      <c r="B39" s="608">
        <v>21090.710620000002</v>
      </c>
      <c r="C39" s="608">
        <v>4496.5656399999998</v>
      </c>
      <c r="D39" s="608">
        <v>19435.031760000002</v>
      </c>
      <c r="E39" s="608">
        <v>37554.138039999998</v>
      </c>
      <c r="F39" s="608">
        <v>2825.7528500000003</v>
      </c>
      <c r="G39" s="608">
        <v>1085.6812399999999</v>
      </c>
      <c r="H39" s="608">
        <v>4604.1392999999998</v>
      </c>
      <c r="I39" s="608">
        <v>91092.019450000007</v>
      </c>
    </row>
    <row r="40" spans="1:9" ht="15" customHeight="1">
      <c r="A40" s="594" t="s">
        <v>1264</v>
      </c>
      <c r="B40" s="608">
        <v>17854.743879999998</v>
      </c>
      <c r="C40" s="608">
        <v>125.85614</v>
      </c>
      <c r="D40" s="608">
        <v>14802.62775</v>
      </c>
      <c r="E40" s="608">
        <v>29084.37239</v>
      </c>
      <c r="F40" s="608">
        <v>3126.4721800000002</v>
      </c>
      <c r="G40" s="608">
        <v>6.6945299999999994</v>
      </c>
      <c r="H40" s="608">
        <v>542.92944</v>
      </c>
      <c r="I40" s="608">
        <v>65543.696309999999</v>
      </c>
    </row>
    <row r="41" spans="1:9" ht="15" customHeight="1">
      <c r="A41" s="595" t="s">
        <v>1266</v>
      </c>
      <c r="B41" s="608">
        <v>3233.7815100000043</v>
      </c>
      <c r="C41" s="608">
        <v>3967.00261</v>
      </c>
      <c r="D41" s="608">
        <v>4380.0638800000015</v>
      </c>
      <c r="E41" s="608">
        <v>8469.7656499999975</v>
      </c>
      <c r="F41" s="608">
        <v>-291.99937999999975</v>
      </c>
      <c r="G41" s="608">
        <v>1078.9867099999999</v>
      </c>
      <c r="H41" s="608">
        <v>4015.9724299999998</v>
      </c>
      <c r="I41" s="608">
        <v>24853.573410000005</v>
      </c>
    </row>
    <row r="42" spans="1:9" ht="15" customHeight="1">
      <c r="A42" s="596" t="s">
        <v>1268</v>
      </c>
      <c r="B42" s="608">
        <v>0</v>
      </c>
      <c r="C42" s="608">
        <v>0</v>
      </c>
      <c r="D42" s="608">
        <v>0</v>
      </c>
      <c r="E42" s="608">
        <v>3.98E-3</v>
      </c>
      <c r="F42" s="608">
        <v>317.404</v>
      </c>
      <c r="G42" s="608">
        <v>0</v>
      </c>
      <c r="H42" s="608">
        <v>0</v>
      </c>
      <c r="I42" s="608">
        <v>317.40798000000001</v>
      </c>
    </row>
    <row r="43" spans="1:9" ht="15" customHeight="1">
      <c r="A43" s="594" t="s">
        <v>1270</v>
      </c>
      <c r="B43" s="608">
        <v>0</v>
      </c>
      <c r="C43" s="608">
        <v>0</v>
      </c>
      <c r="D43" s="608">
        <v>1501.8027099999999</v>
      </c>
      <c r="E43" s="608">
        <v>3038.4004799999998</v>
      </c>
      <c r="F43" s="608">
        <v>172.77939999999998</v>
      </c>
      <c r="G43" s="608">
        <v>0</v>
      </c>
      <c r="H43" s="608">
        <v>0</v>
      </c>
      <c r="I43" s="608">
        <v>4712.9825900000005</v>
      </c>
    </row>
    <row r="44" spans="1:9" ht="15" customHeight="1">
      <c r="A44" s="595" t="s">
        <v>1272</v>
      </c>
      <c r="B44" s="608">
        <v>3233.7815100000043</v>
      </c>
      <c r="C44" s="608">
        <v>3967.00261</v>
      </c>
      <c r="D44" s="608">
        <v>2878.2611700000016</v>
      </c>
      <c r="E44" s="608">
        <v>5431.3691499999968</v>
      </c>
      <c r="F44" s="608">
        <v>-147.37477999999973</v>
      </c>
      <c r="G44" s="608">
        <v>1078.9867099999999</v>
      </c>
      <c r="H44" s="608">
        <v>4015.9724299999998</v>
      </c>
      <c r="I44" s="608">
        <v>20457.998800000001</v>
      </c>
    </row>
    <row r="45" spans="1:9" ht="15" customHeight="1">
      <c r="A45" s="596" t="s">
        <v>1274</v>
      </c>
      <c r="B45" s="608">
        <v>3846.7485699999997</v>
      </c>
      <c r="C45" s="608">
        <v>3668.04106</v>
      </c>
      <c r="D45" s="608">
        <v>2141.2449200000001</v>
      </c>
      <c r="E45" s="608">
        <v>5793.7277100000001</v>
      </c>
      <c r="F45" s="608">
        <v>2770.5153399999999</v>
      </c>
      <c r="G45" s="608">
        <v>661.58713</v>
      </c>
      <c r="H45" s="608">
        <v>3556.3378199999997</v>
      </c>
      <c r="I45" s="608">
        <v>22438.202550000002</v>
      </c>
    </row>
    <row r="46" spans="1:9" ht="15" customHeight="1">
      <c r="A46" s="595" t="s">
        <v>1276</v>
      </c>
      <c r="B46" s="608">
        <v>-612.9670599999954</v>
      </c>
      <c r="C46" s="608">
        <v>298.96154999999999</v>
      </c>
      <c r="D46" s="608">
        <v>737.01625000000149</v>
      </c>
      <c r="E46" s="608">
        <v>-362.35856000000331</v>
      </c>
      <c r="F46" s="608">
        <v>-2917.8901199999996</v>
      </c>
      <c r="G46" s="608">
        <v>417.3995799999999</v>
      </c>
      <c r="H46" s="608">
        <v>459.63461000000007</v>
      </c>
      <c r="I46" s="608">
        <v>-1980.2037499999969</v>
      </c>
    </row>
    <row r="47" spans="1:9" ht="15" customHeight="1">
      <c r="A47" s="596" t="s">
        <v>1410</v>
      </c>
      <c r="B47" s="608">
        <v>3.0092300000000001</v>
      </c>
      <c r="C47" s="608">
        <v>0</v>
      </c>
      <c r="D47" s="608">
        <v>0.23557</v>
      </c>
      <c r="E47" s="608">
        <v>0</v>
      </c>
      <c r="F47" s="608">
        <v>2783.4380499999997</v>
      </c>
      <c r="G47" s="608">
        <v>0</v>
      </c>
      <c r="H47" s="608">
        <v>1.5797300000000001</v>
      </c>
      <c r="I47" s="608">
        <v>2788.2625799999996</v>
      </c>
    </row>
    <row r="48" spans="1:9" ht="15" customHeight="1">
      <c r="A48" s="594" t="s">
        <v>1411</v>
      </c>
      <c r="B48" s="608">
        <v>4.2894199999999998</v>
      </c>
      <c r="C48" s="608">
        <v>0</v>
      </c>
      <c r="D48" s="608">
        <v>2.1870000000000001E-2</v>
      </c>
      <c r="E48" s="608">
        <v>3.016</v>
      </c>
      <c r="F48" s="608">
        <v>191.80370000000002</v>
      </c>
      <c r="G48" s="608">
        <v>0</v>
      </c>
      <c r="H48" s="608">
        <v>0.64025999999999994</v>
      </c>
      <c r="I48" s="608">
        <v>199.77125000000004</v>
      </c>
    </row>
    <row r="49" spans="1:9" ht="15" customHeight="1">
      <c r="A49" s="595" t="s">
        <v>1290</v>
      </c>
      <c r="B49" s="608">
        <v>-614.24724999999535</v>
      </c>
      <c r="C49" s="608">
        <v>298.96154999999999</v>
      </c>
      <c r="D49" s="608">
        <v>737.22995000000151</v>
      </c>
      <c r="E49" s="608">
        <v>-365.37456000000333</v>
      </c>
      <c r="F49" s="608">
        <v>-326.25576999999987</v>
      </c>
      <c r="G49" s="608">
        <v>417.3995799999999</v>
      </c>
      <c r="H49" s="608">
        <v>460.57408000000004</v>
      </c>
      <c r="I49" s="608">
        <v>608.28758000000289</v>
      </c>
    </row>
    <row r="50" spans="1:9" ht="15" customHeight="1">
      <c r="A50" s="596" t="s">
        <v>1292</v>
      </c>
      <c r="B50" s="608">
        <v>0</v>
      </c>
      <c r="C50" s="608">
        <v>71.906139999999994</v>
      </c>
      <c r="D50" s="608">
        <v>0</v>
      </c>
      <c r="E50" s="608">
        <v>0</v>
      </c>
      <c r="F50" s="608">
        <v>0</v>
      </c>
      <c r="G50" s="608">
        <v>4.403E-2</v>
      </c>
      <c r="H50" s="608">
        <v>0</v>
      </c>
      <c r="I50" s="608">
        <v>71.95017</v>
      </c>
    </row>
    <row r="51" spans="1:9" ht="15" customHeight="1">
      <c r="A51" s="595" t="s">
        <v>724</v>
      </c>
      <c r="B51" s="608">
        <v>-614.24724999999535</v>
      </c>
      <c r="C51" s="608">
        <v>370.86768999999998</v>
      </c>
      <c r="D51" s="608">
        <v>737.22995000000151</v>
      </c>
      <c r="E51" s="608">
        <v>-365.37456000000333</v>
      </c>
      <c r="F51" s="608">
        <v>-326.25576999999987</v>
      </c>
      <c r="G51" s="608">
        <v>417.44360999999992</v>
      </c>
      <c r="H51" s="608">
        <v>460.57408000000004</v>
      </c>
      <c r="I51" s="608">
        <v>680.23775000000296</v>
      </c>
    </row>
    <row r="52" spans="1:9" ht="15" customHeight="1">
      <c r="A52" s="596" t="s">
        <v>1295</v>
      </c>
      <c r="B52" s="608">
        <v>3.0870900000000003</v>
      </c>
      <c r="C52" s="608">
        <v>0</v>
      </c>
      <c r="D52" s="608">
        <v>2.1989999999999999E-2</v>
      </c>
      <c r="E52" s="608">
        <v>0</v>
      </c>
      <c r="F52" s="608">
        <v>548.05287999999996</v>
      </c>
      <c r="G52" s="608">
        <v>0</v>
      </c>
      <c r="H52" s="608">
        <v>25.535990000000002</v>
      </c>
      <c r="I52" s="608">
        <v>576.69794999999988</v>
      </c>
    </row>
    <row r="53" spans="1:9" ht="15" customHeight="1">
      <c r="A53" s="594" t="s">
        <v>1297</v>
      </c>
      <c r="B53" s="608">
        <v>0</v>
      </c>
      <c r="C53" s="608">
        <v>0</v>
      </c>
      <c r="D53" s="608">
        <v>19.198220000000003</v>
      </c>
      <c r="E53" s="608">
        <v>0</v>
      </c>
      <c r="F53" s="608">
        <v>158.91917999999998</v>
      </c>
      <c r="G53" s="608">
        <v>0</v>
      </c>
      <c r="H53" s="608">
        <v>105.89182000000001</v>
      </c>
      <c r="I53" s="608">
        <v>284.00921999999997</v>
      </c>
    </row>
    <row r="54" spans="1:9" ht="15" customHeight="1">
      <c r="A54" s="595" t="s">
        <v>726</v>
      </c>
      <c r="B54" s="608">
        <v>-611.16015999999536</v>
      </c>
      <c r="C54" s="608">
        <v>370.86768999999998</v>
      </c>
      <c r="D54" s="608">
        <v>718.05372000000148</v>
      </c>
      <c r="E54" s="608">
        <v>-365.37456000000333</v>
      </c>
      <c r="F54" s="608">
        <v>62.877930000000106</v>
      </c>
      <c r="G54" s="608">
        <v>417.44360999999992</v>
      </c>
      <c r="H54" s="608">
        <v>380.21825000000007</v>
      </c>
      <c r="I54" s="608">
        <v>972.92648000000281</v>
      </c>
    </row>
    <row r="55" spans="1:9" ht="15" customHeight="1">
      <c r="A55" s="596" t="s">
        <v>1300</v>
      </c>
      <c r="B55" s="608">
        <v>0</v>
      </c>
      <c r="C55" s="608">
        <v>0</v>
      </c>
      <c r="D55" s="608">
        <v>0</v>
      </c>
      <c r="E55" s="608">
        <v>0</v>
      </c>
      <c r="F55" s="608">
        <v>0</v>
      </c>
      <c r="G55" s="608">
        <v>0</v>
      </c>
      <c r="H55" s="608">
        <v>0</v>
      </c>
      <c r="I55" s="608">
        <v>0</v>
      </c>
    </row>
    <row r="56" spans="1:9" ht="15" customHeight="1">
      <c r="A56" s="595" t="s">
        <v>1302</v>
      </c>
      <c r="B56" s="608">
        <v>-611.16015999999536</v>
      </c>
      <c r="C56" s="608">
        <v>370.86768999999998</v>
      </c>
      <c r="D56" s="608">
        <v>718.05372000000148</v>
      </c>
      <c r="E56" s="608">
        <v>-365.37456000000333</v>
      </c>
      <c r="F56" s="608">
        <v>62.877930000000106</v>
      </c>
      <c r="G56" s="608">
        <v>417.44360999999992</v>
      </c>
      <c r="H56" s="608">
        <v>380.21825000000007</v>
      </c>
      <c r="I56" s="608">
        <v>972.92648000000281</v>
      </c>
    </row>
    <row r="57" spans="1:9" ht="15" customHeight="1">
      <c r="A57" s="596" t="s">
        <v>1304</v>
      </c>
      <c r="B57" s="608">
        <v>0</v>
      </c>
      <c r="C57" s="608">
        <v>0</v>
      </c>
      <c r="D57" s="608">
        <v>0</v>
      </c>
      <c r="E57" s="608">
        <v>0</v>
      </c>
      <c r="F57" s="608">
        <v>0</v>
      </c>
      <c r="G57" s="608">
        <v>111.26300000000001</v>
      </c>
      <c r="H57" s="608">
        <v>0</v>
      </c>
      <c r="I57" s="608">
        <v>111.26300000000001</v>
      </c>
    </row>
    <row r="58" spans="1:9" ht="15" customHeight="1">
      <c r="A58" s="602" t="s">
        <v>1306</v>
      </c>
      <c r="B58" s="611">
        <v>-611.16015999999536</v>
      </c>
      <c r="C58" s="611">
        <v>370.86768999999998</v>
      </c>
      <c r="D58" s="611">
        <v>718.05372000000148</v>
      </c>
      <c r="E58" s="611">
        <v>-365.37456000000333</v>
      </c>
      <c r="F58" s="611">
        <v>62.877930000000106</v>
      </c>
      <c r="G58" s="611">
        <v>306.18060999999989</v>
      </c>
      <c r="H58" s="611">
        <v>380.21825000000007</v>
      </c>
      <c r="I58" s="611">
        <v>861.66348000000289</v>
      </c>
    </row>
    <row r="59" spans="1:9" ht="3.75" customHeight="1" thickBot="1">
      <c r="A59" s="618"/>
      <c r="B59" s="618"/>
      <c r="C59" s="618"/>
      <c r="D59" s="618"/>
      <c r="E59" s="618"/>
      <c r="F59" s="618"/>
      <c r="G59" s="618"/>
      <c r="H59" s="618"/>
      <c r="I59" s="61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831" t="s">
        <v>1362</v>
      </c>
      <c r="B1" s="831"/>
      <c r="C1" s="831"/>
      <c r="D1" s="831"/>
      <c r="E1" s="831"/>
      <c r="F1" s="831"/>
      <c r="G1" s="831"/>
      <c r="H1" s="831"/>
      <c r="I1" s="831"/>
    </row>
    <row r="2" spans="1:9" ht="18">
      <c r="A2" s="831" t="s">
        <v>552</v>
      </c>
      <c r="B2" s="831"/>
      <c r="C2" s="831"/>
      <c r="D2" s="831"/>
      <c r="E2" s="831"/>
      <c r="F2" s="831"/>
      <c r="G2" s="831"/>
      <c r="H2" s="831"/>
      <c r="I2" s="831"/>
    </row>
    <row r="3" spans="1:9" ht="18">
      <c r="A3" s="831" t="s">
        <v>1595</v>
      </c>
      <c r="B3" s="831"/>
      <c r="C3" s="831"/>
      <c r="D3" s="831"/>
      <c r="E3" s="831"/>
      <c r="F3" s="831"/>
      <c r="G3" s="831"/>
      <c r="H3" s="831"/>
      <c r="I3" s="831"/>
    </row>
    <row r="4" spans="1:9" ht="30" customHeight="1">
      <c r="A4" s="832" t="s">
        <v>544</v>
      </c>
      <c r="B4" s="832"/>
      <c r="C4" s="832"/>
      <c r="D4" s="832"/>
      <c r="E4" s="832"/>
      <c r="F4" s="832"/>
      <c r="G4" s="832"/>
      <c r="H4" s="832"/>
      <c r="I4" s="832"/>
    </row>
    <row r="5" spans="1:9" ht="3.75" customHeight="1">
      <c r="A5" s="9"/>
      <c r="B5" s="10"/>
      <c r="C5" s="10"/>
      <c r="D5" s="10"/>
      <c r="E5" s="10"/>
      <c r="F5" s="10"/>
      <c r="G5" s="10"/>
      <c r="H5" s="10"/>
    </row>
    <row r="6" spans="1:9" ht="30" customHeight="1">
      <c r="A6" s="623"/>
      <c r="B6" s="624" t="s">
        <v>1364</v>
      </c>
      <c r="C6" s="624" t="s">
        <v>1365</v>
      </c>
      <c r="D6" s="624" t="s">
        <v>1366</v>
      </c>
      <c r="E6" s="624" t="s">
        <v>1367</v>
      </c>
      <c r="F6" s="624" t="s">
        <v>1368</v>
      </c>
      <c r="G6" s="624" t="s">
        <v>1369</v>
      </c>
      <c r="H6" s="624" t="s">
        <v>1401</v>
      </c>
      <c r="I6" s="624" t="s">
        <v>551</v>
      </c>
    </row>
    <row r="7" spans="1:9">
      <c r="A7" s="625" t="s">
        <v>190</v>
      </c>
      <c r="B7" s="626">
        <v>1767677.15</v>
      </c>
      <c r="C7" s="626">
        <v>1167433.74</v>
      </c>
      <c r="D7" s="626">
        <v>1597380.65</v>
      </c>
      <c r="E7" s="626">
        <v>1194122.32</v>
      </c>
      <c r="F7" s="626">
        <v>1864831.23</v>
      </c>
      <c r="G7" s="626">
        <v>789973.53</v>
      </c>
      <c r="H7" s="626">
        <v>319685.59000000003</v>
      </c>
      <c r="I7" s="626">
        <v>8701104.2100000009</v>
      </c>
    </row>
    <row r="8" spans="1:9" ht="15" customHeight="1">
      <c r="A8" s="585" t="s">
        <v>191</v>
      </c>
      <c r="B8" s="627">
        <v>491.18</v>
      </c>
      <c r="C8" s="627">
        <v>871.88</v>
      </c>
      <c r="D8" s="627">
        <v>14154.15</v>
      </c>
      <c r="E8" s="627">
        <v>5288.94</v>
      </c>
      <c r="F8" s="627">
        <v>10231.69</v>
      </c>
      <c r="G8" s="627">
        <v>576.42999999999995</v>
      </c>
      <c r="H8" s="627">
        <v>532.66</v>
      </c>
      <c r="I8" s="627">
        <v>32146.929999999997</v>
      </c>
    </row>
    <row r="9" spans="1:9" ht="15" customHeight="1">
      <c r="A9" s="585" t="s">
        <v>200</v>
      </c>
      <c r="B9" s="627">
        <v>0</v>
      </c>
      <c r="C9" s="627">
        <v>0</v>
      </c>
      <c r="D9" s="627">
        <v>0</v>
      </c>
      <c r="E9" s="627">
        <v>0</v>
      </c>
      <c r="F9" s="627">
        <v>0</v>
      </c>
      <c r="G9" s="627">
        <v>0</v>
      </c>
      <c r="H9" s="627">
        <v>0</v>
      </c>
      <c r="I9" s="627">
        <v>0</v>
      </c>
    </row>
    <row r="10" spans="1:9" ht="15" customHeight="1">
      <c r="A10" s="585" t="s">
        <v>235</v>
      </c>
      <c r="B10" s="627">
        <v>0</v>
      </c>
      <c r="C10" s="627">
        <v>246.06</v>
      </c>
      <c r="D10" s="627">
        <v>0</v>
      </c>
      <c r="E10" s="627">
        <v>242.31</v>
      </c>
      <c r="F10" s="627">
        <v>1107.47</v>
      </c>
      <c r="G10" s="627">
        <v>111.57</v>
      </c>
      <c r="H10" s="627">
        <v>162.15</v>
      </c>
      <c r="I10" s="627">
        <v>1869.5600000000002</v>
      </c>
    </row>
    <row r="11" spans="1:9" ht="15" customHeight="1">
      <c r="A11" s="585" t="s">
        <v>241</v>
      </c>
      <c r="B11" s="627">
        <v>0</v>
      </c>
      <c r="C11" s="627">
        <v>0</v>
      </c>
      <c r="D11" s="627">
        <v>0</v>
      </c>
      <c r="E11" s="627">
        <v>0</v>
      </c>
      <c r="F11" s="627">
        <v>0</v>
      </c>
      <c r="G11" s="627">
        <v>0</v>
      </c>
      <c r="H11" s="627">
        <v>0</v>
      </c>
      <c r="I11" s="627">
        <v>0</v>
      </c>
    </row>
    <row r="12" spans="1:9">
      <c r="A12" s="585" t="s">
        <v>247</v>
      </c>
      <c r="B12" s="628">
        <v>1767185.96</v>
      </c>
      <c r="C12" s="628">
        <v>1166251.0900000001</v>
      </c>
      <c r="D12" s="628">
        <v>1583137.3</v>
      </c>
      <c r="E12" s="628">
        <v>864212.75</v>
      </c>
      <c r="F12" s="628">
        <v>1852408.82</v>
      </c>
      <c r="G12" s="628">
        <v>751591.37</v>
      </c>
      <c r="H12" s="628">
        <v>318925.08</v>
      </c>
      <c r="I12" s="628">
        <v>8303712.3700000001</v>
      </c>
    </row>
    <row r="13" spans="1:9">
      <c r="A13" s="629" t="s">
        <v>1427</v>
      </c>
      <c r="B13" s="627">
        <v>30918.98</v>
      </c>
      <c r="C13" s="627">
        <v>0</v>
      </c>
      <c r="D13" s="627">
        <v>0</v>
      </c>
      <c r="E13" s="627">
        <v>0</v>
      </c>
      <c r="F13" s="627">
        <v>33768.03</v>
      </c>
      <c r="G13" s="627">
        <v>0</v>
      </c>
      <c r="H13" s="627">
        <v>11128.02</v>
      </c>
      <c r="I13" s="627">
        <v>75815.03</v>
      </c>
    </row>
    <row r="14" spans="1:9">
      <c r="A14" s="629" t="s">
        <v>1428</v>
      </c>
      <c r="B14" s="627">
        <v>0</v>
      </c>
      <c r="C14" s="627">
        <v>48260.3</v>
      </c>
      <c r="D14" s="627">
        <v>28667.16</v>
      </c>
      <c r="E14" s="627">
        <v>51356.88</v>
      </c>
      <c r="F14" s="627">
        <v>659080.48</v>
      </c>
      <c r="G14" s="627">
        <v>0</v>
      </c>
      <c r="H14" s="627">
        <v>35203.870000000003</v>
      </c>
      <c r="I14" s="627">
        <v>822568.69</v>
      </c>
    </row>
    <row r="15" spans="1:9" ht="15" customHeight="1">
      <c r="A15" s="629" t="s">
        <v>1429</v>
      </c>
      <c r="B15" s="627">
        <v>0</v>
      </c>
      <c r="C15" s="627">
        <v>0</v>
      </c>
      <c r="D15" s="627">
        <v>0</v>
      </c>
      <c r="E15" s="627">
        <v>0</v>
      </c>
      <c r="F15" s="627">
        <v>0</v>
      </c>
      <c r="G15" s="627">
        <v>0</v>
      </c>
      <c r="H15" s="627">
        <v>0</v>
      </c>
      <c r="I15" s="627">
        <v>0</v>
      </c>
    </row>
    <row r="16" spans="1:9" ht="15" customHeight="1">
      <c r="A16" s="629" t="s">
        <v>1430</v>
      </c>
      <c r="B16" s="627">
        <v>0</v>
      </c>
      <c r="C16" s="627">
        <v>0</v>
      </c>
      <c r="D16" s="627">
        <v>0</v>
      </c>
      <c r="E16" s="627">
        <v>0</v>
      </c>
      <c r="F16" s="627">
        <v>0</v>
      </c>
      <c r="G16" s="627">
        <v>0</v>
      </c>
      <c r="H16" s="627">
        <v>0</v>
      </c>
      <c r="I16" s="627">
        <v>0</v>
      </c>
    </row>
    <row r="17" spans="1:9" ht="15" customHeight="1">
      <c r="A17" s="629" t="s">
        <v>1402</v>
      </c>
      <c r="B17" s="627">
        <v>0</v>
      </c>
      <c r="C17" s="627">
        <v>0</v>
      </c>
      <c r="D17" s="627">
        <v>0</v>
      </c>
      <c r="E17" s="627">
        <v>0</v>
      </c>
      <c r="F17" s="627">
        <v>0</v>
      </c>
      <c r="G17" s="627">
        <v>0</v>
      </c>
      <c r="H17" s="627">
        <v>0</v>
      </c>
      <c r="I17" s="627">
        <v>0</v>
      </c>
    </row>
    <row r="18" spans="1:9" ht="15" customHeight="1">
      <c r="A18" s="629" t="s">
        <v>1431</v>
      </c>
      <c r="B18" s="627">
        <v>0</v>
      </c>
      <c r="C18" s="627">
        <v>6720.54</v>
      </c>
      <c r="D18" s="627">
        <v>0</v>
      </c>
      <c r="E18" s="627">
        <v>0</v>
      </c>
      <c r="F18" s="627">
        <v>12259.3</v>
      </c>
      <c r="G18" s="627">
        <v>0</v>
      </c>
      <c r="H18" s="627">
        <v>0</v>
      </c>
      <c r="I18" s="627">
        <v>18979.84</v>
      </c>
    </row>
    <row r="19" spans="1:9" ht="15" customHeight="1">
      <c r="A19" s="629" t="s">
        <v>1403</v>
      </c>
      <c r="B19" s="627">
        <v>0</v>
      </c>
      <c r="C19" s="627">
        <v>0</v>
      </c>
      <c r="D19" s="627">
        <v>0</v>
      </c>
      <c r="E19" s="627">
        <v>0</v>
      </c>
      <c r="F19" s="627">
        <v>0</v>
      </c>
      <c r="G19" s="627">
        <v>0</v>
      </c>
      <c r="H19" s="627">
        <v>0</v>
      </c>
      <c r="I19" s="627">
        <v>0</v>
      </c>
    </row>
    <row r="20" spans="1:9" ht="15" customHeight="1">
      <c r="A20" s="629" t="s">
        <v>1404</v>
      </c>
      <c r="B20" s="627">
        <v>0</v>
      </c>
      <c r="C20" s="627">
        <v>0</v>
      </c>
      <c r="D20" s="627">
        <v>0</v>
      </c>
      <c r="E20" s="627">
        <v>0</v>
      </c>
      <c r="F20" s="627">
        <v>0</v>
      </c>
      <c r="G20" s="627">
        <v>0</v>
      </c>
      <c r="H20" s="627">
        <v>0</v>
      </c>
      <c r="I20" s="627">
        <v>0</v>
      </c>
    </row>
    <row r="21" spans="1:9" ht="15" customHeight="1">
      <c r="A21" s="629" t="s">
        <v>1432</v>
      </c>
      <c r="B21" s="627">
        <v>0</v>
      </c>
      <c r="C21" s="627">
        <v>0</v>
      </c>
      <c r="D21" s="627">
        <v>0</v>
      </c>
      <c r="E21" s="627">
        <v>0</v>
      </c>
      <c r="F21" s="627">
        <v>4455.57</v>
      </c>
      <c r="G21" s="627">
        <v>0</v>
      </c>
      <c r="H21" s="627">
        <v>0</v>
      </c>
      <c r="I21" s="627">
        <v>4455.57</v>
      </c>
    </row>
    <row r="22" spans="1:9" ht="15" customHeight="1">
      <c r="A22" s="629" t="s">
        <v>1433</v>
      </c>
      <c r="B22" s="627">
        <v>17493.63</v>
      </c>
      <c r="C22" s="627">
        <v>14771.13</v>
      </c>
      <c r="D22" s="627">
        <v>18964.66</v>
      </c>
      <c r="E22" s="627">
        <v>35896.76</v>
      </c>
      <c r="F22" s="627">
        <v>10634.41</v>
      </c>
      <c r="G22" s="627">
        <v>3415.78</v>
      </c>
      <c r="H22" s="627">
        <v>20895.560000000001</v>
      </c>
      <c r="I22" s="627">
        <v>122071.93</v>
      </c>
    </row>
    <row r="23" spans="1:9" ht="15" customHeight="1">
      <c r="A23" s="629" t="s">
        <v>1434</v>
      </c>
      <c r="B23" s="627">
        <v>0</v>
      </c>
      <c r="C23" s="627">
        <v>0</v>
      </c>
      <c r="D23" s="627">
        <v>0</v>
      </c>
      <c r="E23" s="627">
        <v>0</v>
      </c>
      <c r="F23" s="627">
        <v>0</v>
      </c>
      <c r="G23" s="627">
        <v>0</v>
      </c>
      <c r="H23" s="627">
        <v>0</v>
      </c>
      <c r="I23" s="627">
        <v>0</v>
      </c>
    </row>
    <row r="24" spans="1:9" ht="15" customHeight="1">
      <c r="A24" s="629" t="s">
        <v>1435</v>
      </c>
      <c r="B24" s="627">
        <v>0</v>
      </c>
      <c r="C24" s="627">
        <v>0</v>
      </c>
      <c r="D24" s="627">
        <v>0</v>
      </c>
      <c r="E24" s="627">
        <v>0</v>
      </c>
      <c r="F24" s="627">
        <v>0</v>
      </c>
      <c r="G24" s="627">
        <v>0</v>
      </c>
      <c r="H24" s="627">
        <v>0</v>
      </c>
      <c r="I24" s="627">
        <v>0</v>
      </c>
    </row>
    <row r="25" spans="1:9" ht="15" customHeight="1">
      <c r="A25" s="629" t="s">
        <v>1436</v>
      </c>
      <c r="B25" s="627">
        <v>55634.74</v>
      </c>
      <c r="C25" s="627">
        <v>21591.47</v>
      </c>
      <c r="D25" s="627">
        <v>26129.21</v>
      </c>
      <c r="E25" s="627">
        <v>13446.84</v>
      </c>
      <c r="F25" s="627">
        <v>34307.35</v>
      </c>
      <c r="G25" s="627">
        <v>24053.77</v>
      </c>
      <c r="H25" s="627">
        <v>32472.560000000001</v>
      </c>
      <c r="I25" s="627">
        <v>207635.93999999997</v>
      </c>
    </row>
    <row r="26" spans="1:9" ht="15" customHeight="1">
      <c r="A26" s="629" t="s">
        <v>1437</v>
      </c>
      <c r="B26" s="627">
        <v>1663138.61</v>
      </c>
      <c r="C26" s="627">
        <v>1074907.6499999999</v>
      </c>
      <c r="D26" s="627">
        <v>1509376.27</v>
      </c>
      <c r="E26" s="627">
        <v>763512.26</v>
      </c>
      <c r="F26" s="627">
        <v>1104079.72</v>
      </c>
      <c r="G26" s="627">
        <v>729577.75</v>
      </c>
      <c r="H26" s="627">
        <v>219225.07</v>
      </c>
      <c r="I26" s="627">
        <v>7063817.3299999991</v>
      </c>
    </row>
    <row r="27" spans="1:9" ht="15" customHeight="1">
      <c r="A27" s="629" t="s">
        <v>251</v>
      </c>
      <c r="B27" s="627">
        <v>0</v>
      </c>
      <c r="C27" s="627">
        <v>0</v>
      </c>
      <c r="D27" s="627">
        <v>0</v>
      </c>
      <c r="E27" s="627">
        <v>0</v>
      </c>
      <c r="F27" s="627">
        <v>-6176.02</v>
      </c>
      <c r="G27" s="627">
        <v>-5455.93</v>
      </c>
      <c r="H27" s="627">
        <v>0</v>
      </c>
      <c r="I27" s="627">
        <v>-11631.95</v>
      </c>
    </row>
    <row r="28" spans="1:9" ht="15" customHeight="1">
      <c r="A28" s="585" t="s">
        <v>252</v>
      </c>
      <c r="B28" s="627">
        <v>0</v>
      </c>
      <c r="C28" s="627">
        <v>64.7</v>
      </c>
      <c r="D28" s="627">
        <v>62.23</v>
      </c>
      <c r="E28" s="627">
        <v>300.07</v>
      </c>
      <c r="F28" s="627">
        <v>255.4</v>
      </c>
      <c r="G28" s="627">
        <v>107.89</v>
      </c>
      <c r="H28" s="627">
        <v>64.55</v>
      </c>
      <c r="I28" s="627">
        <v>854.83999999999992</v>
      </c>
    </row>
    <row r="29" spans="1:9" ht="15" customHeight="1">
      <c r="A29" s="585" t="s">
        <v>262</v>
      </c>
      <c r="B29" s="627">
        <v>0</v>
      </c>
      <c r="C29" s="627">
        <v>0</v>
      </c>
      <c r="D29" s="627">
        <v>26.97</v>
      </c>
      <c r="E29" s="627">
        <v>324078.25</v>
      </c>
      <c r="F29" s="627">
        <v>827.85</v>
      </c>
      <c r="G29" s="627">
        <v>37586.269999999997</v>
      </c>
      <c r="H29" s="627">
        <v>1.1499999999999999</v>
      </c>
      <c r="I29" s="627">
        <v>362520.49</v>
      </c>
    </row>
    <row r="30" spans="1:9" ht="15" customHeight="1">
      <c r="A30" s="585" t="s">
        <v>268</v>
      </c>
      <c r="B30" s="627">
        <v>0</v>
      </c>
      <c r="C30" s="627">
        <v>0</v>
      </c>
      <c r="D30" s="627">
        <v>0</v>
      </c>
      <c r="E30" s="627">
        <v>0</v>
      </c>
      <c r="F30" s="627">
        <v>0</v>
      </c>
      <c r="G30" s="627">
        <v>0</v>
      </c>
      <c r="H30" s="627">
        <v>0</v>
      </c>
      <c r="I30" s="627">
        <v>0</v>
      </c>
    </row>
    <row r="31" spans="1:9" ht="15" customHeight="1">
      <c r="A31" s="630" t="s">
        <v>275</v>
      </c>
      <c r="B31" s="626">
        <v>166568.64000000001</v>
      </c>
      <c r="C31" s="626">
        <v>28992.5</v>
      </c>
      <c r="D31" s="626">
        <v>7777.2</v>
      </c>
      <c r="E31" s="626">
        <v>344143.69</v>
      </c>
      <c r="F31" s="626">
        <v>79357.62</v>
      </c>
      <c r="G31" s="626">
        <v>388.69</v>
      </c>
      <c r="H31" s="626">
        <v>90.58</v>
      </c>
      <c r="I31" s="626">
        <v>627318.91999999993</v>
      </c>
    </row>
    <row r="32" spans="1:9" ht="15" customHeight="1">
      <c r="A32" s="585" t="s">
        <v>293</v>
      </c>
      <c r="B32" s="627">
        <v>0</v>
      </c>
      <c r="C32" s="627">
        <v>0</v>
      </c>
      <c r="D32" s="627">
        <v>0</v>
      </c>
      <c r="E32" s="627">
        <v>0</v>
      </c>
      <c r="F32" s="627">
        <v>0</v>
      </c>
      <c r="G32" s="627">
        <v>0</v>
      </c>
      <c r="H32" s="627">
        <v>0</v>
      </c>
      <c r="I32" s="627">
        <v>0</v>
      </c>
    </row>
    <row r="33" spans="1:10" ht="15" customHeight="1">
      <c r="A33" s="585" t="s">
        <v>294</v>
      </c>
      <c r="B33" s="627">
        <v>166121.81</v>
      </c>
      <c r="C33" s="627">
        <v>28266.880000000001</v>
      </c>
      <c r="D33" s="627">
        <v>0</v>
      </c>
      <c r="E33" s="627">
        <v>0</v>
      </c>
      <c r="F33" s="627">
        <v>77170.44</v>
      </c>
      <c r="G33" s="627">
        <v>0</v>
      </c>
      <c r="H33" s="627">
        <v>0</v>
      </c>
      <c r="I33" s="627">
        <v>271559.13</v>
      </c>
    </row>
    <row r="34" spans="1:10" ht="15" customHeight="1">
      <c r="A34" s="585" t="s">
        <v>303</v>
      </c>
      <c r="B34" s="627">
        <v>446.84</v>
      </c>
      <c r="C34" s="627">
        <v>725.62</v>
      </c>
      <c r="D34" s="627">
        <v>7777.2</v>
      </c>
      <c r="E34" s="627">
        <v>39010.35</v>
      </c>
      <c r="F34" s="627">
        <v>2187.1799999999998</v>
      </c>
      <c r="G34" s="627">
        <v>388.69</v>
      </c>
      <c r="H34" s="627">
        <v>90.58</v>
      </c>
      <c r="I34" s="627">
        <v>50626.46</v>
      </c>
    </row>
    <row r="35" spans="1:10" ht="15" customHeight="1">
      <c r="A35" s="585" t="s">
        <v>306</v>
      </c>
      <c r="B35" s="627">
        <v>0</v>
      </c>
      <c r="C35" s="627">
        <v>0</v>
      </c>
      <c r="D35" s="627">
        <v>0</v>
      </c>
      <c r="E35" s="627">
        <v>0</v>
      </c>
      <c r="F35" s="627">
        <v>0</v>
      </c>
      <c r="G35" s="627">
        <v>0</v>
      </c>
      <c r="H35" s="627">
        <v>0</v>
      </c>
      <c r="I35" s="627">
        <v>0</v>
      </c>
    </row>
    <row r="36" spans="1:10" ht="15" customHeight="1">
      <c r="A36" s="585" t="s">
        <v>312</v>
      </c>
      <c r="B36" s="627">
        <v>0</v>
      </c>
      <c r="C36" s="627">
        <v>0</v>
      </c>
      <c r="D36" s="627">
        <v>0</v>
      </c>
      <c r="E36" s="627">
        <v>305133.33</v>
      </c>
      <c r="F36" s="627">
        <v>0</v>
      </c>
      <c r="G36" s="627">
        <v>0</v>
      </c>
      <c r="H36" s="627">
        <v>0</v>
      </c>
      <c r="I36" s="627">
        <v>305133.33</v>
      </c>
    </row>
    <row r="37" spans="1:10" ht="15" customHeight="1">
      <c r="A37" s="585" t="s">
        <v>317</v>
      </c>
      <c r="B37" s="627">
        <v>0</v>
      </c>
      <c r="C37" s="627">
        <v>0</v>
      </c>
      <c r="D37" s="627">
        <v>0</v>
      </c>
      <c r="E37" s="627">
        <v>0</v>
      </c>
      <c r="F37" s="627">
        <v>0</v>
      </c>
      <c r="G37" s="627">
        <v>0</v>
      </c>
      <c r="H37" s="627">
        <v>0</v>
      </c>
      <c r="I37" s="627">
        <v>0</v>
      </c>
    </row>
    <row r="38" spans="1:10" ht="15" customHeight="1">
      <c r="A38" s="585" t="s">
        <v>487</v>
      </c>
      <c r="B38" s="627">
        <v>0</v>
      </c>
      <c r="C38" s="627">
        <v>0</v>
      </c>
      <c r="D38" s="627">
        <v>0</v>
      </c>
      <c r="E38" s="627">
        <v>0</v>
      </c>
      <c r="F38" s="627">
        <v>0</v>
      </c>
      <c r="G38" s="627">
        <v>0</v>
      </c>
      <c r="H38" s="627">
        <v>0</v>
      </c>
      <c r="I38" s="627">
        <v>0</v>
      </c>
    </row>
    <row r="39" spans="1:10" ht="15" customHeight="1">
      <c r="A39" s="630" t="s">
        <v>326</v>
      </c>
      <c r="B39" s="626">
        <v>1601108.5</v>
      </c>
      <c r="C39" s="626">
        <v>1138441.24</v>
      </c>
      <c r="D39" s="626">
        <v>1589603.45</v>
      </c>
      <c r="E39" s="626">
        <v>849978.63</v>
      </c>
      <c r="F39" s="626">
        <v>1785473.61</v>
      </c>
      <c r="G39" s="626">
        <v>789584.84</v>
      </c>
      <c r="H39" s="626">
        <v>319595</v>
      </c>
      <c r="I39" s="626">
        <v>8073785.2700000005</v>
      </c>
    </row>
    <row r="40" spans="1:10">
      <c r="A40" s="585" t="s">
        <v>327</v>
      </c>
      <c r="B40" s="627">
        <v>1315085.7</v>
      </c>
      <c r="C40" s="627">
        <v>1063168.2</v>
      </c>
      <c r="D40" s="627">
        <v>1228479.8999999999</v>
      </c>
      <c r="E40" s="627">
        <v>755876</v>
      </c>
      <c r="F40" s="627">
        <v>1540335.7</v>
      </c>
      <c r="G40" s="627">
        <v>687026.8</v>
      </c>
      <c r="H40" s="627">
        <v>304626.09999999998</v>
      </c>
      <c r="I40" s="627">
        <v>6894598.3999999994</v>
      </c>
    </row>
    <row r="41" spans="1:10">
      <c r="A41" s="585" t="s">
        <v>331</v>
      </c>
      <c r="B41" s="627">
        <v>0</v>
      </c>
      <c r="C41" s="627">
        <v>0.02</v>
      </c>
      <c r="D41" s="627">
        <v>0</v>
      </c>
      <c r="E41" s="627">
        <v>0.5</v>
      </c>
      <c r="F41" s="627">
        <v>0</v>
      </c>
      <c r="G41" s="627">
        <v>0</v>
      </c>
      <c r="H41" s="627">
        <v>0.02</v>
      </c>
      <c r="I41" s="627">
        <v>0.54</v>
      </c>
    </row>
    <row r="42" spans="1:10">
      <c r="A42" s="585" t="s">
        <v>335</v>
      </c>
      <c r="B42" s="627">
        <v>0</v>
      </c>
      <c r="C42" s="627">
        <v>0</v>
      </c>
      <c r="D42" s="627">
        <v>0</v>
      </c>
      <c r="E42" s="627">
        <v>0</v>
      </c>
      <c r="F42" s="627">
        <v>80367.14</v>
      </c>
      <c r="G42" s="627">
        <v>0</v>
      </c>
      <c r="H42" s="627">
        <v>0</v>
      </c>
      <c r="I42" s="627">
        <v>80367.14</v>
      </c>
    </row>
    <row r="43" spans="1:10">
      <c r="A43" s="585" t="s">
        <v>337</v>
      </c>
      <c r="B43" s="627">
        <v>31909.87</v>
      </c>
      <c r="C43" s="627">
        <v>21799.91</v>
      </c>
      <c r="D43" s="627">
        <v>39347.54</v>
      </c>
      <c r="E43" s="627">
        <v>8351.26</v>
      </c>
      <c r="F43" s="627">
        <v>24969.54</v>
      </c>
      <c r="G43" s="627">
        <v>10462.69</v>
      </c>
      <c r="H43" s="627">
        <v>5309.53</v>
      </c>
      <c r="I43" s="627">
        <v>142150.34</v>
      </c>
    </row>
    <row r="44" spans="1:10">
      <c r="A44" s="585" t="s">
        <v>341</v>
      </c>
      <c r="B44" s="628">
        <v>254112.94</v>
      </c>
      <c r="C44" s="628">
        <v>53473.11</v>
      </c>
      <c r="D44" s="628">
        <v>321776.01</v>
      </c>
      <c r="E44" s="628">
        <v>85750.88</v>
      </c>
      <c r="F44" s="628">
        <v>139801.23000000001</v>
      </c>
      <c r="G44" s="628">
        <v>92095.35</v>
      </c>
      <c r="H44" s="628">
        <v>9659.35</v>
      </c>
      <c r="I44" s="628">
        <v>956668.87</v>
      </c>
    </row>
    <row r="45" spans="1:10">
      <c r="A45" s="629" t="s">
        <v>342</v>
      </c>
      <c r="B45" s="627">
        <v>69122.740000000005</v>
      </c>
      <c r="C45" s="627">
        <v>0.04</v>
      </c>
      <c r="D45" s="627">
        <v>188507.58</v>
      </c>
      <c r="E45" s="627">
        <v>66139.28</v>
      </c>
      <c r="F45" s="627">
        <v>128432.03</v>
      </c>
      <c r="G45" s="627">
        <v>0</v>
      </c>
      <c r="H45" s="627">
        <v>3195.08</v>
      </c>
      <c r="I45" s="627">
        <v>455396.75000000006</v>
      </c>
    </row>
    <row r="46" spans="1:10">
      <c r="A46" s="629" t="s">
        <v>343</v>
      </c>
      <c r="B46" s="627">
        <v>184990.19</v>
      </c>
      <c r="C46" s="627">
        <v>53473.07</v>
      </c>
      <c r="D46" s="627">
        <v>133268.43</v>
      </c>
      <c r="E46" s="627">
        <v>19611.599999999999</v>
      </c>
      <c r="F46" s="627">
        <v>11369.2</v>
      </c>
      <c r="G46" s="627">
        <v>92095.35</v>
      </c>
      <c r="H46" s="627">
        <v>6464.27</v>
      </c>
      <c r="I46" s="627">
        <v>501272.11</v>
      </c>
    </row>
    <row r="47" spans="1:10">
      <c r="A47" s="631" t="s">
        <v>344</v>
      </c>
      <c r="B47" s="626">
        <v>1767677.15</v>
      </c>
      <c r="C47" s="626">
        <v>1167433.74</v>
      </c>
      <c r="D47" s="626">
        <v>1597380.65</v>
      </c>
      <c r="E47" s="626">
        <v>1194122.32</v>
      </c>
      <c r="F47" s="626">
        <v>1864831.23</v>
      </c>
      <c r="G47" s="626">
        <v>789973.53</v>
      </c>
      <c r="H47" s="626">
        <v>319685.59000000003</v>
      </c>
      <c r="I47" s="626">
        <v>8701104.2100000009</v>
      </c>
      <c r="J47" s="609">
        <f>I47-I7</f>
        <v>0</v>
      </c>
    </row>
    <row r="48" spans="1:10">
      <c r="A48" s="585" t="s">
        <v>345</v>
      </c>
      <c r="B48" s="627">
        <v>0</v>
      </c>
      <c r="C48" s="627">
        <v>0</v>
      </c>
      <c r="D48" s="627">
        <v>0</v>
      </c>
      <c r="E48" s="627">
        <v>0</v>
      </c>
      <c r="F48" s="627">
        <v>0</v>
      </c>
      <c r="G48" s="627">
        <v>0</v>
      </c>
      <c r="H48" s="627">
        <v>0</v>
      </c>
      <c r="I48" s="627">
        <v>0</v>
      </c>
    </row>
    <row r="49" spans="1:9">
      <c r="A49" s="585" t="s">
        <v>365</v>
      </c>
      <c r="B49" s="627">
        <v>3194101.08</v>
      </c>
      <c r="C49" s="627">
        <v>254964.12</v>
      </c>
      <c r="D49" s="627">
        <v>0</v>
      </c>
      <c r="E49" s="627">
        <v>77420.66</v>
      </c>
      <c r="F49" s="627">
        <v>130685.21</v>
      </c>
      <c r="G49" s="627">
        <v>0</v>
      </c>
      <c r="H49" s="627">
        <v>245480</v>
      </c>
      <c r="I49" s="627">
        <v>3902651.0700000003</v>
      </c>
    </row>
    <row r="50" spans="1:9" ht="30" customHeight="1">
      <c r="A50" s="670" t="s">
        <v>403</v>
      </c>
      <c r="B50" s="671">
        <v>91.51</v>
      </c>
      <c r="C50" s="671">
        <v>86.25</v>
      </c>
      <c r="D50" s="671">
        <v>0</v>
      </c>
      <c r="E50" s="671">
        <v>57.89</v>
      </c>
      <c r="F50" s="671">
        <v>509.16</v>
      </c>
      <c r="G50" s="671">
        <v>0</v>
      </c>
      <c r="H50" s="671">
        <v>88.11</v>
      </c>
      <c r="I50" s="671">
        <v>832.92</v>
      </c>
    </row>
    <row r="51" spans="1:9">
      <c r="A51" s="629" t="s">
        <v>415</v>
      </c>
      <c r="B51" s="627">
        <v>8931.6200000000008</v>
      </c>
      <c r="C51" s="627">
        <v>1212.1500000000001</v>
      </c>
      <c r="D51" s="627">
        <v>0</v>
      </c>
      <c r="E51" s="627">
        <v>20986.45</v>
      </c>
      <c r="F51" s="627">
        <v>4374.47</v>
      </c>
      <c r="G51" s="627">
        <v>0</v>
      </c>
      <c r="H51" s="627">
        <v>0</v>
      </c>
      <c r="I51" s="627">
        <v>35504.69</v>
      </c>
    </row>
    <row r="52" spans="1:9">
      <c r="A52" s="585" t="s">
        <v>1107</v>
      </c>
      <c r="B52" s="628">
        <v>-8840.1</v>
      </c>
      <c r="C52" s="628">
        <v>-1125.9000000000001</v>
      </c>
      <c r="D52" s="628">
        <v>0</v>
      </c>
      <c r="E52" s="628">
        <v>-20928.560000000001</v>
      </c>
      <c r="F52" s="628">
        <v>-3865.32</v>
      </c>
      <c r="G52" s="628">
        <v>0</v>
      </c>
      <c r="H52" s="628">
        <v>88.11</v>
      </c>
      <c r="I52" s="628">
        <v>-34671.770000000004</v>
      </c>
    </row>
    <row r="53" spans="1:9">
      <c r="A53" s="629" t="s">
        <v>422</v>
      </c>
      <c r="B53" s="627">
        <v>200964.72</v>
      </c>
      <c r="C53" s="627">
        <v>65744.990000000005</v>
      </c>
      <c r="D53" s="627">
        <v>138612.60999999999</v>
      </c>
      <c r="E53" s="627">
        <v>107222.25</v>
      </c>
      <c r="F53" s="627">
        <v>151472.41</v>
      </c>
      <c r="G53" s="627">
        <v>97131.86</v>
      </c>
      <c r="H53" s="627">
        <v>66216.39</v>
      </c>
      <c r="I53" s="627">
        <v>827365.23</v>
      </c>
    </row>
    <row r="54" spans="1:9">
      <c r="A54" s="629" t="s">
        <v>429</v>
      </c>
      <c r="B54" s="627">
        <v>573.08000000000004</v>
      </c>
      <c r="C54" s="627">
        <v>7343.43</v>
      </c>
      <c r="D54" s="627">
        <v>7727.83</v>
      </c>
      <c r="E54" s="627">
        <v>54331.9</v>
      </c>
      <c r="F54" s="627">
        <v>127672.59</v>
      </c>
      <c r="G54" s="627">
        <v>1284.0899999999999</v>
      </c>
      <c r="H54" s="627">
        <v>58843.19</v>
      </c>
      <c r="I54" s="627">
        <v>257776.11000000002</v>
      </c>
    </row>
    <row r="55" spans="1:9">
      <c r="A55" s="585" t="s">
        <v>1106</v>
      </c>
      <c r="B55" s="628">
        <v>191551.54</v>
      </c>
      <c r="C55" s="628">
        <v>57275.66</v>
      </c>
      <c r="D55" s="628">
        <v>130884.78</v>
      </c>
      <c r="E55" s="628">
        <v>31961.79</v>
      </c>
      <c r="F55" s="628">
        <v>19934.5</v>
      </c>
      <c r="G55" s="628">
        <v>95847.77</v>
      </c>
      <c r="H55" s="628">
        <v>7461.3</v>
      </c>
      <c r="I55" s="628">
        <v>534917.34</v>
      </c>
    </row>
    <row r="56" spans="1:9">
      <c r="A56" s="629" t="s">
        <v>435</v>
      </c>
      <c r="B56" s="627">
        <v>0</v>
      </c>
      <c r="C56" s="627">
        <v>1302.47</v>
      </c>
      <c r="D56" s="627">
        <v>0</v>
      </c>
      <c r="E56" s="627">
        <v>0</v>
      </c>
      <c r="F56" s="627">
        <v>2208.7800000000002</v>
      </c>
      <c r="G56" s="627">
        <v>3903.08</v>
      </c>
      <c r="H56" s="627">
        <v>0</v>
      </c>
      <c r="I56" s="627">
        <v>7414.33</v>
      </c>
    </row>
    <row r="57" spans="1:9">
      <c r="A57" s="629" t="s">
        <v>443</v>
      </c>
      <c r="B57" s="627">
        <v>0</v>
      </c>
      <c r="C57" s="627">
        <v>3.54</v>
      </c>
      <c r="D57" s="627">
        <v>0</v>
      </c>
      <c r="E57" s="627">
        <v>0</v>
      </c>
      <c r="F57" s="627">
        <v>0</v>
      </c>
      <c r="G57" s="627">
        <v>5513.77</v>
      </c>
      <c r="H57" s="627">
        <v>0</v>
      </c>
      <c r="I57" s="627">
        <v>5517.31</v>
      </c>
    </row>
    <row r="58" spans="1:9">
      <c r="A58" s="585" t="s">
        <v>1105</v>
      </c>
      <c r="B58" s="628">
        <v>191551.54</v>
      </c>
      <c r="C58" s="628">
        <v>58574.59</v>
      </c>
      <c r="D58" s="628">
        <v>130884.78</v>
      </c>
      <c r="E58" s="628">
        <v>31961.79</v>
      </c>
      <c r="F58" s="628">
        <v>22143.279999999999</v>
      </c>
      <c r="G58" s="628">
        <v>94237.08</v>
      </c>
      <c r="H58" s="628">
        <v>7461.3</v>
      </c>
      <c r="I58" s="628">
        <v>536814.36</v>
      </c>
    </row>
    <row r="59" spans="1:9">
      <c r="A59" s="629" t="s">
        <v>450</v>
      </c>
      <c r="B59" s="627">
        <v>4821.96</v>
      </c>
      <c r="C59" s="627">
        <v>5095.57</v>
      </c>
      <c r="D59" s="627">
        <v>2009.73</v>
      </c>
      <c r="E59" s="627">
        <v>12350.19</v>
      </c>
      <c r="F59" s="627">
        <v>10821.55</v>
      </c>
      <c r="G59" s="627">
        <v>2143.0300000000002</v>
      </c>
      <c r="H59" s="627">
        <v>963.68</v>
      </c>
      <c r="I59" s="627">
        <v>38205.71</v>
      </c>
    </row>
    <row r="60" spans="1:9">
      <c r="A60" s="585" t="s">
        <v>1104</v>
      </c>
      <c r="B60" s="628">
        <v>186729.58</v>
      </c>
      <c r="C60" s="628">
        <v>53479.02</v>
      </c>
      <c r="D60" s="628">
        <v>128875.05</v>
      </c>
      <c r="E60" s="628">
        <v>19611.599999999999</v>
      </c>
      <c r="F60" s="628">
        <v>11321.72</v>
      </c>
      <c r="G60" s="628">
        <v>92094.05</v>
      </c>
      <c r="H60" s="628">
        <v>6497.63</v>
      </c>
      <c r="I60" s="628">
        <v>498608.64999999991</v>
      </c>
    </row>
    <row r="61" spans="1:9">
      <c r="A61" s="629" t="s">
        <v>460</v>
      </c>
      <c r="B61" s="627">
        <v>-1739.39</v>
      </c>
      <c r="C61" s="627">
        <v>1.2</v>
      </c>
      <c r="D61" s="627">
        <v>-16.63</v>
      </c>
      <c r="E61" s="627">
        <v>0</v>
      </c>
      <c r="F61" s="627">
        <v>0</v>
      </c>
      <c r="G61" s="627">
        <v>1.3</v>
      </c>
      <c r="H61" s="627">
        <v>0.99</v>
      </c>
      <c r="I61" s="627">
        <v>-1752.5300000000002</v>
      </c>
    </row>
    <row r="62" spans="1:9">
      <c r="A62" s="629" t="s">
        <v>463</v>
      </c>
      <c r="B62" s="627">
        <v>0</v>
      </c>
      <c r="C62" s="627">
        <v>0.1</v>
      </c>
      <c r="D62" s="627">
        <v>0.13</v>
      </c>
      <c r="E62" s="627">
        <v>0</v>
      </c>
      <c r="F62" s="627">
        <v>0</v>
      </c>
      <c r="G62" s="627">
        <v>0</v>
      </c>
      <c r="H62" s="627">
        <v>0</v>
      </c>
      <c r="I62" s="627">
        <v>0.23</v>
      </c>
    </row>
    <row r="63" spans="1:9">
      <c r="A63" s="585" t="s">
        <v>1380</v>
      </c>
      <c r="B63" s="628">
        <v>184990.19</v>
      </c>
      <c r="C63" s="628">
        <v>53480.12</v>
      </c>
      <c r="D63" s="628">
        <v>128858.29</v>
      </c>
      <c r="E63" s="628">
        <v>19611.599999999999</v>
      </c>
      <c r="F63" s="628">
        <v>11321.72</v>
      </c>
      <c r="G63" s="628">
        <v>92095.35</v>
      </c>
      <c r="H63" s="628">
        <v>6498.61</v>
      </c>
      <c r="I63" s="628">
        <v>496855.87999999989</v>
      </c>
    </row>
    <row r="64" spans="1:9">
      <c r="A64" s="629" t="s">
        <v>1189</v>
      </c>
      <c r="B64" s="627">
        <v>0</v>
      </c>
      <c r="C64" s="627">
        <v>0</v>
      </c>
      <c r="D64" s="627">
        <v>0</v>
      </c>
      <c r="E64" s="627">
        <v>0</v>
      </c>
      <c r="F64" s="627">
        <v>0</v>
      </c>
      <c r="G64" s="627">
        <v>0</v>
      </c>
      <c r="H64" s="627">
        <v>0</v>
      </c>
      <c r="I64" s="627">
        <v>0</v>
      </c>
    </row>
    <row r="65" spans="1:9">
      <c r="A65" s="629" t="s">
        <v>1190</v>
      </c>
      <c r="B65" s="627">
        <v>0</v>
      </c>
      <c r="C65" s="627">
        <v>0</v>
      </c>
      <c r="D65" s="627">
        <v>0</v>
      </c>
      <c r="E65" s="627">
        <v>0</v>
      </c>
      <c r="F65" s="627">
        <v>0</v>
      </c>
      <c r="G65" s="627">
        <v>0</v>
      </c>
      <c r="H65" s="627">
        <v>0</v>
      </c>
      <c r="I65" s="627">
        <v>0</v>
      </c>
    </row>
    <row r="66" spans="1:9">
      <c r="A66" s="585" t="s">
        <v>1103</v>
      </c>
      <c r="B66" s="628">
        <v>184990.19</v>
      </c>
      <c r="C66" s="628">
        <v>53480.12</v>
      </c>
      <c r="D66" s="628">
        <v>128858.29</v>
      </c>
      <c r="E66" s="628">
        <v>19611.599999999999</v>
      </c>
      <c r="F66" s="628">
        <v>11321.72</v>
      </c>
      <c r="G66" s="628">
        <v>92095.35</v>
      </c>
      <c r="H66" s="628">
        <v>6498.61</v>
      </c>
      <c r="I66" s="628">
        <v>496855.87999999989</v>
      </c>
    </row>
    <row r="67" spans="1:9">
      <c r="A67" s="629" t="s">
        <v>1191</v>
      </c>
      <c r="B67" s="627">
        <v>0</v>
      </c>
      <c r="C67" s="627">
        <v>1.22</v>
      </c>
      <c r="D67" s="627">
        <v>4410.1400000000003</v>
      </c>
      <c r="E67" s="627">
        <v>0</v>
      </c>
      <c r="F67" s="627">
        <v>47.48</v>
      </c>
      <c r="G67" s="627">
        <v>0</v>
      </c>
      <c r="H67" s="627">
        <v>0</v>
      </c>
      <c r="I67" s="627">
        <v>4458.84</v>
      </c>
    </row>
    <row r="68" spans="1:9">
      <c r="A68" s="629" t="s">
        <v>1192</v>
      </c>
      <c r="B68" s="627">
        <v>0</v>
      </c>
      <c r="C68" s="627">
        <v>8.2799999999999994</v>
      </c>
      <c r="D68" s="627">
        <v>0</v>
      </c>
      <c r="E68" s="627">
        <v>0</v>
      </c>
      <c r="F68" s="627">
        <v>0</v>
      </c>
      <c r="G68" s="627">
        <v>0</v>
      </c>
      <c r="H68" s="627">
        <v>34.340000000000003</v>
      </c>
      <c r="I68" s="627">
        <v>42.620000000000005</v>
      </c>
    </row>
    <row r="69" spans="1:9">
      <c r="A69" s="585" t="s">
        <v>1381</v>
      </c>
      <c r="B69" s="628">
        <v>184990.19</v>
      </c>
      <c r="C69" s="628">
        <v>53473.07</v>
      </c>
      <c r="D69" s="628">
        <v>133268.43</v>
      </c>
      <c r="E69" s="628">
        <v>19611.599999999999</v>
      </c>
      <c r="F69" s="628">
        <v>11369.2</v>
      </c>
      <c r="G69" s="628">
        <v>92095.35</v>
      </c>
      <c r="H69" s="628">
        <v>6464.27</v>
      </c>
      <c r="I69" s="628">
        <v>501272.11</v>
      </c>
    </row>
    <row r="70" spans="1:9">
      <c r="A70" s="629" t="s">
        <v>468</v>
      </c>
      <c r="B70" s="627">
        <v>0</v>
      </c>
      <c r="C70" s="627">
        <v>0</v>
      </c>
      <c r="D70" s="627">
        <v>0</v>
      </c>
      <c r="E70" s="627">
        <v>0</v>
      </c>
      <c r="F70" s="627">
        <v>0</v>
      </c>
      <c r="G70" s="627">
        <v>0</v>
      </c>
      <c r="H70" s="627">
        <v>0</v>
      </c>
      <c r="I70" s="627">
        <v>0</v>
      </c>
    </row>
    <row r="71" spans="1:9">
      <c r="A71" s="585" t="s">
        <v>1102</v>
      </c>
      <c r="B71" s="628">
        <v>184990.19</v>
      </c>
      <c r="C71" s="628">
        <v>53473.07</v>
      </c>
      <c r="D71" s="628">
        <v>133268.43</v>
      </c>
      <c r="E71" s="628">
        <v>19611.599999999999</v>
      </c>
      <c r="F71" s="628">
        <v>11369.2</v>
      </c>
      <c r="G71" s="628">
        <v>92095.35</v>
      </c>
      <c r="H71" s="628">
        <v>6464.27</v>
      </c>
      <c r="I71" s="628">
        <v>501272.11</v>
      </c>
    </row>
    <row r="72" spans="1:9">
      <c r="A72" s="629" t="s">
        <v>469</v>
      </c>
      <c r="B72" s="627">
        <v>0</v>
      </c>
      <c r="C72" s="627">
        <v>0</v>
      </c>
      <c r="D72" s="627">
        <v>0</v>
      </c>
      <c r="E72" s="627">
        <v>0</v>
      </c>
      <c r="F72" s="627">
        <v>0</v>
      </c>
      <c r="G72" s="627">
        <v>0</v>
      </c>
      <c r="H72" s="627">
        <v>0</v>
      </c>
      <c r="I72" s="627">
        <v>0</v>
      </c>
    </row>
    <row r="73" spans="1:9">
      <c r="A73" s="630" t="s">
        <v>1101</v>
      </c>
      <c r="B73" s="626">
        <v>184990.19</v>
      </c>
      <c r="C73" s="626">
        <v>53473.07</v>
      </c>
      <c r="D73" s="626">
        <v>133268.43</v>
      </c>
      <c r="E73" s="626">
        <v>19611.599999999999</v>
      </c>
      <c r="F73" s="626">
        <v>11369.2</v>
      </c>
      <c r="G73" s="626">
        <v>92095.35</v>
      </c>
      <c r="H73" s="626">
        <v>6464.27</v>
      </c>
      <c r="I73" s="626">
        <v>501272.11</v>
      </c>
    </row>
    <row r="74" spans="1:9" ht="6" customHeight="1" thickBot="1">
      <c r="A74" s="586"/>
      <c r="B74" s="587"/>
      <c r="C74" s="587"/>
      <c r="D74" s="587"/>
      <c r="E74" s="587"/>
      <c r="F74" s="587"/>
      <c r="G74" s="587"/>
      <c r="H74" s="587"/>
      <c r="I74" s="58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06"/>
  <sheetViews>
    <sheetView zoomScale="115" zoomScaleNormal="115" workbookViewId="0">
      <selection activeCell="A3" sqref="A3:E3"/>
    </sheetView>
  </sheetViews>
  <sheetFormatPr defaultRowHeight="12.75"/>
  <cols>
    <col min="1" max="1" width="65.7109375" style="741" customWidth="1"/>
    <col min="2" max="2" width="18.7109375" style="727" customWidth="1"/>
    <col min="3" max="3" width="15" style="727" customWidth="1"/>
    <col min="4" max="4" width="65.7109375" style="727" customWidth="1"/>
    <col min="5" max="5" width="18.7109375" style="727" customWidth="1"/>
    <col min="6" max="256" width="9.140625" style="727"/>
    <col min="257" max="257" width="65.7109375" style="727" customWidth="1"/>
    <col min="258" max="258" width="18.7109375" style="727" customWidth="1"/>
    <col min="259" max="259" width="15" style="727" customWidth="1"/>
    <col min="260" max="260" width="65.7109375" style="727" customWidth="1"/>
    <col min="261" max="261" width="18.7109375" style="727" customWidth="1"/>
    <col min="262" max="512" width="9.140625" style="727"/>
    <col min="513" max="513" width="65.7109375" style="727" customWidth="1"/>
    <col min="514" max="514" width="18.7109375" style="727" customWidth="1"/>
    <col min="515" max="515" width="15" style="727" customWidth="1"/>
    <col min="516" max="516" width="65.7109375" style="727" customWidth="1"/>
    <col min="517" max="517" width="18.7109375" style="727" customWidth="1"/>
    <col min="518" max="768" width="9.140625" style="727"/>
    <col min="769" max="769" width="65.7109375" style="727" customWidth="1"/>
    <col min="770" max="770" width="18.7109375" style="727" customWidth="1"/>
    <col min="771" max="771" width="15" style="727" customWidth="1"/>
    <col min="772" max="772" width="65.7109375" style="727" customWidth="1"/>
    <col min="773" max="773" width="18.7109375" style="727" customWidth="1"/>
    <col min="774" max="1024" width="9.140625" style="727"/>
    <col min="1025" max="1025" width="65.7109375" style="727" customWidth="1"/>
    <col min="1026" max="1026" width="18.7109375" style="727" customWidth="1"/>
    <col min="1027" max="1027" width="15" style="727" customWidth="1"/>
    <col min="1028" max="1028" width="65.7109375" style="727" customWidth="1"/>
    <col min="1029" max="1029" width="18.7109375" style="727" customWidth="1"/>
    <col min="1030" max="1280" width="9.140625" style="727"/>
    <col min="1281" max="1281" width="65.7109375" style="727" customWidth="1"/>
    <col min="1282" max="1282" width="18.7109375" style="727" customWidth="1"/>
    <col min="1283" max="1283" width="15" style="727" customWidth="1"/>
    <col min="1284" max="1284" width="65.7109375" style="727" customWidth="1"/>
    <col min="1285" max="1285" width="18.7109375" style="727" customWidth="1"/>
    <col min="1286" max="1536" width="9.140625" style="727"/>
    <col min="1537" max="1537" width="65.7109375" style="727" customWidth="1"/>
    <col min="1538" max="1538" width="18.7109375" style="727" customWidth="1"/>
    <col min="1539" max="1539" width="15" style="727" customWidth="1"/>
    <col min="1540" max="1540" width="65.7109375" style="727" customWidth="1"/>
    <col min="1541" max="1541" width="18.7109375" style="727" customWidth="1"/>
    <col min="1542" max="1792" width="9.140625" style="727"/>
    <col min="1793" max="1793" width="65.7109375" style="727" customWidth="1"/>
    <col min="1794" max="1794" width="18.7109375" style="727" customWidth="1"/>
    <col min="1795" max="1795" width="15" style="727" customWidth="1"/>
    <col min="1796" max="1796" width="65.7109375" style="727" customWidth="1"/>
    <col min="1797" max="1797" width="18.7109375" style="727" customWidth="1"/>
    <col min="1798" max="2048" width="9.140625" style="727"/>
    <col min="2049" max="2049" width="65.7109375" style="727" customWidth="1"/>
    <col min="2050" max="2050" width="18.7109375" style="727" customWidth="1"/>
    <col min="2051" max="2051" width="15" style="727" customWidth="1"/>
    <col min="2052" max="2052" width="65.7109375" style="727" customWidth="1"/>
    <col min="2053" max="2053" width="18.7109375" style="727" customWidth="1"/>
    <col min="2054" max="2304" width="9.140625" style="727"/>
    <col min="2305" max="2305" width="65.7109375" style="727" customWidth="1"/>
    <col min="2306" max="2306" width="18.7109375" style="727" customWidth="1"/>
    <col min="2307" max="2307" width="15" style="727" customWidth="1"/>
    <col min="2308" max="2308" width="65.7109375" style="727" customWidth="1"/>
    <col min="2309" max="2309" width="18.7109375" style="727" customWidth="1"/>
    <col min="2310" max="2560" width="9.140625" style="727"/>
    <col min="2561" max="2561" width="65.7109375" style="727" customWidth="1"/>
    <col min="2562" max="2562" width="18.7109375" style="727" customWidth="1"/>
    <col min="2563" max="2563" width="15" style="727" customWidth="1"/>
    <col min="2564" max="2564" width="65.7109375" style="727" customWidth="1"/>
    <col min="2565" max="2565" width="18.7109375" style="727" customWidth="1"/>
    <col min="2566" max="2816" width="9.140625" style="727"/>
    <col min="2817" max="2817" width="65.7109375" style="727" customWidth="1"/>
    <col min="2818" max="2818" width="18.7109375" style="727" customWidth="1"/>
    <col min="2819" max="2819" width="15" style="727" customWidth="1"/>
    <col min="2820" max="2820" width="65.7109375" style="727" customWidth="1"/>
    <col min="2821" max="2821" width="18.7109375" style="727" customWidth="1"/>
    <col min="2822" max="3072" width="9.140625" style="727"/>
    <col min="3073" max="3073" width="65.7109375" style="727" customWidth="1"/>
    <col min="3074" max="3074" width="18.7109375" style="727" customWidth="1"/>
    <col min="3075" max="3075" width="15" style="727" customWidth="1"/>
    <col min="3076" max="3076" width="65.7109375" style="727" customWidth="1"/>
    <col min="3077" max="3077" width="18.7109375" style="727" customWidth="1"/>
    <col min="3078" max="3328" width="9.140625" style="727"/>
    <col min="3329" max="3329" width="65.7109375" style="727" customWidth="1"/>
    <col min="3330" max="3330" width="18.7109375" style="727" customWidth="1"/>
    <col min="3331" max="3331" width="15" style="727" customWidth="1"/>
    <col min="3332" max="3332" width="65.7109375" style="727" customWidth="1"/>
    <col min="3333" max="3333" width="18.7109375" style="727" customWidth="1"/>
    <col min="3334" max="3584" width="9.140625" style="727"/>
    <col min="3585" max="3585" width="65.7109375" style="727" customWidth="1"/>
    <col min="3586" max="3586" width="18.7109375" style="727" customWidth="1"/>
    <col min="3587" max="3587" width="15" style="727" customWidth="1"/>
    <col min="3588" max="3588" width="65.7109375" style="727" customWidth="1"/>
    <col min="3589" max="3589" width="18.7109375" style="727" customWidth="1"/>
    <col min="3590" max="3840" width="9.140625" style="727"/>
    <col min="3841" max="3841" width="65.7109375" style="727" customWidth="1"/>
    <col min="3842" max="3842" width="18.7109375" style="727" customWidth="1"/>
    <col min="3843" max="3843" width="15" style="727" customWidth="1"/>
    <col min="3844" max="3844" width="65.7109375" style="727" customWidth="1"/>
    <col min="3845" max="3845" width="18.7109375" style="727" customWidth="1"/>
    <col min="3846" max="4096" width="9.140625" style="727"/>
    <col min="4097" max="4097" width="65.7109375" style="727" customWidth="1"/>
    <col min="4098" max="4098" width="18.7109375" style="727" customWidth="1"/>
    <col min="4099" max="4099" width="15" style="727" customWidth="1"/>
    <col min="4100" max="4100" width="65.7109375" style="727" customWidth="1"/>
    <col min="4101" max="4101" width="18.7109375" style="727" customWidth="1"/>
    <col min="4102" max="4352" width="9.140625" style="727"/>
    <col min="4353" max="4353" width="65.7109375" style="727" customWidth="1"/>
    <col min="4354" max="4354" width="18.7109375" style="727" customWidth="1"/>
    <col min="4355" max="4355" width="15" style="727" customWidth="1"/>
    <col min="4356" max="4356" width="65.7109375" style="727" customWidth="1"/>
    <col min="4357" max="4357" width="18.7109375" style="727" customWidth="1"/>
    <col min="4358" max="4608" width="9.140625" style="727"/>
    <col min="4609" max="4609" width="65.7109375" style="727" customWidth="1"/>
    <col min="4610" max="4610" width="18.7109375" style="727" customWidth="1"/>
    <col min="4611" max="4611" width="15" style="727" customWidth="1"/>
    <col min="4612" max="4612" width="65.7109375" style="727" customWidth="1"/>
    <col min="4613" max="4613" width="18.7109375" style="727" customWidth="1"/>
    <col min="4614" max="4864" width="9.140625" style="727"/>
    <col min="4865" max="4865" width="65.7109375" style="727" customWidth="1"/>
    <col min="4866" max="4866" width="18.7109375" style="727" customWidth="1"/>
    <col min="4867" max="4867" width="15" style="727" customWidth="1"/>
    <col min="4868" max="4868" width="65.7109375" style="727" customWidth="1"/>
    <col min="4869" max="4869" width="18.7109375" style="727" customWidth="1"/>
    <col min="4870" max="5120" width="9.140625" style="727"/>
    <col min="5121" max="5121" width="65.7109375" style="727" customWidth="1"/>
    <col min="5122" max="5122" width="18.7109375" style="727" customWidth="1"/>
    <col min="5123" max="5123" width="15" style="727" customWidth="1"/>
    <col min="5124" max="5124" width="65.7109375" style="727" customWidth="1"/>
    <col min="5125" max="5125" width="18.7109375" style="727" customWidth="1"/>
    <col min="5126" max="5376" width="9.140625" style="727"/>
    <col min="5377" max="5377" width="65.7109375" style="727" customWidth="1"/>
    <col min="5378" max="5378" width="18.7109375" style="727" customWidth="1"/>
    <col min="5379" max="5379" width="15" style="727" customWidth="1"/>
    <col min="5380" max="5380" width="65.7109375" style="727" customWidth="1"/>
    <col min="5381" max="5381" width="18.7109375" style="727" customWidth="1"/>
    <col min="5382" max="5632" width="9.140625" style="727"/>
    <col min="5633" max="5633" width="65.7109375" style="727" customWidth="1"/>
    <col min="5634" max="5634" width="18.7109375" style="727" customWidth="1"/>
    <col min="5635" max="5635" width="15" style="727" customWidth="1"/>
    <col min="5636" max="5636" width="65.7109375" style="727" customWidth="1"/>
    <col min="5637" max="5637" width="18.7109375" style="727" customWidth="1"/>
    <col min="5638" max="5888" width="9.140625" style="727"/>
    <col min="5889" max="5889" width="65.7109375" style="727" customWidth="1"/>
    <col min="5890" max="5890" width="18.7109375" style="727" customWidth="1"/>
    <col min="5891" max="5891" width="15" style="727" customWidth="1"/>
    <col min="5892" max="5892" width="65.7109375" style="727" customWidth="1"/>
    <col min="5893" max="5893" width="18.7109375" style="727" customWidth="1"/>
    <col min="5894" max="6144" width="9.140625" style="727"/>
    <col min="6145" max="6145" width="65.7109375" style="727" customWidth="1"/>
    <col min="6146" max="6146" width="18.7109375" style="727" customWidth="1"/>
    <col min="6147" max="6147" width="15" style="727" customWidth="1"/>
    <col min="6148" max="6148" width="65.7109375" style="727" customWidth="1"/>
    <col min="6149" max="6149" width="18.7109375" style="727" customWidth="1"/>
    <col min="6150" max="6400" width="9.140625" style="727"/>
    <col min="6401" max="6401" width="65.7109375" style="727" customWidth="1"/>
    <col min="6402" max="6402" width="18.7109375" style="727" customWidth="1"/>
    <col min="6403" max="6403" width="15" style="727" customWidth="1"/>
    <col min="6404" max="6404" width="65.7109375" style="727" customWidth="1"/>
    <col min="6405" max="6405" width="18.7109375" style="727" customWidth="1"/>
    <col min="6406" max="6656" width="9.140625" style="727"/>
    <col min="6657" max="6657" width="65.7109375" style="727" customWidth="1"/>
    <col min="6658" max="6658" width="18.7109375" style="727" customWidth="1"/>
    <col min="6659" max="6659" width="15" style="727" customWidth="1"/>
    <col min="6660" max="6660" width="65.7109375" style="727" customWidth="1"/>
    <col min="6661" max="6661" width="18.7109375" style="727" customWidth="1"/>
    <col min="6662" max="6912" width="9.140625" style="727"/>
    <col min="6913" max="6913" width="65.7109375" style="727" customWidth="1"/>
    <col min="6914" max="6914" width="18.7109375" style="727" customWidth="1"/>
    <col min="6915" max="6915" width="15" style="727" customWidth="1"/>
    <col min="6916" max="6916" width="65.7109375" style="727" customWidth="1"/>
    <col min="6917" max="6917" width="18.7109375" style="727" customWidth="1"/>
    <col min="6918" max="7168" width="9.140625" style="727"/>
    <col min="7169" max="7169" width="65.7109375" style="727" customWidth="1"/>
    <col min="7170" max="7170" width="18.7109375" style="727" customWidth="1"/>
    <col min="7171" max="7171" width="15" style="727" customWidth="1"/>
    <col min="7172" max="7172" width="65.7109375" style="727" customWidth="1"/>
    <col min="7173" max="7173" width="18.7109375" style="727" customWidth="1"/>
    <col min="7174" max="7424" width="9.140625" style="727"/>
    <col min="7425" max="7425" width="65.7109375" style="727" customWidth="1"/>
    <col min="7426" max="7426" width="18.7109375" style="727" customWidth="1"/>
    <col min="7427" max="7427" width="15" style="727" customWidth="1"/>
    <col min="7428" max="7428" width="65.7109375" style="727" customWidth="1"/>
    <col min="7429" max="7429" width="18.7109375" style="727" customWidth="1"/>
    <col min="7430" max="7680" width="9.140625" style="727"/>
    <col min="7681" max="7681" width="65.7109375" style="727" customWidth="1"/>
    <col min="7682" max="7682" width="18.7109375" style="727" customWidth="1"/>
    <col min="7683" max="7683" width="15" style="727" customWidth="1"/>
    <col min="7684" max="7684" width="65.7109375" style="727" customWidth="1"/>
    <col min="7685" max="7685" width="18.7109375" style="727" customWidth="1"/>
    <col min="7686" max="7936" width="9.140625" style="727"/>
    <col min="7937" max="7937" width="65.7109375" style="727" customWidth="1"/>
    <col min="7938" max="7938" width="18.7109375" style="727" customWidth="1"/>
    <col min="7939" max="7939" width="15" style="727" customWidth="1"/>
    <col min="7940" max="7940" width="65.7109375" style="727" customWidth="1"/>
    <col min="7941" max="7941" width="18.7109375" style="727" customWidth="1"/>
    <col min="7942" max="8192" width="9.140625" style="727"/>
    <col min="8193" max="8193" width="65.7109375" style="727" customWidth="1"/>
    <col min="8194" max="8194" width="18.7109375" style="727" customWidth="1"/>
    <col min="8195" max="8195" width="15" style="727" customWidth="1"/>
    <col min="8196" max="8196" width="65.7109375" style="727" customWidth="1"/>
    <col min="8197" max="8197" width="18.7109375" style="727" customWidth="1"/>
    <col min="8198" max="8448" width="9.140625" style="727"/>
    <col min="8449" max="8449" width="65.7109375" style="727" customWidth="1"/>
    <col min="8450" max="8450" width="18.7109375" style="727" customWidth="1"/>
    <col min="8451" max="8451" width="15" style="727" customWidth="1"/>
    <col min="8452" max="8452" width="65.7109375" style="727" customWidth="1"/>
    <col min="8453" max="8453" width="18.7109375" style="727" customWidth="1"/>
    <col min="8454" max="8704" width="9.140625" style="727"/>
    <col min="8705" max="8705" width="65.7109375" style="727" customWidth="1"/>
    <col min="8706" max="8706" width="18.7109375" style="727" customWidth="1"/>
    <col min="8707" max="8707" width="15" style="727" customWidth="1"/>
    <col min="8708" max="8708" width="65.7109375" style="727" customWidth="1"/>
    <col min="8709" max="8709" width="18.7109375" style="727" customWidth="1"/>
    <col min="8710" max="8960" width="9.140625" style="727"/>
    <col min="8961" max="8961" width="65.7109375" style="727" customWidth="1"/>
    <col min="8962" max="8962" width="18.7109375" style="727" customWidth="1"/>
    <col min="8963" max="8963" width="15" style="727" customWidth="1"/>
    <col min="8964" max="8964" width="65.7109375" style="727" customWidth="1"/>
    <col min="8965" max="8965" width="18.7109375" style="727" customWidth="1"/>
    <col min="8966" max="9216" width="9.140625" style="727"/>
    <col min="9217" max="9217" width="65.7109375" style="727" customWidth="1"/>
    <col min="9218" max="9218" width="18.7109375" style="727" customWidth="1"/>
    <col min="9219" max="9219" width="15" style="727" customWidth="1"/>
    <col min="9220" max="9220" width="65.7109375" style="727" customWidth="1"/>
    <col min="9221" max="9221" width="18.7109375" style="727" customWidth="1"/>
    <col min="9222" max="9472" width="9.140625" style="727"/>
    <col min="9473" max="9473" width="65.7109375" style="727" customWidth="1"/>
    <col min="9474" max="9474" width="18.7109375" style="727" customWidth="1"/>
    <col min="9475" max="9475" width="15" style="727" customWidth="1"/>
    <col min="9476" max="9476" width="65.7109375" style="727" customWidth="1"/>
    <col min="9477" max="9477" width="18.7109375" style="727" customWidth="1"/>
    <col min="9478" max="9728" width="9.140625" style="727"/>
    <col min="9729" max="9729" width="65.7109375" style="727" customWidth="1"/>
    <col min="9730" max="9730" width="18.7109375" style="727" customWidth="1"/>
    <col min="9731" max="9731" width="15" style="727" customWidth="1"/>
    <col min="9732" max="9732" width="65.7109375" style="727" customWidth="1"/>
    <col min="9733" max="9733" width="18.7109375" style="727" customWidth="1"/>
    <col min="9734" max="9984" width="9.140625" style="727"/>
    <col min="9985" max="9985" width="65.7109375" style="727" customWidth="1"/>
    <col min="9986" max="9986" width="18.7109375" style="727" customWidth="1"/>
    <col min="9987" max="9987" width="15" style="727" customWidth="1"/>
    <col min="9988" max="9988" width="65.7109375" style="727" customWidth="1"/>
    <col min="9989" max="9989" width="18.7109375" style="727" customWidth="1"/>
    <col min="9990" max="10240" width="9.140625" style="727"/>
    <col min="10241" max="10241" width="65.7109375" style="727" customWidth="1"/>
    <col min="10242" max="10242" width="18.7109375" style="727" customWidth="1"/>
    <col min="10243" max="10243" width="15" style="727" customWidth="1"/>
    <col min="10244" max="10244" width="65.7109375" style="727" customWidth="1"/>
    <col min="10245" max="10245" width="18.7109375" style="727" customWidth="1"/>
    <col min="10246" max="10496" width="9.140625" style="727"/>
    <col min="10497" max="10497" width="65.7109375" style="727" customWidth="1"/>
    <col min="10498" max="10498" width="18.7109375" style="727" customWidth="1"/>
    <col min="10499" max="10499" width="15" style="727" customWidth="1"/>
    <col min="10500" max="10500" width="65.7109375" style="727" customWidth="1"/>
    <col min="10501" max="10501" width="18.7109375" style="727" customWidth="1"/>
    <col min="10502" max="10752" width="9.140625" style="727"/>
    <col min="10753" max="10753" width="65.7109375" style="727" customWidth="1"/>
    <col min="10754" max="10754" width="18.7109375" style="727" customWidth="1"/>
    <col min="10755" max="10755" width="15" style="727" customWidth="1"/>
    <col min="10756" max="10756" width="65.7109375" style="727" customWidth="1"/>
    <col min="10757" max="10757" width="18.7109375" style="727" customWidth="1"/>
    <col min="10758" max="11008" width="9.140625" style="727"/>
    <col min="11009" max="11009" width="65.7109375" style="727" customWidth="1"/>
    <col min="11010" max="11010" width="18.7109375" style="727" customWidth="1"/>
    <col min="11011" max="11011" width="15" style="727" customWidth="1"/>
    <col min="11012" max="11012" width="65.7109375" style="727" customWidth="1"/>
    <col min="11013" max="11013" width="18.7109375" style="727" customWidth="1"/>
    <col min="11014" max="11264" width="9.140625" style="727"/>
    <col min="11265" max="11265" width="65.7109375" style="727" customWidth="1"/>
    <col min="11266" max="11266" width="18.7109375" style="727" customWidth="1"/>
    <col min="11267" max="11267" width="15" style="727" customWidth="1"/>
    <col min="11268" max="11268" width="65.7109375" style="727" customWidth="1"/>
    <col min="11269" max="11269" width="18.7109375" style="727" customWidth="1"/>
    <col min="11270" max="11520" width="9.140625" style="727"/>
    <col min="11521" max="11521" width="65.7109375" style="727" customWidth="1"/>
    <col min="11522" max="11522" width="18.7109375" style="727" customWidth="1"/>
    <col min="11523" max="11523" width="15" style="727" customWidth="1"/>
    <col min="11524" max="11524" width="65.7109375" style="727" customWidth="1"/>
    <col min="11525" max="11525" width="18.7109375" style="727" customWidth="1"/>
    <col min="11526" max="11776" width="9.140625" style="727"/>
    <col min="11777" max="11777" width="65.7109375" style="727" customWidth="1"/>
    <col min="11778" max="11778" width="18.7109375" style="727" customWidth="1"/>
    <col min="11779" max="11779" width="15" style="727" customWidth="1"/>
    <col min="11780" max="11780" width="65.7109375" style="727" customWidth="1"/>
    <col min="11781" max="11781" width="18.7109375" style="727" customWidth="1"/>
    <col min="11782" max="12032" width="9.140625" style="727"/>
    <col min="12033" max="12033" width="65.7109375" style="727" customWidth="1"/>
    <col min="12034" max="12034" width="18.7109375" style="727" customWidth="1"/>
    <col min="12035" max="12035" width="15" style="727" customWidth="1"/>
    <col min="12036" max="12036" width="65.7109375" style="727" customWidth="1"/>
    <col min="12037" max="12037" width="18.7109375" style="727" customWidth="1"/>
    <col min="12038" max="12288" width="9.140625" style="727"/>
    <col min="12289" max="12289" width="65.7109375" style="727" customWidth="1"/>
    <col min="12290" max="12290" width="18.7109375" style="727" customWidth="1"/>
    <col min="12291" max="12291" width="15" style="727" customWidth="1"/>
    <col min="12292" max="12292" width="65.7109375" style="727" customWidth="1"/>
    <col min="12293" max="12293" width="18.7109375" style="727" customWidth="1"/>
    <col min="12294" max="12544" width="9.140625" style="727"/>
    <col min="12545" max="12545" width="65.7109375" style="727" customWidth="1"/>
    <col min="12546" max="12546" width="18.7109375" style="727" customWidth="1"/>
    <col min="12547" max="12547" width="15" style="727" customWidth="1"/>
    <col min="12548" max="12548" width="65.7109375" style="727" customWidth="1"/>
    <col min="12549" max="12549" width="18.7109375" style="727" customWidth="1"/>
    <col min="12550" max="12800" width="9.140625" style="727"/>
    <col min="12801" max="12801" width="65.7109375" style="727" customWidth="1"/>
    <col min="12802" max="12802" width="18.7109375" style="727" customWidth="1"/>
    <col min="12803" max="12803" width="15" style="727" customWidth="1"/>
    <col min="12804" max="12804" width="65.7109375" style="727" customWidth="1"/>
    <col min="12805" max="12805" width="18.7109375" style="727" customWidth="1"/>
    <col min="12806" max="13056" width="9.140625" style="727"/>
    <col min="13057" max="13057" width="65.7109375" style="727" customWidth="1"/>
    <col min="13058" max="13058" width="18.7109375" style="727" customWidth="1"/>
    <col min="13059" max="13059" width="15" style="727" customWidth="1"/>
    <col min="13060" max="13060" width="65.7109375" style="727" customWidth="1"/>
    <col min="13061" max="13061" width="18.7109375" style="727" customWidth="1"/>
    <col min="13062" max="13312" width="9.140625" style="727"/>
    <col min="13313" max="13313" width="65.7109375" style="727" customWidth="1"/>
    <col min="13314" max="13314" width="18.7109375" style="727" customWidth="1"/>
    <col min="13315" max="13315" width="15" style="727" customWidth="1"/>
    <col min="13316" max="13316" width="65.7109375" style="727" customWidth="1"/>
    <col min="13317" max="13317" width="18.7109375" style="727" customWidth="1"/>
    <col min="13318" max="13568" width="9.140625" style="727"/>
    <col min="13569" max="13569" width="65.7109375" style="727" customWidth="1"/>
    <col min="13570" max="13570" width="18.7109375" style="727" customWidth="1"/>
    <col min="13571" max="13571" width="15" style="727" customWidth="1"/>
    <col min="13572" max="13572" width="65.7109375" style="727" customWidth="1"/>
    <col min="13573" max="13573" width="18.7109375" style="727" customWidth="1"/>
    <col min="13574" max="13824" width="9.140625" style="727"/>
    <col min="13825" max="13825" width="65.7109375" style="727" customWidth="1"/>
    <col min="13826" max="13826" width="18.7109375" style="727" customWidth="1"/>
    <col min="13827" max="13827" width="15" style="727" customWidth="1"/>
    <col min="13828" max="13828" width="65.7109375" style="727" customWidth="1"/>
    <col min="13829" max="13829" width="18.7109375" style="727" customWidth="1"/>
    <col min="13830" max="14080" width="9.140625" style="727"/>
    <col min="14081" max="14081" width="65.7109375" style="727" customWidth="1"/>
    <col min="14082" max="14082" width="18.7109375" style="727" customWidth="1"/>
    <col min="14083" max="14083" width="15" style="727" customWidth="1"/>
    <col min="14084" max="14084" width="65.7109375" style="727" customWidth="1"/>
    <col min="14085" max="14085" width="18.7109375" style="727" customWidth="1"/>
    <col min="14086" max="14336" width="9.140625" style="727"/>
    <col min="14337" max="14337" width="65.7109375" style="727" customWidth="1"/>
    <col min="14338" max="14338" width="18.7109375" style="727" customWidth="1"/>
    <col min="14339" max="14339" width="15" style="727" customWidth="1"/>
    <col min="14340" max="14340" width="65.7109375" style="727" customWidth="1"/>
    <col min="14341" max="14341" width="18.7109375" style="727" customWidth="1"/>
    <col min="14342" max="14592" width="9.140625" style="727"/>
    <col min="14593" max="14593" width="65.7109375" style="727" customWidth="1"/>
    <col min="14594" max="14594" width="18.7109375" style="727" customWidth="1"/>
    <col min="14595" max="14595" width="15" style="727" customWidth="1"/>
    <col min="14596" max="14596" width="65.7109375" style="727" customWidth="1"/>
    <col min="14597" max="14597" width="18.7109375" style="727" customWidth="1"/>
    <col min="14598" max="14848" width="9.140625" style="727"/>
    <col min="14849" max="14849" width="65.7109375" style="727" customWidth="1"/>
    <col min="14850" max="14850" width="18.7109375" style="727" customWidth="1"/>
    <col min="14851" max="14851" width="15" style="727" customWidth="1"/>
    <col min="14852" max="14852" width="65.7109375" style="727" customWidth="1"/>
    <col min="14853" max="14853" width="18.7109375" style="727" customWidth="1"/>
    <col min="14854" max="15104" width="9.140625" style="727"/>
    <col min="15105" max="15105" width="65.7109375" style="727" customWidth="1"/>
    <col min="15106" max="15106" width="18.7109375" style="727" customWidth="1"/>
    <col min="15107" max="15107" width="15" style="727" customWidth="1"/>
    <col min="15108" max="15108" width="65.7109375" style="727" customWidth="1"/>
    <col min="15109" max="15109" width="18.7109375" style="727" customWidth="1"/>
    <col min="15110" max="15360" width="9.140625" style="727"/>
    <col min="15361" max="15361" width="65.7109375" style="727" customWidth="1"/>
    <col min="15362" max="15362" width="18.7109375" style="727" customWidth="1"/>
    <col min="15363" max="15363" width="15" style="727" customWidth="1"/>
    <col min="15364" max="15364" width="65.7109375" style="727" customWidth="1"/>
    <col min="15365" max="15365" width="18.7109375" style="727" customWidth="1"/>
    <col min="15366" max="15616" width="9.140625" style="727"/>
    <col min="15617" max="15617" width="65.7109375" style="727" customWidth="1"/>
    <col min="15618" max="15618" width="18.7109375" style="727" customWidth="1"/>
    <col min="15619" max="15619" width="15" style="727" customWidth="1"/>
    <col min="15620" max="15620" width="65.7109375" style="727" customWidth="1"/>
    <col min="15621" max="15621" width="18.7109375" style="727" customWidth="1"/>
    <col min="15622" max="15872" width="9.140625" style="727"/>
    <col min="15873" max="15873" width="65.7109375" style="727" customWidth="1"/>
    <col min="15874" max="15874" width="18.7109375" style="727" customWidth="1"/>
    <col min="15875" max="15875" width="15" style="727" customWidth="1"/>
    <col min="15876" max="15876" width="65.7109375" style="727" customWidth="1"/>
    <col min="15877" max="15877" width="18.7109375" style="727" customWidth="1"/>
    <col min="15878" max="16128" width="9.140625" style="727"/>
    <col min="16129" max="16129" width="65.7109375" style="727" customWidth="1"/>
    <col min="16130" max="16130" width="18.7109375" style="727" customWidth="1"/>
    <col min="16131" max="16131" width="15" style="727" customWidth="1"/>
    <col min="16132" max="16132" width="65.7109375" style="727" customWidth="1"/>
    <col min="16133" max="16133" width="18.7109375" style="727" customWidth="1"/>
    <col min="16134" max="16384" width="9.140625" style="727"/>
  </cols>
  <sheetData>
    <row r="1" spans="1:5" s="724" customFormat="1" ht="30" customHeight="1">
      <c r="A1" s="834" t="s">
        <v>29</v>
      </c>
      <c r="B1" s="834"/>
      <c r="C1" s="834"/>
      <c r="D1" s="834"/>
      <c r="E1" s="834"/>
    </row>
    <row r="2" spans="1:5" s="724" customFormat="1" ht="15" customHeight="1">
      <c r="A2" s="835" t="s">
        <v>1523</v>
      </c>
      <c r="B2" s="835"/>
      <c r="C2" s="835"/>
      <c r="D2" s="835"/>
      <c r="E2" s="835"/>
    </row>
    <row r="3" spans="1:5" s="724" customFormat="1" ht="15" customHeight="1">
      <c r="A3" s="835" t="s">
        <v>1595</v>
      </c>
      <c r="B3" s="835"/>
      <c r="C3" s="835"/>
      <c r="D3" s="835"/>
      <c r="E3" s="835"/>
    </row>
    <row r="4" spans="1:5" s="725" customFormat="1" ht="30" customHeight="1">
      <c r="A4" s="836" t="s">
        <v>544</v>
      </c>
      <c r="B4" s="836"/>
      <c r="C4" s="836"/>
      <c r="D4" s="836"/>
      <c r="E4" s="836"/>
    </row>
    <row r="5" spans="1:5" ht="3.75" customHeight="1">
      <c r="A5" s="726"/>
      <c r="B5" s="726"/>
      <c r="C5" s="726"/>
      <c r="D5" s="726"/>
      <c r="E5" s="726"/>
    </row>
    <row r="6" spans="1:5" s="728" customFormat="1" ht="30" customHeight="1">
      <c r="A6" s="833" t="s">
        <v>1524</v>
      </c>
      <c r="B6" s="833"/>
      <c r="C6" s="833"/>
      <c r="D6" s="833"/>
      <c r="E6" s="833"/>
    </row>
    <row r="7" spans="1:5" s="728" customFormat="1" ht="15" customHeight="1">
      <c r="A7" s="729"/>
      <c r="B7" s="729"/>
      <c r="C7" s="729"/>
      <c r="D7" s="729"/>
      <c r="E7" s="729"/>
    </row>
    <row r="8" spans="1:5" s="728" customFormat="1" ht="15" customHeight="1">
      <c r="A8" s="730" t="s">
        <v>1525</v>
      </c>
      <c r="B8" s="730">
        <v>38355281</v>
      </c>
      <c r="C8" s="731"/>
      <c r="D8" s="730" t="s">
        <v>1526</v>
      </c>
      <c r="E8" s="730">
        <v>6144578</v>
      </c>
    </row>
    <row r="9" spans="1:5" s="728" customFormat="1" ht="15" customHeight="1">
      <c r="A9" s="731"/>
      <c r="B9" s="731"/>
      <c r="C9" s="731"/>
      <c r="D9" s="731"/>
      <c r="E9" s="731"/>
    </row>
    <row r="10" spans="1:5" s="728" customFormat="1" ht="15" customHeight="1">
      <c r="A10" s="731" t="s">
        <v>1527</v>
      </c>
      <c r="B10" s="731">
        <v>32756349</v>
      </c>
      <c r="C10" s="731"/>
      <c r="D10" s="728" t="s">
        <v>1614</v>
      </c>
      <c r="E10" s="731">
        <v>6650</v>
      </c>
    </row>
    <row r="11" spans="1:5" s="728" customFormat="1" ht="15" customHeight="1">
      <c r="A11" s="731" t="s">
        <v>1529</v>
      </c>
      <c r="B11" s="731">
        <v>17373061</v>
      </c>
      <c r="C11" s="731"/>
      <c r="D11" s="728" t="s">
        <v>1615</v>
      </c>
      <c r="E11" s="731">
        <v>6650</v>
      </c>
    </row>
    <row r="12" spans="1:5" s="728" customFormat="1" ht="15" customHeight="1">
      <c r="A12" s="731" t="s">
        <v>1531</v>
      </c>
      <c r="B12" s="731">
        <v>6568016</v>
      </c>
      <c r="C12" s="731"/>
    </row>
    <row r="13" spans="1:5" s="728" customFormat="1" ht="15" customHeight="1">
      <c r="A13" s="731" t="s">
        <v>1532</v>
      </c>
      <c r="B13" s="731">
        <v>4080171</v>
      </c>
      <c r="C13" s="731"/>
      <c r="D13" s="731" t="s">
        <v>1528</v>
      </c>
      <c r="E13" s="731">
        <v>6137928</v>
      </c>
    </row>
    <row r="14" spans="1:5" s="728" customFormat="1" ht="15" customHeight="1">
      <c r="A14" s="731" t="s">
        <v>1534</v>
      </c>
      <c r="B14" s="731">
        <v>4735101</v>
      </c>
      <c r="C14" s="731"/>
      <c r="D14" s="732" t="s">
        <v>1530</v>
      </c>
      <c r="E14" s="731">
        <v>6137928</v>
      </c>
    </row>
    <row r="15" spans="1:5" s="728" customFormat="1">
      <c r="A15" s="731"/>
      <c r="B15" s="731"/>
      <c r="C15" s="731"/>
    </row>
    <row r="16" spans="1:5" s="728" customFormat="1">
      <c r="A16" s="731" t="s">
        <v>1536</v>
      </c>
      <c r="B16" s="731">
        <v>5598932</v>
      </c>
      <c r="C16" s="731"/>
      <c r="D16" s="730" t="s">
        <v>1533</v>
      </c>
      <c r="E16" s="730">
        <v>141827529</v>
      </c>
    </row>
    <row r="17" spans="1:5" s="728" customFormat="1">
      <c r="A17" s="731" t="s">
        <v>1538</v>
      </c>
      <c r="B17" s="731">
        <v>5334739</v>
      </c>
      <c r="C17" s="731"/>
      <c r="D17" s="731"/>
      <c r="E17" s="731"/>
    </row>
    <row r="18" spans="1:5" s="728" customFormat="1">
      <c r="A18" s="731" t="s">
        <v>1539</v>
      </c>
      <c r="B18" s="731">
        <v>264193</v>
      </c>
      <c r="C18" s="731"/>
      <c r="D18" s="731" t="s">
        <v>1535</v>
      </c>
      <c r="E18" s="731">
        <v>56118624</v>
      </c>
    </row>
    <row r="19" spans="1:5" s="728" customFormat="1">
      <c r="A19" s="731"/>
      <c r="B19" s="731"/>
      <c r="C19" s="731"/>
      <c r="D19" s="731" t="s">
        <v>1537</v>
      </c>
      <c r="E19" s="731">
        <v>56118623</v>
      </c>
    </row>
    <row r="20" spans="1:5" s="728" customFormat="1">
      <c r="A20" s="730" t="s">
        <v>1542</v>
      </c>
      <c r="B20" s="730">
        <v>122576083</v>
      </c>
      <c r="C20" s="731"/>
      <c r="D20" s="732"/>
      <c r="E20" s="731"/>
    </row>
    <row r="21" spans="1:5" s="728" customFormat="1">
      <c r="A21" s="730"/>
      <c r="B21" s="730"/>
      <c r="C21" s="731"/>
      <c r="D21" s="731" t="s">
        <v>1540</v>
      </c>
      <c r="E21" s="731">
        <v>8863113</v>
      </c>
    </row>
    <row r="22" spans="1:5" s="728" customFormat="1">
      <c r="A22" s="731" t="s">
        <v>1544</v>
      </c>
      <c r="B22" s="731">
        <v>91969755</v>
      </c>
      <c r="C22" s="731"/>
      <c r="D22" s="731" t="s">
        <v>1541</v>
      </c>
      <c r="E22" s="731">
        <v>232127</v>
      </c>
    </row>
    <row r="23" spans="1:5" s="728" customFormat="1">
      <c r="A23" s="731" t="s">
        <v>1546</v>
      </c>
      <c r="B23" s="731">
        <v>91969755</v>
      </c>
      <c r="C23" s="731"/>
      <c r="D23" s="731" t="s">
        <v>1543</v>
      </c>
      <c r="E23" s="731">
        <v>8630986</v>
      </c>
    </row>
    <row r="24" spans="1:5" s="728" customFormat="1">
      <c r="A24" s="731" t="s">
        <v>1547</v>
      </c>
      <c r="B24" s="731">
        <v>0</v>
      </c>
      <c r="C24" s="731"/>
      <c r="D24" s="731"/>
      <c r="E24" s="731"/>
    </row>
    <row r="25" spans="1:5" s="728" customFormat="1">
      <c r="A25" s="732"/>
      <c r="B25" s="731"/>
      <c r="C25" s="731"/>
      <c r="D25" s="731" t="s">
        <v>1545</v>
      </c>
      <c r="E25" s="731">
        <v>34498709</v>
      </c>
    </row>
    <row r="26" spans="1:5" s="728" customFormat="1">
      <c r="A26" s="731" t="s">
        <v>1548</v>
      </c>
      <c r="B26" s="731">
        <v>18884367</v>
      </c>
      <c r="C26" s="731"/>
      <c r="D26" s="731" t="s">
        <v>1546</v>
      </c>
      <c r="E26" s="731">
        <v>34498709</v>
      </c>
    </row>
    <row r="27" spans="1:5" s="728" customFormat="1">
      <c r="A27" s="731" t="s">
        <v>1550</v>
      </c>
      <c r="B27" s="731">
        <v>18884367</v>
      </c>
      <c r="C27" s="731"/>
      <c r="D27" s="731"/>
      <c r="E27" s="731"/>
    </row>
    <row r="28" spans="1:5" s="728" customFormat="1">
      <c r="A28" s="731"/>
      <c r="B28" s="731"/>
      <c r="C28" s="731"/>
      <c r="D28" s="732" t="s">
        <v>1549</v>
      </c>
      <c r="E28" s="731">
        <v>42215775</v>
      </c>
    </row>
    <row r="29" spans="1:5" s="728" customFormat="1">
      <c r="A29" s="731" t="s">
        <v>1552</v>
      </c>
      <c r="B29" s="731">
        <v>11721961</v>
      </c>
      <c r="C29" s="731"/>
      <c r="D29" s="731" t="s">
        <v>1551</v>
      </c>
      <c r="E29" s="731">
        <v>42215775</v>
      </c>
    </row>
    <row r="30" spans="1:5" s="728" customFormat="1">
      <c r="A30" s="731" t="s">
        <v>1554</v>
      </c>
      <c r="B30" s="731">
        <v>3419546</v>
      </c>
      <c r="C30" s="731"/>
      <c r="D30" s="731"/>
      <c r="E30" s="731"/>
    </row>
    <row r="31" spans="1:5" s="728" customFormat="1">
      <c r="A31" s="731" t="s">
        <v>1556</v>
      </c>
      <c r="B31" s="731">
        <v>7587423</v>
      </c>
      <c r="C31" s="731"/>
      <c r="D31" s="731" t="s">
        <v>1553</v>
      </c>
      <c r="E31" s="731">
        <v>131308</v>
      </c>
    </row>
    <row r="32" spans="1:5" s="728" customFormat="1">
      <c r="A32" s="731" t="s">
        <v>1558</v>
      </c>
      <c r="B32" s="731">
        <v>706766</v>
      </c>
      <c r="C32" s="731"/>
      <c r="D32" s="731" t="s">
        <v>1555</v>
      </c>
      <c r="E32" s="731">
        <v>28293</v>
      </c>
    </row>
    <row r="33" spans="1:5" s="728" customFormat="1">
      <c r="A33" s="731" t="s">
        <v>1560</v>
      </c>
      <c r="B33" s="731">
        <v>2071</v>
      </c>
      <c r="C33" s="731"/>
      <c r="D33" s="731" t="s">
        <v>1557</v>
      </c>
      <c r="E33" s="731">
        <v>258</v>
      </c>
    </row>
    <row r="34" spans="1:5" s="728" customFormat="1">
      <c r="A34" s="731" t="s">
        <v>1562</v>
      </c>
      <c r="B34" s="731">
        <v>183</v>
      </c>
      <c r="C34" s="731"/>
      <c r="D34" s="731" t="s">
        <v>1559</v>
      </c>
      <c r="E34" s="731">
        <v>12564</v>
      </c>
    </row>
    <row r="35" spans="1:5" s="728" customFormat="1">
      <c r="A35" s="731" t="s">
        <v>1563</v>
      </c>
      <c r="B35" s="731">
        <v>5972</v>
      </c>
      <c r="C35" s="731"/>
      <c r="D35" s="731" t="s">
        <v>1561</v>
      </c>
      <c r="E35" s="731">
        <v>90193</v>
      </c>
    </row>
    <row r="36" spans="1:5" s="728" customFormat="1">
      <c r="C36" s="731"/>
      <c r="D36" s="731"/>
      <c r="E36" s="731"/>
    </row>
    <row r="37" spans="1:5" s="728" customFormat="1">
      <c r="A37" s="731"/>
      <c r="B37" s="731"/>
      <c r="C37" s="731"/>
      <c r="D37" s="730" t="s">
        <v>1564</v>
      </c>
      <c r="E37" s="730">
        <v>4778957</v>
      </c>
    </row>
    <row r="38" spans="1:5" s="728" customFormat="1">
      <c r="A38" s="732"/>
      <c r="B38" s="732"/>
      <c r="C38" s="731"/>
      <c r="D38" s="731"/>
      <c r="E38" s="730"/>
    </row>
    <row r="39" spans="1:5" s="728" customFormat="1">
      <c r="A39" s="732"/>
      <c r="B39" s="732"/>
      <c r="C39" s="731"/>
      <c r="D39" s="731" t="s">
        <v>1565</v>
      </c>
      <c r="E39" s="731">
        <v>4778957</v>
      </c>
    </row>
    <row r="40" spans="1:5" s="728" customFormat="1">
      <c r="A40" s="732"/>
      <c r="B40" s="732"/>
      <c r="C40" s="731"/>
      <c r="D40" s="728" t="s">
        <v>1566</v>
      </c>
      <c r="E40" s="731">
        <v>4735407</v>
      </c>
    </row>
    <row r="41" spans="1:5" s="728" customFormat="1">
      <c r="A41" s="732"/>
      <c r="B41" s="732"/>
      <c r="C41" s="731"/>
      <c r="D41" s="728" t="s">
        <v>1567</v>
      </c>
      <c r="E41" s="731">
        <v>43550</v>
      </c>
    </row>
    <row r="42" spans="1:5" s="728" customFormat="1">
      <c r="A42" s="731"/>
      <c r="B42" s="731"/>
      <c r="C42" s="731"/>
      <c r="E42" s="731"/>
    </row>
    <row r="43" spans="1:5" s="728" customFormat="1">
      <c r="A43" s="731"/>
      <c r="B43" s="731"/>
      <c r="C43" s="731"/>
      <c r="D43" s="733" t="s">
        <v>1568</v>
      </c>
      <c r="E43" s="730">
        <v>152751064</v>
      </c>
    </row>
    <row r="44" spans="1:5" s="728" customFormat="1">
      <c r="A44" s="731"/>
      <c r="B44" s="731"/>
      <c r="C44" s="731"/>
      <c r="E44" s="730"/>
    </row>
    <row r="45" spans="1:5" s="728" customFormat="1">
      <c r="A45" s="732"/>
      <c r="B45" s="732"/>
      <c r="C45" s="731"/>
      <c r="D45" s="733"/>
    </row>
    <row r="46" spans="1:5" s="728" customFormat="1">
      <c r="A46" s="732"/>
      <c r="B46" s="732"/>
      <c r="C46" s="731"/>
      <c r="D46" s="733" t="s">
        <v>1569</v>
      </c>
      <c r="E46" s="730"/>
    </row>
    <row r="47" spans="1:5" s="728" customFormat="1">
      <c r="A47" s="732"/>
      <c r="B47" s="732"/>
      <c r="C47" s="731"/>
      <c r="D47" s="731" t="s">
        <v>1570</v>
      </c>
      <c r="E47" s="731">
        <v>2260490</v>
      </c>
    </row>
    <row r="48" spans="1:5" s="728" customFormat="1">
      <c r="A48" s="732"/>
      <c r="B48" s="732"/>
      <c r="C48" s="731"/>
      <c r="D48" s="731" t="s">
        <v>337</v>
      </c>
      <c r="E48" s="731">
        <v>4869338</v>
      </c>
    </row>
    <row r="49" spans="1:5" s="728" customFormat="1">
      <c r="A49" s="732"/>
      <c r="B49" s="732"/>
      <c r="C49" s="731"/>
      <c r="D49" s="731" t="s">
        <v>1571</v>
      </c>
      <c r="E49" s="731">
        <v>1050472</v>
      </c>
    </row>
    <row r="50" spans="1:5" s="728" customFormat="1">
      <c r="A50" s="732"/>
      <c r="B50" s="732"/>
      <c r="C50" s="731"/>
      <c r="D50" s="733" t="s">
        <v>1572</v>
      </c>
      <c r="E50" s="730">
        <v>8180300</v>
      </c>
    </row>
    <row r="51" spans="1:5" s="728" customFormat="1">
      <c r="A51" s="732"/>
      <c r="B51" s="732"/>
      <c r="C51" s="731"/>
    </row>
    <row r="52" spans="1:5" s="728" customFormat="1">
      <c r="A52" s="732"/>
      <c r="B52" s="732"/>
      <c r="C52" s="731"/>
      <c r="D52" s="730"/>
      <c r="E52" s="730"/>
    </row>
    <row r="53" spans="1:5" s="728" customFormat="1">
      <c r="A53" s="732"/>
      <c r="B53" s="732"/>
      <c r="C53" s="731"/>
      <c r="D53" s="730"/>
      <c r="E53" s="730">
        <v>160931364</v>
      </c>
    </row>
    <row r="54" spans="1:5" s="728" customFormat="1">
      <c r="A54" s="730" t="s">
        <v>1573</v>
      </c>
      <c r="B54" s="730">
        <v>160931364</v>
      </c>
      <c r="C54" s="731"/>
      <c r="D54" s="730" t="s">
        <v>1574</v>
      </c>
      <c r="E54" s="730"/>
    </row>
    <row r="55" spans="1:5" s="728" customFormat="1">
      <c r="A55" s="734"/>
      <c r="B55" s="730"/>
      <c r="C55" s="731"/>
      <c r="D55" s="730"/>
      <c r="E55" s="730">
        <v>525071522</v>
      </c>
    </row>
    <row r="56" spans="1:5" s="728" customFormat="1">
      <c r="A56" s="731" t="s">
        <v>1575</v>
      </c>
      <c r="B56" s="731">
        <v>525071522</v>
      </c>
      <c r="C56" s="731"/>
      <c r="D56" s="731" t="s">
        <v>1576</v>
      </c>
      <c r="E56" s="731"/>
    </row>
    <row r="57" spans="1:5" s="728" customFormat="1">
      <c r="A57" s="731"/>
      <c r="B57" s="731"/>
      <c r="C57" s="731"/>
      <c r="D57" s="731"/>
      <c r="E57" s="731"/>
    </row>
    <row r="58" spans="1:5" s="728" customFormat="1" ht="30" customHeight="1">
      <c r="A58" s="833" t="s">
        <v>1577</v>
      </c>
      <c r="B58" s="833"/>
      <c r="C58" s="833"/>
      <c r="D58" s="833"/>
      <c r="E58" s="833"/>
    </row>
    <row r="59" spans="1:5" s="728" customFormat="1">
      <c r="A59" s="735"/>
      <c r="B59" s="735"/>
      <c r="C59" s="735"/>
      <c r="D59" s="735"/>
      <c r="E59" s="735"/>
    </row>
    <row r="60" spans="1:5" s="728" customFormat="1">
      <c r="A60" s="730" t="s">
        <v>1578</v>
      </c>
      <c r="B60" s="730"/>
      <c r="C60" s="730"/>
      <c r="D60" s="730" t="s">
        <v>1579</v>
      </c>
      <c r="E60" s="731"/>
    </row>
    <row r="61" spans="1:5" s="728" customFormat="1">
      <c r="A61" s="731"/>
      <c r="B61" s="731"/>
      <c r="C61" s="731"/>
      <c r="D61" s="731"/>
      <c r="E61" s="731"/>
    </row>
    <row r="62" spans="1:5" s="728" customFormat="1">
      <c r="A62" s="731" t="s">
        <v>1580</v>
      </c>
      <c r="B62" s="731">
        <v>1456879</v>
      </c>
      <c r="C62" s="731"/>
      <c r="D62" s="731" t="s">
        <v>1581</v>
      </c>
      <c r="E62" s="731">
        <v>6921</v>
      </c>
    </row>
    <row r="63" spans="1:5" s="728" customFormat="1">
      <c r="A63" s="731" t="s">
        <v>1582</v>
      </c>
      <c r="B63" s="731">
        <v>18539</v>
      </c>
      <c r="C63" s="731"/>
      <c r="D63" s="731" t="s">
        <v>1583</v>
      </c>
      <c r="E63" s="731">
        <v>19372</v>
      </c>
    </row>
    <row r="64" spans="1:5" s="728" customFormat="1">
      <c r="A64" s="731" t="s">
        <v>1584</v>
      </c>
      <c r="B64" s="731">
        <v>1748</v>
      </c>
      <c r="C64" s="731"/>
      <c r="D64" s="731" t="s">
        <v>1585</v>
      </c>
      <c r="E64" s="731">
        <v>208372</v>
      </c>
    </row>
    <row r="65" spans="1:5" s="728" customFormat="1">
      <c r="A65" s="731"/>
      <c r="B65" s="731"/>
      <c r="C65" s="731"/>
      <c r="D65" s="731" t="s">
        <v>1586</v>
      </c>
      <c r="E65" s="731">
        <v>51624</v>
      </c>
    </row>
    <row r="66" spans="1:5" s="728" customFormat="1">
      <c r="A66" s="731"/>
      <c r="B66" s="731"/>
      <c r="C66" s="731"/>
      <c r="D66" s="731" t="s">
        <v>1587</v>
      </c>
      <c r="E66" s="731">
        <v>216</v>
      </c>
    </row>
    <row r="67" spans="1:5" s="728" customFormat="1">
      <c r="A67" s="731"/>
      <c r="B67" s="731"/>
      <c r="C67" s="731"/>
      <c r="D67" s="731"/>
      <c r="E67" s="731"/>
    </row>
    <row r="68" spans="1:5" s="728" customFormat="1">
      <c r="A68" s="730" t="s">
        <v>1588</v>
      </c>
      <c r="B68" s="730">
        <v>1477166</v>
      </c>
      <c r="C68" s="731"/>
      <c r="D68" s="730" t="s">
        <v>1589</v>
      </c>
      <c r="E68" s="730">
        <v>286505</v>
      </c>
    </row>
    <row r="69" spans="1:5" s="728" customFormat="1">
      <c r="A69" s="731"/>
      <c r="B69" s="731"/>
      <c r="C69" s="731"/>
      <c r="D69" s="731"/>
      <c r="E69" s="731"/>
    </row>
    <row r="70" spans="1:5" s="728" customFormat="1">
      <c r="A70" s="736"/>
      <c r="B70" s="735" t="s">
        <v>474</v>
      </c>
      <c r="C70" s="735"/>
      <c r="D70" s="737" t="s">
        <v>1590</v>
      </c>
      <c r="E70" s="731">
        <v>1190661</v>
      </c>
    </row>
    <row r="71" spans="1:5" s="728" customFormat="1">
      <c r="A71" s="735"/>
      <c r="B71" s="735"/>
      <c r="C71" s="735"/>
      <c r="D71" s="731"/>
      <c r="E71" s="731"/>
    </row>
    <row r="72" spans="1:5" s="728" customFormat="1">
      <c r="A72" s="735"/>
      <c r="B72" s="735"/>
      <c r="C72" s="735"/>
      <c r="D72" s="731" t="s">
        <v>1591</v>
      </c>
      <c r="E72" s="735">
        <v>129877</v>
      </c>
    </row>
    <row r="73" spans="1:5" s="728" customFormat="1">
      <c r="A73" s="735"/>
      <c r="B73" s="735"/>
      <c r="C73" s="735"/>
      <c r="D73" s="731"/>
      <c r="E73" s="738"/>
    </row>
    <row r="74" spans="1:5" s="728" customFormat="1">
      <c r="A74" s="735"/>
      <c r="B74" s="735"/>
      <c r="C74" s="735"/>
      <c r="D74" s="731"/>
      <c r="E74" s="731"/>
    </row>
    <row r="75" spans="1:5" s="728" customFormat="1">
      <c r="A75" s="735"/>
      <c r="B75" s="735"/>
      <c r="C75" s="735"/>
      <c r="D75" s="731" t="s">
        <v>1592</v>
      </c>
      <c r="E75" s="731">
        <v>1060784</v>
      </c>
    </row>
    <row r="76" spans="1:5" s="728" customFormat="1">
      <c r="A76" s="735"/>
      <c r="B76" s="735"/>
      <c r="C76" s="735"/>
      <c r="D76" s="731"/>
      <c r="E76" s="731"/>
    </row>
    <row r="77" spans="1:5" s="728" customFormat="1">
      <c r="A77" s="735"/>
      <c r="B77" s="735"/>
      <c r="C77" s="735"/>
      <c r="D77" s="731" t="s">
        <v>1593</v>
      </c>
      <c r="E77" s="738">
        <v>-10312</v>
      </c>
    </row>
    <row r="78" spans="1:5" s="728" customFormat="1">
      <c r="A78" s="735"/>
      <c r="B78" s="735"/>
      <c r="C78" s="735"/>
      <c r="D78" s="730"/>
      <c r="E78" s="730"/>
    </row>
    <row r="79" spans="1:5" s="728" customFormat="1">
      <c r="A79" s="735"/>
      <c r="B79" s="735"/>
      <c r="C79" s="735"/>
      <c r="D79" s="730" t="s">
        <v>1594</v>
      </c>
      <c r="E79" s="730">
        <v>1050472</v>
      </c>
    </row>
    <row r="80" spans="1:5" s="728" customFormat="1" ht="13.5" thickBot="1">
      <c r="A80" s="739"/>
      <c r="B80" s="739"/>
      <c r="C80" s="739"/>
      <c r="D80" s="739"/>
      <c r="E80" s="739"/>
    </row>
    <row r="81" spans="1:5" s="728" customFormat="1">
      <c r="A81" s="732"/>
      <c r="B81" s="732"/>
      <c r="C81" s="732"/>
      <c r="D81" s="732"/>
      <c r="E81" s="732"/>
    </row>
    <row r="82" spans="1:5" s="728" customFormat="1">
      <c r="A82" s="740"/>
    </row>
    <row r="83" spans="1:5" s="728" customFormat="1">
      <c r="A83" s="740"/>
    </row>
    <row r="84" spans="1:5" s="728" customFormat="1">
      <c r="A84" s="740"/>
    </row>
    <row r="85" spans="1:5" s="728" customFormat="1">
      <c r="A85" s="740"/>
    </row>
    <row r="86" spans="1:5" s="728" customFormat="1">
      <c r="A86" s="740"/>
    </row>
    <row r="87" spans="1:5" s="728" customFormat="1">
      <c r="A87" s="740"/>
    </row>
    <row r="88" spans="1:5" s="728" customFormat="1">
      <c r="A88" s="740"/>
    </row>
    <row r="89" spans="1:5" s="728" customFormat="1">
      <c r="A89" s="740"/>
    </row>
    <row r="90" spans="1:5" s="728" customFormat="1">
      <c r="A90" s="740"/>
    </row>
    <row r="91" spans="1:5" s="728" customFormat="1">
      <c r="A91" s="740"/>
    </row>
    <row r="92" spans="1:5" s="728" customFormat="1">
      <c r="A92" s="740"/>
    </row>
    <row r="93" spans="1:5" s="728" customFormat="1">
      <c r="A93" s="740"/>
    </row>
    <row r="94" spans="1:5" s="728" customFormat="1">
      <c r="A94" s="740"/>
    </row>
    <row r="95" spans="1:5" s="728" customFormat="1">
      <c r="A95" s="740"/>
    </row>
    <row r="96" spans="1:5" s="728" customFormat="1">
      <c r="A96" s="740"/>
    </row>
    <row r="97" spans="1:1" s="728" customFormat="1">
      <c r="A97" s="740"/>
    </row>
    <row r="98" spans="1:1" s="728" customFormat="1">
      <c r="A98" s="740"/>
    </row>
    <row r="99" spans="1:1" s="728" customFormat="1">
      <c r="A99" s="740"/>
    </row>
    <row r="100" spans="1:1" s="728" customFormat="1">
      <c r="A100" s="740"/>
    </row>
    <row r="101" spans="1:1" s="728" customFormat="1">
      <c r="A101" s="740"/>
    </row>
    <row r="102" spans="1:1" s="728" customFormat="1">
      <c r="A102" s="740"/>
    </row>
    <row r="103" spans="1:1" s="728" customFormat="1">
      <c r="A103" s="740"/>
    </row>
    <row r="104" spans="1:1" s="728" customFormat="1">
      <c r="A104" s="740"/>
    </row>
    <row r="105" spans="1:1" s="728" customFormat="1">
      <c r="A105" s="740"/>
    </row>
    <row r="106" spans="1:1" s="728" customFormat="1">
      <c r="A106" s="740"/>
    </row>
  </sheetData>
  <mergeCells count="6">
    <mergeCell ref="A58:E58"/>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37" t="s">
        <v>31</v>
      </c>
      <c r="B1" s="837"/>
      <c r="C1" s="7"/>
      <c r="D1" s="7"/>
      <c r="E1" s="7"/>
      <c r="F1" s="7"/>
      <c r="G1" s="7"/>
      <c r="H1" s="7"/>
    </row>
    <row r="2" spans="1:8">
      <c r="A2" s="8"/>
      <c r="B2" s="632"/>
      <c r="C2" s="7"/>
      <c r="D2" s="7"/>
      <c r="E2" s="7"/>
      <c r="F2" s="7"/>
      <c r="G2" s="7"/>
      <c r="H2" s="7"/>
    </row>
    <row r="3" spans="1:8">
      <c r="A3" s="8" t="s">
        <v>32</v>
      </c>
      <c r="B3" s="632"/>
      <c r="C3" s="7"/>
      <c r="D3" s="7"/>
      <c r="E3" s="7"/>
      <c r="F3" s="7"/>
      <c r="G3" s="7"/>
      <c r="H3" s="7"/>
    </row>
    <row r="4" spans="1:8">
      <c r="A4" s="632" t="s">
        <v>33</v>
      </c>
      <c r="B4" s="632" t="s">
        <v>34</v>
      </c>
      <c r="C4" s="7"/>
      <c r="D4" s="7"/>
      <c r="E4" s="7"/>
      <c r="F4" s="7"/>
      <c r="G4" s="7"/>
      <c r="H4" s="7"/>
    </row>
    <row r="5" spans="1:8">
      <c r="A5" s="632" t="s">
        <v>35</v>
      </c>
      <c r="B5" s="632" t="s">
        <v>36</v>
      </c>
      <c r="C5" s="7"/>
      <c r="D5" s="7"/>
      <c r="E5" s="7"/>
      <c r="F5" s="7"/>
      <c r="G5" s="7"/>
      <c r="H5" s="7"/>
    </row>
    <row r="6" spans="1:8">
      <c r="A6" s="632" t="s">
        <v>37</v>
      </c>
      <c r="B6" s="632" t="s">
        <v>38</v>
      </c>
      <c r="C6" s="7"/>
      <c r="D6" s="7"/>
      <c r="E6" s="7"/>
      <c r="F6" s="7"/>
      <c r="G6" s="7"/>
      <c r="H6" s="7"/>
    </row>
    <row r="7" spans="1:8">
      <c r="A7" s="632" t="s">
        <v>39</v>
      </c>
      <c r="B7" s="632" t="s">
        <v>40</v>
      </c>
      <c r="C7" s="7"/>
      <c r="D7" s="7"/>
      <c r="E7" s="7"/>
      <c r="F7" s="7"/>
      <c r="G7" s="7"/>
      <c r="H7" s="7"/>
    </row>
    <row r="8" spans="1:8">
      <c r="A8" s="632" t="s">
        <v>41</v>
      </c>
      <c r="B8" s="632" t="s">
        <v>42</v>
      </c>
      <c r="C8" s="7"/>
      <c r="D8" s="7"/>
      <c r="E8" s="7"/>
      <c r="F8" s="7"/>
      <c r="G8" s="7"/>
      <c r="H8" s="7"/>
    </row>
    <row r="9" spans="1:8">
      <c r="A9" s="632" t="s">
        <v>43</v>
      </c>
      <c r="B9" s="632" t="s">
        <v>44</v>
      </c>
      <c r="C9" s="7"/>
      <c r="D9" s="7"/>
      <c r="E9" s="7"/>
      <c r="F9" s="7"/>
      <c r="G9" s="7"/>
      <c r="H9" s="7"/>
    </row>
    <row r="10" spans="1:8">
      <c r="A10" s="632" t="s">
        <v>45</v>
      </c>
      <c r="B10" s="632" t="s">
        <v>46</v>
      </c>
      <c r="C10" s="7"/>
      <c r="D10" s="7"/>
      <c r="E10" s="7"/>
      <c r="F10" s="7"/>
      <c r="G10" s="7"/>
      <c r="H10" s="7"/>
    </row>
    <row r="11" spans="1:8">
      <c r="A11" s="632" t="s">
        <v>47</v>
      </c>
      <c r="B11" s="632" t="s">
        <v>48</v>
      </c>
      <c r="C11" s="7"/>
      <c r="D11" s="7"/>
      <c r="E11" s="7"/>
      <c r="F11" s="7"/>
      <c r="G11" s="7"/>
      <c r="H11" s="7"/>
    </row>
    <row r="12" spans="1:8">
      <c r="A12" s="632" t="s">
        <v>49</v>
      </c>
      <c r="B12" s="632" t="s">
        <v>50</v>
      </c>
      <c r="C12" s="7"/>
      <c r="D12" s="7"/>
      <c r="E12" s="7"/>
      <c r="F12" s="7"/>
      <c r="G12" s="7"/>
      <c r="H12" s="7"/>
    </row>
    <row r="13" spans="1:8">
      <c r="A13" s="632" t="s">
        <v>51</v>
      </c>
      <c r="B13" s="632" t="s">
        <v>52</v>
      </c>
      <c r="C13" s="7"/>
      <c r="D13" s="7"/>
      <c r="E13" s="7"/>
      <c r="F13" s="7"/>
      <c r="G13" s="7"/>
      <c r="H13" s="7"/>
    </row>
    <row r="14" spans="1:8">
      <c r="A14" s="632" t="s">
        <v>53</v>
      </c>
      <c r="B14" s="632" t="s">
        <v>54</v>
      </c>
      <c r="C14" s="7"/>
      <c r="D14" s="7"/>
      <c r="E14" s="7"/>
      <c r="F14" s="7"/>
      <c r="G14" s="7"/>
      <c r="H14" s="7"/>
    </row>
    <row r="15" spans="1:8">
      <c r="A15" s="632" t="s">
        <v>55</v>
      </c>
      <c r="B15" s="632" t="s">
        <v>56</v>
      </c>
      <c r="C15" s="7"/>
      <c r="D15" s="7"/>
      <c r="E15" s="7"/>
      <c r="F15" s="7"/>
      <c r="G15" s="7"/>
      <c r="H15" s="7"/>
    </row>
    <row r="16" spans="1:8" s="5" customFormat="1">
      <c r="A16" s="632" t="s">
        <v>1445</v>
      </c>
      <c r="B16" s="632" t="s">
        <v>1112</v>
      </c>
      <c r="C16" s="7"/>
      <c r="D16" s="7"/>
      <c r="E16" s="7"/>
      <c r="F16" s="7"/>
      <c r="G16" s="7"/>
      <c r="H16" s="7"/>
    </row>
    <row r="17" spans="1:8">
      <c r="A17" s="632"/>
      <c r="B17" s="632"/>
      <c r="C17" s="7"/>
      <c r="D17" s="7"/>
      <c r="E17" s="7"/>
      <c r="F17" s="7"/>
      <c r="G17" s="7"/>
      <c r="H17" s="7"/>
    </row>
    <row r="18" spans="1:8">
      <c r="A18" s="8" t="s">
        <v>57</v>
      </c>
      <c r="B18" s="632"/>
      <c r="C18" s="7"/>
      <c r="D18" s="7"/>
      <c r="E18" s="7"/>
      <c r="F18" s="7"/>
      <c r="G18" s="7"/>
      <c r="H18" s="7"/>
    </row>
    <row r="19" spans="1:8">
      <c r="A19" s="632" t="s">
        <v>58</v>
      </c>
      <c r="B19" s="632" t="s">
        <v>59</v>
      </c>
      <c r="C19" s="7"/>
      <c r="D19" s="7"/>
      <c r="E19" s="7"/>
      <c r="F19" s="7"/>
      <c r="G19" s="7"/>
      <c r="H19" s="7"/>
    </row>
    <row r="20" spans="1:8">
      <c r="A20" s="632" t="s">
        <v>60</v>
      </c>
      <c r="B20" s="632" t="s">
        <v>61</v>
      </c>
      <c r="C20" s="7"/>
      <c r="D20" s="7"/>
      <c r="E20" s="7"/>
      <c r="F20" s="7"/>
      <c r="G20" s="7"/>
      <c r="H20" s="7"/>
    </row>
    <row r="21" spans="1:8">
      <c r="A21" s="632"/>
      <c r="B21" s="632"/>
      <c r="C21" s="7"/>
      <c r="D21" s="7"/>
      <c r="E21" s="7"/>
      <c r="F21" s="7"/>
      <c r="G21" s="7"/>
      <c r="H21" s="7"/>
    </row>
    <row r="22" spans="1:8">
      <c r="A22" s="8" t="s">
        <v>62</v>
      </c>
      <c r="B22" s="632"/>
      <c r="C22" s="7"/>
      <c r="D22" s="7"/>
      <c r="E22" s="7"/>
      <c r="F22" s="7"/>
      <c r="G22" s="7"/>
      <c r="H22" s="7"/>
    </row>
    <row r="23" spans="1:8">
      <c r="A23" s="632" t="s">
        <v>63</v>
      </c>
      <c r="B23" s="632" t="s">
        <v>64</v>
      </c>
      <c r="C23" s="7"/>
      <c r="D23" s="7"/>
      <c r="E23" s="7"/>
      <c r="F23" s="7"/>
      <c r="G23" s="7"/>
      <c r="H23" s="7"/>
    </row>
    <row r="24" spans="1:8">
      <c r="A24" s="632" t="s">
        <v>65</v>
      </c>
      <c r="B24" s="632" t="s">
        <v>66</v>
      </c>
      <c r="C24" s="7"/>
      <c r="D24" s="7"/>
      <c r="E24" s="7"/>
      <c r="F24" s="7"/>
      <c r="G24" s="7"/>
      <c r="H24" s="7"/>
    </row>
    <row r="25" spans="1:8">
      <c r="A25" s="632" t="s">
        <v>67</v>
      </c>
      <c r="B25" s="632" t="s">
        <v>68</v>
      </c>
      <c r="C25" s="7"/>
      <c r="D25" s="7"/>
      <c r="E25" s="7"/>
      <c r="F25" s="7"/>
      <c r="G25" s="7"/>
      <c r="H25" s="7"/>
    </row>
    <row r="26" spans="1:8">
      <c r="A26" s="632"/>
      <c r="B26" s="632"/>
      <c r="C26" s="7"/>
      <c r="D26" s="7"/>
      <c r="E26" s="7"/>
      <c r="F26" s="7"/>
      <c r="G26" s="7"/>
      <c r="H26" s="7"/>
    </row>
    <row r="27" spans="1:8">
      <c r="A27" s="8" t="s">
        <v>549</v>
      </c>
      <c r="B27" s="632"/>
      <c r="C27" s="7"/>
      <c r="D27" s="7"/>
      <c r="E27" s="7"/>
      <c r="F27" s="7"/>
      <c r="G27" s="7"/>
      <c r="H27" s="7"/>
    </row>
    <row r="28" spans="1:8">
      <c r="A28" s="632" t="s">
        <v>69</v>
      </c>
      <c r="B28" s="632" t="s">
        <v>70</v>
      </c>
      <c r="C28" s="7"/>
      <c r="D28" s="7"/>
      <c r="E28" s="7"/>
      <c r="F28" s="7"/>
      <c r="G28" s="7"/>
      <c r="H28" s="7"/>
    </row>
    <row r="29" spans="1:8">
      <c r="A29" s="632" t="s">
        <v>71</v>
      </c>
      <c r="B29" s="632" t="s">
        <v>72</v>
      </c>
      <c r="C29" s="7"/>
      <c r="D29" s="7"/>
      <c r="E29" s="7"/>
      <c r="F29" s="7"/>
      <c r="G29" s="7"/>
      <c r="H29" s="7"/>
    </row>
    <row r="30" spans="1:8">
      <c r="A30" s="632" t="s">
        <v>73</v>
      </c>
      <c r="B30" s="632" t="s">
        <v>74</v>
      </c>
      <c r="C30" s="7"/>
      <c r="D30" s="7"/>
      <c r="E30" s="7"/>
      <c r="F30" s="7"/>
      <c r="G30" s="7"/>
      <c r="H30" s="7"/>
    </row>
    <row r="31" spans="1:8">
      <c r="A31" s="632" t="s">
        <v>75</v>
      </c>
      <c r="B31" s="632" t="s">
        <v>76</v>
      </c>
      <c r="C31" s="7"/>
      <c r="D31" s="7"/>
      <c r="E31" s="7"/>
      <c r="F31" s="7"/>
      <c r="G31" s="7"/>
      <c r="H31" s="7"/>
    </row>
    <row r="32" spans="1:8">
      <c r="A32" s="632" t="s">
        <v>77</v>
      </c>
      <c r="B32" s="632" t="s">
        <v>78</v>
      </c>
      <c r="C32" s="7"/>
      <c r="D32" s="7"/>
      <c r="E32" s="7"/>
      <c r="F32" s="7"/>
      <c r="G32" s="7"/>
      <c r="H32" s="7"/>
    </row>
    <row r="33" spans="1:8">
      <c r="A33" s="632" t="s">
        <v>79</v>
      </c>
      <c r="B33" s="632" t="s">
        <v>80</v>
      </c>
      <c r="C33" s="7"/>
      <c r="D33" s="7"/>
      <c r="E33" s="7"/>
      <c r="F33" s="7"/>
      <c r="G33" s="7"/>
      <c r="H33" s="7"/>
    </row>
    <row r="34" spans="1:8">
      <c r="A34" s="632" t="s">
        <v>81</v>
      </c>
      <c r="B34" s="632" t="s">
        <v>82</v>
      </c>
      <c r="C34" s="7"/>
      <c r="D34" s="7"/>
      <c r="E34" s="7"/>
      <c r="F34" s="7"/>
      <c r="G34" s="7"/>
      <c r="H34" s="7"/>
    </row>
    <row r="35" spans="1:8">
      <c r="A35" s="632" t="s">
        <v>83</v>
      </c>
      <c r="B35" s="632" t="s">
        <v>84</v>
      </c>
      <c r="C35" s="7"/>
      <c r="D35" s="7"/>
      <c r="E35" s="7"/>
      <c r="F35" s="7"/>
      <c r="G35" s="7"/>
      <c r="H35" s="7"/>
    </row>
    <row r="36" spans="1:8">
      <c r="A36" s="632" t="s">
        <v>85</v>
      </c>
      <c r="B36" s="632" t="s">
        <v>86</v>
      </c>
      <c r="C36" s="7"/>
      <c r="D36" s="7"/>
      <c r="E36" s="7"/>
      <c r="F36" s="7"/>
      <c r="G36" s="7"/>
      <c r="H36" s="7"/>
    </row>
    <row r="37" spans="1:8">
      <c r="A37" s="632" t="s">
        <v>87</v>
      </c>
      <c r="B37" s="632" t="s">
        <v>88</v>
      </c>
      <c r="C37" s="7"/>
      <c r="D37" s="7"/>
      <c r="E37" s="7"/>
      <c r="F37" s="7"/>
      <c r="G37" s="7"/>
      <c r="H37" s="7"/>
    </row>
    <row r="38" spans="1:8">
      <c r="A38" s="632" t="s">
        <v>89</v>
      </c>
      <c r="B38" s="632" t="s">
        <v>90</v>
      </c>
      <c r="C38" s="7"/>
      <c r="D38" s="7"/>
      <c r="E38" s="7"/>
      <c r="F38" s="7"/>
      <c r="G38" s="7"/>
      <c r="H38" s="7"/>
    </row>
    <row r="39" spans="1:8">
      <c r="A39" s="632" t="s">
        <v>91</v>
      </c>
      <c r="B39" s="632" t="s">
        <v>92</v>
      </c>
      <c r="C39" s="7"/>
      <c r="D39" s="7"/>
      <c r="E39" s="7"/>
      <c r="F39" s="7"/>
      <c r="G39" s="7"/>
      <c r="H39" s="7"/>
    </row>
    <row r="40" spans="1:8">
      <c r="A40" s="632" t="s">
        <v>93</v>
      </c>
      <c r="B40" s="632" t="s">
        <v>94</v>
      </c>
      <c r="C40" s="7"/>
      <c r="D40" s="7"/>
      <c r="E40" s="7"/>
      <c r="F40" s="7"/>
      <c r="G40" s="7"/>
      <c r="H40" s="7"/>
    </row>
    <row r="41" spans="1:8">
      <c r="A41" s="632" t="s">
        <v>95</v>
      </c>
      <c r="B41" s="632" t="s">
        <v>96</v>
      </c>
      <c r="C41" s="7"/>
      <c r="D41" s="7"/>
      <c r="E41" s="7"/>
      <c r="F41" s="7"/>
      <c r="G41" s="7"/>
      <c r="H41" s="7"/>
    </row>
    <row r="42" spans="1:8">
      <c r="A42" s="632" t="s">
        <v>97</v>
      </c>
      <c r="B42" s="632" t="s">
        <v>98</v>
      </c>
      <c r="C42" s="7"/>
      <c r="D42" s="7"/>
      <c r="E42" s="7"/>
      <c r="F42" s="7"/>
      <c r="G42" s="7"/>
      <c r="H42" s="7"/>
    </row>
    <row r="43" spans="1:8">
      <c r="A43" s="632" t="s">
        <v>99</v>
      </c>
      <c r="B43" s="632" t="s">
        <v>100</v>
      </c>
      <c r="C43" s="7"/>
      <c r="D43" s="7"/>
      <c r="E43" s="7"/>
      <c r="F43" s="7"/>
      <c r="G43" s="7"/>
      <c r="H43" s="7"/>
    </row>
    <row r="44" spans="1:8">
      <c r="A44" s="632" t="s">
        <v>101</v>
      </c>
      <c r="B44" s="632" t="s">
        <v>102</v>
      </c>
      <c r="C44" s="7"/>
      <c r="D44" s="7"/>
      <c r="E44" s="7"/>
      <c r="F44" s="7"/>
      <c r="G44" s="7"/>
      <c r="H44" s="7"/>
    </row>
    <row r="45" spans="1:8">
      <c r="A45" s="632" t="s">
        <v>103</v>
      </c>
      <c r="B45" s="632" t="s">
        <v>104</v>
      </c>
      <c r="C45" s="7"/>
      <c r="D45" s="7"/>
      <c r="E45" s="7"/>
      <c r="F45" s="7"/>
      <c r="G45" s="7"/>
      <c r="H45" s="7"/>
    </row>
    <row r="46" spans="1:8">
      <c r="A46" s="632" t="s">
        <v>105</v>
      </c>
      <c r="B46" s="632" t="s">
        <v>106</v>
      </c>
      <c r="C46" s="7"/>
      <c r="D46" s="7"/>
      <c r="E46" s="7"/>
      <c r="F46" s="7"/>
      <c r="G46" s="7"/>
      <c r="H46" s="7"/>
    </row>
    <row r="47" spans="1:8">
      <c r="A47" s="632" t="s">
        <v>107</v>
      </c>
      <c r="B47" s="632" t="s">
        <v>108</v>
      </c>
      <c r="C47" s="7"/>
      <c r="D47" s="7"/>
      <c r="E47" s="7"/>
      <c r="F47" s="7"/>
      <c r="G47" s="7"/>
      <c r="H47" s="7"/>
    </row>
    <row r="48" spans="1:8">
      <c r="A48" s="632" t="s">
        <v>109</v>
      </c>
      <c r="B48" s="632" t="s">
        <v>110</v>
      </c>
      <c r="C48" s="7"/>
      <c r="D48" s="7"/>
      <c r="E48" s="7"/>
      <c r="F48" s="7"/>
      <c r="G48" s="7"/>
      <c r="H48" s="7"/>
    </row>
    <row r="49" spans="1:8">
      <c r="A49" s="632" t="s">
        <v>111</v>
      </c>
      <c r="B49" s="632" t="s">
        <v>112</v>
      </c>
      <c r="C49" s="7"/>
      <c r="D49" s="7"/>
      <c r="E49" s="7"/>
      <c r="F49" s="7"/>
      <c r="G49" s="7"/>
      <c r="H49" s="7"/>
    </row>
    <row r="50" spans="1:8">
      <c r="A50" s="632" t="s">
        <v>113</v>
      </c>
      <c r="B50" s="632" t="s">
        <v>114</v>
      </c>
      <c r="C50" s="7"/>
      <c r="D50" s="7"/>
      <c r="E50" s="7"/>
      <c r="F50" s="7"/>
      <c r="G50" s="7"/>
      <c r="H50" s="7"/>
    </row>
    <row r="51" spans="1:8">
      <c r="A51" s="632" t="s">
        <v>115</v>
      </c>
      <c r="B51" s="632" t="s">
        <v>116</v>
      </c>
      <c r="C51" s="7"/>
      <c r="D51" s="7"/>
      <c r="E51" s="7"/>
      <c r="F51" s="7"/>
      <c r="G51" s="7"/>
      <c r="H51" s="7"/>
    </row>
    <row r="52" spans="1:8">
      <c r="A52" s="632" t="s">
        <v>117</v>
      </c>
      <c r="B52" s="632" t="s">
        <v>118</v>
      </c>
      <c r="C52" s="7"/>
      <c r="D52" s="7"/>
      <c r="E52" s="7"/>
      <c r="F52" s="7"/>
      <c r="G52" s="7"/>
      <c r="H52" s="7"/>
    </row>
    <row r="53" spans="1:8">
      <c r="A53" s="632" t="s">
        <v>119</v>
      </c>
      <c r="B53" s="632" t="s">
        <v>120</v>
      </c>
      <c r="C53" s="7"/>
      <c r="D53" s="7"/>
      <c r="E53" s="7"/>
      <c r="F53" s="7"/>
      <c r="G53" s="7"/>
      <c r="H53" s="7"/>
    </row>
    <row r="54" spans="1:8">
      <c r="A54" s="632" t="s">
        <v>1481</v>
      </c>
      <c r="B54" s="632" t="s">
        <v>121</v>
      </c>
      <c r="C54" s="7"/>
      <c r="D54" s="7"/>
      <c r="E54" s="7"/>
      <c r="F54" s="7"/>
      <c r="G54" s="7"/>
      <c r="H54" s="7"/>
    </row>
    <row r="55" spans="1:8">
      <c r="A55" s="632" t="s">
        <v>1480</v>
      </c>
      <c r="B55" s="632" t="s">
        <v>122</v>
      </c>
      <c r="C55" s="7"/>
      <c r="D55" s="7"/>
      <c r="E55" s="7"/>
      <c r="F55" s="7"/>
      <c r="G55" s="7"/>
      <c r="H55" s="7"/>
    </row>
    <row r="56" spans="1:8">
      <c r="A56" s="632" t="s">
        <v>1479</v>
      </c>
      <c r="B56" s="632" t="s">
        <v>123</v>
      </c>
      <c r="C56" s="7"/>
      <c r="D56" s="7"/>
      <c r="E56" s="7"/>
      <c r="F56" s="7"/>
      <c r="G56" s="7"/>
      <c r="H56" s="7"/>
    </row>
    <row r="57" spans="1:8">
      <c r="A57" s="632" t="s">
        <v>124</v>
      </c>
      <c r="B57" s="632" t="s">
        <v>125</v>
      </c>
      <c r="C57" s="7"/>
      <c r="D57" s="7"/>
      <c r="E57" s="7"/>
      <c r="F57" s="7"/>
      <c r="G57" s="7"/>
      <c r="H57" s="7"/>
    </row>
    <row r="58" spans="1:8" s="5" customFormat="1">
      <c r="A58" s="632" t="s">
        <v>1443</v>
      </c>
      <c r="B58" s="632" t="s">
        <v>550</v>
      </c>
      <c r="C58" s="7"/>
      <c r="D58" s="7"/>
      <c r="E58" s="7"/>
      <c r="F58" s="7"/>
      <c r="G58" s="7"/>
      <c r="H58" s="7"/>
    </row>
    <row r="59" spans="1:8" s="5" customFormat="1">
      <c r="A59" s="632" t="s">
        <v>1483</v>
      </c>
      <c r="B59" s="632" t="s">
        <v>1474</v>
      </c>
      <c r="C59" s="7"/>
      <c r="D59" s="7"/>
      <c r="E59" s="7"/>
      <c r="F59" s="7"/>
      <c r="G59" s="7"/>
      <c r="H59" s="7"/>
    </row>
    <row r="60" spans="1:8" s="5" customFormat="1">
      <c r="A60" s="632" t="s">
        <v>1519</v>
      </c>
      <c r="B60" s="632" t="s">
        <v>1491</v>
      </c>
      <c r="C60" s="7"/>
      <c r="D60" s="7"/>
      <c r="E60" s="7"/>
      <c r="F60" s="7"/>
      <c r="G60" s="7"/>
      <c r="H60" s="7"/>
    </row>
    <row r="61" spans="1:8" s="5" customFormat="1">
      <c r="A61" s="632" t="s">
        <v>1520</v>
      </c>
      <c r="B61" s="632" t="s">
        <v>1492</v>
      </c>
      <c r="C61" s="7"/>
      <c r="D61" s="7"/>
      <c r="E61" s="7"/>
      <c r="F61" s="7"/>
      <c r="G61" s="7"/>
      <c r="H61" s="7"/>
    </row>
    <row r="62" spans="1:8" s="721" customFormat="1">
      <c r="A62" s="632" t="s">
        <v>1521</v>
      </c>
      <c r="B62" s="632" t="s">
        <v>1510</v>
      </c>
      <c r="C62" s="7"/>
      <c r="D62" s="7"/>
      <c r="E62" s="7"/>
      <c r="F62" s="7"/>
      <c r="G62" s="7"/>
      <c r="H62" s="7"/>
    </row>
    <row r="63" spans="1:8" s="721" customFormat="1">
      <c r="A63" s="632" t="s">
        <v>1522</v>
      </c>
      <c r="B63" s="632" t="s">
        <v>1509</v>
      </c>
      <c r="C63" s="7"/>
      <c r="D63" s="7"/>
      <c r="E63" s="7"/>
      <c r="F63" s="7"/>
      <c r="G63" s="7"/>
      <c r="H63" s="7"/>
    </row>
    <row r="64" spans="1:8">
      <c r="A64" s="632"/>
      <c r="B64" s="632"/>
      <c r="C64" s="7"/>
      <c r="D64" s="7"/>
      <c r="E64" s="7"/>
      <c r="F64" s="7"/>
      <c r="G64" s="7"/>
      <c r="H64" s="7"/>
    </row>
    <row r="65" spans="1:8">
      <c r="A65" s="8" t="s">
        <v>126</v>
      </c>
      <c r="B65" s="632"/>
      <c r="C65" s="7"/>
      <c r="D65" s="7"/>
      <c r="E65" s="7"/>
      <c r="F65" s="7"/>
      <c r="G65" s="7"/>
      <c r="H65" s="7"/>
    </row>
    <row r="66" spans="1:8">
      <c r="A66" s="632" t="s">
        <v>127</v>
      </c>
      <c r="B66" s="632" t="s">
        <v>128</v>
      </c>
      <c r="C66" s="7"/>
      <c r="D66" s="7"/>
      <c r="E66" s="7"/>
      <c r="F66" s="7"/>
      <c r="G66" s="7"/>
      <c r="H66" s="7"/>
    </row>
    <row r="67" spans="1:8">
      <c r="A67" s="632" t="s">
        <v>129</v>
      </c>
      <c r="B67" s="632" t="s">
        <v>130</v>
      </c>
      <c r="C67" s="7"/>
      <c r="D67" s="7"/>
      <c r="E67" s="7"/>
      <c r="F67" s="7"/>
      <c r="G67" s="7"/>
      <c r="H67" s="7"/>
    </row>
    <row r="68" spans="1:8">
      <c r="A68" s="632" t="s">
        <v>131</v>
      </c>
      <c r="B68" s="632" t="s">
        <v>132</v>
      </c>
      <c r="C68" s="7"/>
      <c r="D68" s="7"/>
      <c r="E68" s="7"/>
      <c r="F68" s="7"/>
      <c r="G68" s="7"/>
      <c r="H68" s="7"/>
    </row>
    <row r="69" spans="1:8">
      <c r="A69" s="632" t="s">
        <v>133</v>
      </c>
      <c r="B69" s="632" t="s">
        <v>134</v>
      </c>
      <c r="C69" s="7"/>
      <c r="D69" s="7"/>
      <c r="E69" s="7"/>
      <c r="F69" s="7"/>
      <c r="G69" s="7"/>
      <c r="H69" s="7"/>
    </row>
    <row r="70" spans="1:8">
      <c r="A70" s="632" t="s">
        <v>135</v>
      </c>
      <c r="B70" s="632" t="s">
        <v>136</v>
      </c>
      <c r="C70" s="7"/>
      <c r="D70" s="7"/>
      <c r="E70" s="7"/>
      <c r="F70" s="7"/>
      <c r="G70" s="7"/>
      <c r="H70" s="7"/>
    </row>
    <row r="71" spans="1:8">
      <c r="A71" s="632" t="s">
        <v>137</v>
      </c>
      <c r="B71" s="632" t="s">
        <v>138</v>
      </c>
      <c r="C71" s="7"/>
      <c r="D71" s="7"/>
      <c r="E71" s="7"/>
      <c r="F71" s="7"/>
      <c r="G71" s="7"/>
      <c r="H71" s="7"/>
    </row>
    <row r="72" spans="1:8">
      <c r="A72" s="632" t="s">
        <v>139</v>
      </c>
      <c r="B72" s="633" t="s">
        <v>140</v>
      </c>
      <c r="C72" s="7"/>
      <c r="D72" s="7"/>
      <c r="E72" s="7"/>
      <c r="F72" s="7"/>
      <c r="G72" s="7"/>
      <c r="H72" s="7"/>
    </row>
    <row r="73" spans="1:8">
      <c r="A73" s="632" t="s">
        <v>141</v>
      </c>
      <c r="B73" s="633" t="s">
        <v>142</v>
      </c>
      <c r="C73" s="7"/>
      <c r="D73" s="7"/>
      <c r="E73" s="7"/>
      <c r="F73" s="7"/>
      <c r="G73" s="7"/>
      <c r="H73" s="7"/>
    </row>
    <row r="74" spans="1:8" s="5" customFormat="1">
      <c r="A74" s="632" t="s">
        <v>1442</v>
      </c>
      <c r="B74" s="633" t="s">
        <v>543</v>
      </c>
      <c r="C74" s="7"/>
      <c r="D74" s="7"/>
      <c r="E74" s="7"/>
      <c r="F74" s="7"/>
      <c r="G74" s="7"/>
      <c r="H74" s="7"/>
    </row>
    <row r="75" spans="1:8">
      <c r="A75" s="632"/>
      <c r="B75" s="632"/>
      <c r="C75" s="7"/>
      <c r="D75" s="7"/>
      <c r="E75" s="7"/>
      <c r="F75" s="7"/>
      <c r="G75" s="7"/>
      <c r="H75" s="7"/>
    </row>
    <row r="76" spans="1:8">
      <c r="A76" s="8" t="s">
        <v>143</v>
      </c>
      <c r="B76" s="632"/>
      <c r="C76" s="7"/>
      <c r="D76" s="7"/>
      <c r="E76" s="7"/>
      <c r="F76" s="7"/>
      <c r="G76" s="7"/>
      <c r="H76" s="7"/>
    </row>
    <row r="77" spans="1:8">
      <c r="A77" s="632" t="s">
        <v>144</v>
      </c>
      <c r="B77" s="632" t="s">
        <v>145</v>
      </c>
      <c r="C77" s="7"/>
      <c r="D77" s="7"/>
      <c r="E77" s="7"/>
      <c r="F77" s="7"/>
      <c r="G77" s="7"/>
      <c r="H77" s="7"/>
    </row>
    <row r="78" spans="1:8">
      <c r="A78" s="632"/>
      <c r="B78" s="632"/>
      <c r="C78" s="7"/>
      <c r="D78" s="7"/>
      <c r="E78" s="7"/>
      <c r="F78" s="7"/>
      <c r="G78" s="7"/>
      <c r="H78" s="7"/>
    </row>
    <row r="79" spans="1:8">
      <c r="A79" s="8" t="s">
        <v>146</v>
      </c>
      <c r="B79" s="632"/>
      <c r="C79" s="7"/>
      <c r="D79" s="7"/>
      <c r="E79" s="7"/>
      <c r="F79" s="7"/>
      <c r="G79" s="7"/>
      <c r="H79" s="7"/>
    </row>
    <row r="80" spans="1:8">
      <c r="A80" s="632" t="s">
        <v>147</v>
      </c>
      <c r="B80" s="632" t="s">
        <v>148</v>
      </c>
      <c r="C80" s="7"/>
      <c r="D80" s="7"/>
      <c r="E80" s="7"/>
      <c r="F80" s="7"/>
      <c r="G80" s="7"/>
      <c r="H80" s="7"/>
    </row>
    <row r="81" spans="1:8">
      <c r="A81" s="632"/>
      <c r="B81" s="632"/>
      <c r="C81" s="7"/>
      <c r="D81" s="7"/>
      <c r="E81" s="7"/>
      <c r="F81" s="7"/>
      <c r="G81" s="7"/>
      <c r="H81" s="7"/>
    </row>
    <row r="82" spans="1:8">
      <c r="A82" s="8" t="s">
        <v>149</v>
      </c>
      <c r="B82" s="632"/>
      <c r="C82" s="7"/>
      <c r="D82" s="7"/>
      <c r="E82" s="7"/>
      <c r="F82" s="7"/>
      <c r="G82" s="7"/>
      <c r="H82" s="7"/>
    </row>
    <row r="83" spans="1:8">
      <c r="A83" s="8" t="s">
        <v>24</v>
      </c>
      <c r="B83" s="632"/>
      <c r="C83" s="7"/>
      <c r="D83" s="7"/>
      <c r="E83" s="7"/>
      <c r="F83" s="7"/>
      <c r="G83" s="7"/>
      <c r="H83" s="7"/>
    </row>
    <row r="84" spans="1:8">
      <c r="A84" s="632" t="s">
        <v>154</v>
      </c>
      <c r="B84" s="632" t="s">
        <v>155</v>
      </c>
      <c r="C84" s="7"/>
      <c r="D84" s="7"/>
      <c r="E84" s="7"/>
      <c r="F84" s="7"/>
      <c r="G84" s="7"/>
      <c r="H84" s="7"/>
    </row>
    <row r="85" spans="1:8">
      <c r="A85" s="632" t="s">
        <v>156</v>
      </c>
      <c r="B85" s="632" t="s">
        <v>157</v>
      </c>
      <c r="C85" s="7"/>
      <c r="D85" s="7"/>
      <c r="E85" s="7"/>
      <c r="F85" s="7"/>
      <c r="G85" s="7"/>
      <c r="H85" s="7"/>
    </row>
    <row r="86" spans="1:8">
      <c r="A86" s="632" t="s">
        <v>158</v>
      </c>
      <c r="B86" s="632" t="s">
        <v>159</v>
      </c>
      <c r="C86" s="7"/>
      <c r="D86" s="7"/>
      <c r="E86" s="7"/>
      <c r="F86" s="7"/>
      <c r="G86" s="7"/>
      <c r="H86" s="7"/>
    </row>
    <row r="87" spans="1:8" s="5" customFormat="1">
      <c r="A87" s="632"/>
      <c r="B87" s="632"/>
      <c r="C87" s="7"/>
      <c r="D87" s="7"/>
      <c r="E87" s="7"/>
      <c r="F87" s="7"/>
      <c r="G87" s="7"/>
      <c r="H87" s="7"/>
    </row>
    <row r="88" spans="1:8">
      <c r="A88" s="8" t="s">
        <v>25</v>
      </c>
      <c r="B88" s="632"/>
      <c r="C88" s="7"/>
      <c r="D88" s="7"/>
      <c r="E88" s="7"/>
      <c r="F88" s="7"/>
      <c r="G88" s="7"/>
      <c r="H88" s="7"/>
    </row>
    <row r="89" spans="1:8">
      <c r="A89" s="632" t="s">
        <v>150</v>
      </c>
      <c r="B89" s="632" t="s">
        <v>151</v>
      </c>
      <c r="C89" s="7"/>
      <c r="D89" s="7"/>
      <c r="E89" s="7"/>
      <c r="F89" s="7"/>
      <c r="G89" s="7"/>
      <c r="H89" s="7"/>
    </row>
    <row r="90" spans="1:8">
      <c r="A90" s="632" t="s">
        <v>152</v>
      </c>
      <c r="B90" s="632" t="s">
        <v>153</v>
      </c>
      <c r="C90" s="7"/>
      <c r="D90" s="7"/>
      <c r="E90" s="7"/>
      <c r="F90" s="7"/>
      <c r="G90" s="7"/>
      <c r="H90" s="7"/>
    </row>
    <row r="91" spans="1:8" s="5" customFormat="1">
      <c r="A91" s="632" t="s">
        <v>1440</v>
      </c>
      <c r="B91" s="632" t="s">
        <v>505</v>
      </c>
      <c r="C91" s="7"/>
      <c r="D91" s="7"/>
      <c r="E91" s="7"/>
      <c r="F91" s="7"/>
      <c r="G91" s="7"/>
      <c r="H91" s="7"/>
    </row>
    <row r="92" spans="1:8">
      <c r="A92" s="632"/>
      <c r="B92" s="632"/>
      <c r="C92" s="7"/>
      <c r="D92" s="7"/>
      <c r="E92" s="7"/>
      <c r="F92" s="7"/>
      <c r="G92" s="7"/>
      <c r="H92" s="7"/>
    </row>
    <row r="93" spans="1:8">
      <c r="A93" s="8" t="s">
        <v>160</v>
      </c>
      <c r="B93" s="632"/>
      <c r="C93" s="7"/>
      <c r="D93" s="7"/>
      <c r="E93" s="7"/>
      <c r="F93" s="7"/>
      <c r="G93" s="7"/>
      <c r="H93" s="7"/>
    </row>
    <row r="94" spans="1:8">
      <c r="A94" s="632" t="s">
        <v>161</v>
      </c>
      <c r="B94" s="632" t="s">
        <v>494</v>
      </c>
      <c r="C94" s="7"/>
      <c r="D94" s="7"/>
      <c r="E94" s="7"/>
      <c r="F94" s="7"/>
      <c r="G94" s="7"/>
      <c r="H94" s="7"/>
    </row>
    <row r="95" spans="1:8" s="5" customFormat="1" ht="29.25">
      <c r="A95" s="634" t="s">
        <v>546</v>
      </c>
      <c r="B95" s="632" t="s">
        <v>545</v>
      </c>
      <c r="C95" s="7"/>
      <c r="D95" s="7"/>
      <c r="E95" s="7"/>
      <c r="F95" s="7"/>
      <c r="G95" s="7"/>
      <c r="H95" s="7"/>
    </row>
    <row r="96" spans="1:8">
      <c r="A96" s="632"/>
      <c r="B96" s="632"/>
      <c r="C96" s="7"/>
      <c r="D96" s="7"/>
      <c r="E96" s="7"/>
      <c r="F96" s="7"/>
      <c r="G96" s="7"/>
      <c r="H96" s="7"/>
    </row>
    <row r="97" spans="1:8">
      <c r="A97" s="8" t="s">
        <v>27</v>
      </c>
      <c r="B97" s="632"/>
      <c r="C97" s="7"/>
      <c r="D97" s="7"/>
      <c r="E97" s="7"/>
      <c r="F97" s="7"/>
      <c r="G97" s="7"/>
      <c r="H97" s="7"/>
    </row>
    <row r="98" spans="1:8">
      <c r="A98" s="632" t="s">
        <v>547</v>
      </c>
      <c r="B98" s="632" t="s">
        <v>495</v>
      </c>
      <c r="C98" s="7"/>
      <c r="D98" s="7"/>
      <c r="E98" s="7"/>
      <c r="F98" s="7"/>
      <c r="G98" s="7"/>
      <c r="H98" s="7"/>
    </row>
    <row r="99" spans="1:8">
      <c r="A99" s="632" t="s">
        <v>548</v>
      </c>
      <c r="B99" s="632" t="s">
        <v>496</v>
      </c>
      <c r="C99" s="7"/>
      <c r="D99" s="7"/>
      <c r="E99" s="7"/>
      <c r="F99" s="7"/>
      <c r="G99" s="7"/>
      <c r="H99" s="7"/>
    </row>
    <row r="100" spans="1:8">
      <c r="A100" s="632"/>
      <c r="B100" s="632"/>
      <c r="C100" s="7"/>
      <c r="D100" s="7"/>
      <c r="E100" s="7"/>
      <c r="F100" s="7"/>
      <c r="G100" s="7"/>
      <c r="H100" s="7"/>
    </row>
    <row r="101" spans="1:8">
      <c r="A101" s="8" t="s">
        <v>527</v>
      </c>
      <c r="B101" s="632"/>
      <c r="C101" s="7"/>
      <c r="D101" s="7"/>
      <c r="E101" s="7"/>
      <c r="F101" s="7"/>
      <c r="G101" s="7"/>
      <c r="H101" s="7"/>
    </row>
    <row r="102" spans="1:8">
      <c r="A102" s="632" t="s">
        <v>162</v>
      </c>
      <c r="B102" s="632" t="s">
        <v>163</v>
      </c>
      <c r="C102" s="7"/>
      <c r="D102" s="7"/>
      <c r="E102" s="7"/>
      <c r="F102" s="7"/>
      <c r="G102" s="7"/>
      <c r="H102" s="7"/>
    </row>
    <row r="103" spans="1:8">
      <c r="A103" s="632"/>
      <c r="B103" s="632"/>
      <c r="C103" s="7"/>
      <c r="D103" s="7"/>
      <c r="E103" s="7"/>
      <c r="F103" s="7"/>
      <c r="G103" s="7"/>
      <c r="H103" s="7"/>
    </row>
    <row r="104" spans="1:8">
      <c r="A104" s="8" t="s">
        <v>164</v>
      </c>
      <c r="B104" s="632"/>
      <c r="C104" s="7"/>
      <c r="D104" s="7"/>
      <c r="E104" s="7"/>
      <c r="F104" s="7"/>
      <c r="G104" s="7"/>
      <c r="H104" s="7"/>
    </row>
    <row r="105" spans="1:8">
      <c r="A105" s="632" t="s">
        <v>1438</v>
      </c>
      <c r="B105" s="632" t="s">
        <v>498</v>
      </c>
      <c r="C105" s="7"/>
      <c r="D105" s="7"/>
      <c r="E105" s="7"/>
      <c r="F105" s="7"/>
      <c r="G105" s="7"/>
      <c r="H105" s="7"/>
    </row>
    <row r="106" spans="1:8">
      <c r="A106" s="632" t="s">
        <v>528</v>
      </c>
      <c r="B106" s="632" t="s">
        <v>497</v>
      </c>
      <c r="C106" s="7"/>
      <c r="D106" s="7"/>
      <c r="E106" s="7"/>
      <c r="F106" s="7"/>
      <c r="G106" s="7"/>
      <c r="H106" s="7"/>
    </row>
    <row r="107" spans="1:8">
      <c r="A107" s="632"/>
      <c r="B107" s="632"/>
      <c r="C107" s="7"/>
      <c r="D107" s="7"/>
      <c r="E107" s="7"/>
      <c r="F107" s="7"/>
      <c r="G107" s="7"/>
      <c r="H107" s="7"/>
    </row>
    <row r="108" spans="1:8" s="5" customFormat="1">
      <c r="A108" s="8" t="s">
        <v>526</v>
      </c>
      <c r="B108" s="632"/>
      <c r="C108" s="7"/>
      <c r="D108" s="7"/>
      <c r="E108" s="7"/>
      <c r="F108" s="7"/>
      <c r="G108" s="7"/>
      <c r="H108" s="7"/>
    </row>
    <row r="109" spans="1:8" s="5" customFormat="1">
      <c r="A109" s="632" t="s">
        <v>529</v>
      </c>
      <c r="B109" s="632" t="s">
        <v>508</v>
      </c>
      <c r="C109" s="7"/>
      <c r="D109" s="7"/>
      <c r="E109" s="7"/>
      <c r="F109" s="7"/>
      <c r="G109" s="7"/>
      <c r="H109" s="7"/>
    </row>
    <row r="110" spans="1:8" s="5" customFormat="1">
      <c r="A110" s="632" t="s">
        <v>530</v>
      </c>
      <c r="B110" s="632" t="s">
        <v>509</v>
      </c>
      <c r="C110" s="7"/>
      <c r="D110" s="7"/>
      <c r="E110" s="7"/>
      <c r="F110" s="7"/>
      <c r="G110" s="7"/>
      <c r="H110" s="7"/>
    </row>
    <row r="111" spans="1:8" s="5" customFormat="1">
      <c r="A111" s="632" t="s">
        <v>531</v>
      </c>
      <c r="B111" s="632" t="s">
        <v>510</v>
      </c>
      <c r="C111" s="7"/>
      <c r="D111" s="7"/>
      <c r="E111" s="7"/>
      <c r="F111" s="7"/>
      <c r="G111" s="7"/>
      <c r="H111" s="7"/>
    </row>
    <row r="112" spans="1:8" s="5" customFormat="1">
      <c r="A112" s="632" t="s">
        <v>532</v>
      </c>
      <c r="B112" s="632" t="s">
        <v>511</v>
      </c>
      <c r="C112" s="7"/>
      <c r="D112" s="7"/>
      <c r="E112" s="7"/>
      <c r="F112" s="7"/>
      <c r="G112" s="7"/>
      <c r="H112" s="7"/>
    </row>
    <row r="113" spans="1:8" s="5" customFormat="1">
      <c r="A113" s="632" t="s">
        <v>533</v>
      </c>
      <c r="B113" s="632" t="s">
        <v>512</v>
      </c>
      <c r="C113" s="7"/>
      <c r="D113" s="7"/>
      <c r="E113" s="7"/>
      <c r="F113" s="7"/>
      <c r="G113" s="7"/>
      <c r="H113" s="7"/>
    </row>
    <row r="114" spans="1:8" s="5" customFormat="1">
      <c r="A114" s="632" t="s">
        <v>534</v>
      </c>
      <c r="B114" s="632" t="s">
        <v>513</v>
      </c>
      <c r="C114" s="7"/>
      <c r="D114" s="7"/>
      <c r="E114" s="7"/>
      <c r="F114" s="7"/>
      <c r="G114" s="7"/>
      <c r="H114" s="7"/>
    </row>
    <row r="115" spans="1:8" s="5" customFormat="1">
      <c r="A115" s="632" t="s">
        <v>535</v>
      </c>
      <c r="B115" s="632" t="s">
        <v>514</v>
      </c>
      <c r="C115" s="7"/>
      <c r="D115" s="7"/>
      <c r="E115" s="7"/>
      <c r="F115" s="7"/>
      <c r="G115" s="7"/>
      <c r="H115" s="7"/>
    </row>
    <row r="116" spans="1:8" s="5" customFormat="1">
      <c r="A116" s="7"/>
      <c r="B116" s="632"/>
      <c r="C116" s="7"/>
      <c r="D116" s="7"/>
      <c r="E116" s="7"/>
      <c r="F116" s="7"/>
      <c r="G116" s="7"/>
      <c r="H116" s="7"/>
    </row>
    <row r="117" spans="1:8" s="5" customFormat="1">
      <c r="A117" s="8" t="s">
        <v>517</v>
      </c>
      <c r="B117" s="632"/>
      <c r="C117" s="7"/>
      <c r="D117" s="7"/>
      <c r="E117" s="7"/>
      <c r="F117" s="7"/>
      <c r="G117" s="7"/>
      <c r="H117" s="7"/>
    </row>
    <row r="118" spans="1:8" s="5" customFormat="1">
      <c r="A118" s="634" t="s">
        <v>536</v>
      </c>
      <c r="B118" s="632" t="s">
        <v>516</v>
      </c>
      <c r="C118" s="7"/>
      <c r="D118" s="7"/>
      <c r="E118" s="7"/>
      <c r="F118" s="7"/>
      <c r="G118" s="7"/>
      <c r="H118" s="7"/>
    </row>
    <row r="119" spans="1:8" s="5" customFormat="1">
      <c r="A119" s="634" t="s">
        <v>537</v>
      </c>
      <c r="B119" s="632" t="s">
        <v>515</v>
      </c>
      <c r="C119" s="7"/>
      <c r="D119" s="7"/>
      <c r="E119" s="7"/>
      <c r="F119" s="7"/>
      <c r="G119" s="7"/>
      <c r="H119" s="7"/>
    </row>
    <row r="120" spans="1:8" s="5" customFormat="1">
      <c r="A120" s="632"/>
      <c r="B120" s="632"/>
      <c r="C120" s="7"/>
      <c r="D120" s="7"/>
      <c r="E120" s="7"/>
      <c r="F120" s="7"/>
      <c r="G120" s="7"/>
      <c r="H120" s="7"/>
    </row>
    <row r="121" spans="1:8" s="5" customFormat="1">
      <c r="A121" s="8" t="s">
        <v>1370</v>
      </c>
      <c r="B121" s="635"/>
      <c r="C121" s="13"/>
      <c r="D121" s="13"/>
      <c r="E121" s="13"/>
      <c r="F121" s="13"/>
      <c r="G121" s="13"/>
      <c r="H121" s="13"/>
    </row>
    <row r="122" spans="1:8" s="5" customFormat="1">
      <c r="A122" s="634" t="s">
        <v>1372</v>
      </c>
      <c r="B122" s="632" t="s">
        <v>1364</v>
      </c>
      <c r="C122" s="13"/>
      <c r="D122" s="13"/>
      <c r="E122" s="13"/>
      <c r="F122" s="13"/>
      <c r="G122" s="13"/>
      <c r="H122" s="13"/>
    </row>
    <row r="123" spans="1:8" s="5" customFormat="1">
      <c r="A123" s="634" t="s">
        <v>1373</v>
      </c>
      <c r="B123" s="632" t="s">
        <v>1365</v>
      </c>
      <c r="C123" s="13"/>
      <c r="D123" s="13"/>
      <c r="E123" s="13"/>
      <c r="F123" s="13"/>
      <c r="G123" s="13"/>
      <c r="H123" s="13"/>
    </row>
    <row r="124" spans="1:8" s="5" customFormat="1">
      <c r="A124" s="634" t="s">
        <v>1374</v>
      </c>
      <c r="B124" s="632" t="s">
        <v>1366</v>
      </c>
      <c r="C124" s="13"/>
      <c r="D124" s="13"/>
      <c r="E124" s="13"/>
      <c r="F124" s="13"/>
      <c r="G124" s="13"/>
      <c r="H124" s="13"/>
    </row>
    <row r="125" spans="1:8" s="5" customFormat="1">
      <c r="A125" s="634" t="s">
        <v>1469</v>
      </c>
      <c r="B125" s="632" t="s">
        <v>1367</v>
      </c>
      <c r="C125" s="13"/>
      <c r="D125" s="13"/>
      <c r="E125" s="13"/>
      <c r="F125" s="13"/>
      <c r="G125" s="13"/>
      <c r="H125" s="13"/>
    </row>
    <row r="126" spans="1:8" s="5" customFormat="1">
      <c r="A126" s="634" t="s">
        <v>1375</v>
      </c>
      <c r="B126" s="632" t="s">
        <v>1368</v>
      </c>
      <c r="C126" s="13"/>
      <c r="D126" s="13"/>
      <c r="E126" s="13"/>
      <c r="F126" s="13"/>
      <c r="G126" s="13"/>
      <c r="H126" s="13"/>
    </row>
    <row r="127" spans="1:8" s="5" customFormat="1">
      <c r="A127" s="634" t="s">
        <v>1376</v>
      </c>
      <c r="B127" s="632" t="s">
        <v>1369</v>
      </c>
      <c r="C127" s="13"/>
      <c r="D127" s="13"/>
      <c r="E127" s="13"/>
      <c r="F127" s="13"/>
      <c r="G127" s="13"/>
      <c r="H127" s="13"/>
    </row>
    <row r="128" spans="1:8" s="5" customFormat="1">
      <c r="A128" s="634" t="s">
        <v>1377</v>
      </c>
      <c r="B128" s="632" t="s">
        <v>1371</v>
      </c>
      <c r="C128" s="13"/>
      <c r="D128" s="13"/>
      <c r="E128" s="13"/>
      <c r="F128" s="13"/>
      <c r="G128" s="13"/>
      <c r="H128" s="13"/>
    </row>
    <row r="129" spans="1:8" s="5" customFormat="1">
      <c r="A129" s="636"/>
      <c r="B129" s="635"/>
      <c r="C129" s="13"/>
      <c r="D129" s="13"/>
      <c r="E129" s="13"/>
      <c r="F129" s="13"/>
      <c r="G129" s="13"/>
      <c r="H129" s="13"/>
    </row>
    <row r="130" spans="1:8">
      <c r="A130" s="8" t="s">
        <v>165</v>
      </c>
      <c r="B130" s="632"/>
      <c r="C130" s="7"/>
      <c r="D130" s="7"/>
      <c r="E130" s="7"/>
      <c r="F130" s="7"/>
      <c r="G130" s="7"/>
      <c r="H130" s="7"/>
    </row>
    <row r="131" spans="1:8">
      <c r="A131" s="632" t="s">
        <v>166</v>
      </c>
      <c r="B131" s="632" t="s">
        <v>167</v>
      </c>
      <c r="C131" s="7"/>
      <c r="D131" s="7"/>
      <c r="E131" s="7"/>
      <c r="F131" s="7"/>
      <c r="G131" s="7"/>
      <c r="H131" s="7"/>
    </row>
    <row r="132" spans="1:8">
      <c r="A132" s="632" t="s">
        <v>168</v>
      </c>
      <c r="B132" s="632" t="s">
        <v>169</v>
      </c>
      <c r="C132" s="7"/>
      <c r="D132" s="7"/>
      <c r="E132" s="7"/>
      <c r="F132" s="7"/>
      <c r="G132" s="7"/>
      <c r="H132" s="7"/>
    </row>
    <row r="133" spans="1:8">
      <c r="A133" s="632" t="s">
        <v>170</v>
      </c>
      <c r="B133" s="632" t="s">
        <v>171</v>
      </c>
      <c r="C133" s="7"/>
      <c r="D133" s="7"/>
      <c r="E133" s="7"/>
      <c r="F133" s="7"/>
      <c r="G133" s="7"/>
      <c r="H133" s="7"/>
    </row>
    <row r="134" spans="1:8">
      <c r="A134" s="632" t="s">
        <v>172</v>
      </c>
      <c r="B134" s="632" t="s">
        <v>173</v>
      </c>
      <c r="C134" s="7"/>
      <c r="D134" s="7"/>
      <c r="E134" s="7"/>
      <c r="F134" s="7"/>
      <c r="G134" s="7"/>
      <c r="H134" s="7"/>
    </row>
    <row r="135" spans="1:8">
      <c r="A135" s="632" t="s">
        <v>174</v>
      </c>
      <c r="B135" s="632" t="s">
        <v>175</v>
      </c>
      <c r="C135" s="7"/>
      <c r="D135" s="7"/>
      <c r="E135" s="7"/>
      <c r="F135" s="7"/>
      <c r="G135" s="7"/>
      <c r="H135" s="7"/>
    </row>
    <row r="136" spans="1:8">
      <c r="A136" s="632"/>
      <c r="B136" s="632"/>
      <c r="C136" s="7"/>
      <c r="D136" s="7"/>
      <c r="E136" s="7"/>
      <c r="F136" s="7"/>
      <c r="G136" s="7"/>
      <c r="H136" s="7"/>
    </row>
    <row r="137" spans="1:8">
      <c r="A137" s="632"/>
      <c r="B137" s="632"/>
      <c r="C137" s="7"/>
      <c r="D137" s="7"/>
      <c r="E137" s="7"/>
      <c r="F137" s="7"/>
      <c r="G137" s="7"/>
      <c r="H137" s="7"/>
    </row>
    <row r="138" spans="1:8">
      <c r="A138" s="723" t="s">
        <v>176</v>
      </c>
      <c r="B138" s="702"/>
      <c r="C138" s="7"/>
      <c r="D138" s="7"/>
      <c r="E138" s="7"/>
      <c r="F138" s="7"/>
      <c r="G138" s="7"/>
      <c r="H138" s="7"/>
    </row>
    <row r="139" spans="1:8">
      <c r="A139" s="723" t="s">
        <v>177</v>
      </c>
      <c r="B139" s="702"/>
      <c r="C139" s="7"/>
      <c r="D139" s="7"/>
      <c r="E139" s="7"/>
      <c r="F139" s="7"/>
      <c r="G139" s="7"/>
      <c r="H139" s="7"/>
    </row>
    <row r="140" spans="1:8">
      <c r="A140" s="723" t="s">
        <v>178</v>
      </c>
      <c r="B140" s="702"/>
      <c r="C140" s="7"/>
      <c r="D140" s="7"/>
      <c r="E140" s="7"/>
      <c r="F140" s="7"/>
      <c r="G140" s="7"/>
      <c r="H140" s="7"/>
    </row>
    <row r="141" spans="1:8">
      <c r="A141" s="723" t="s">
        <v>179</v>
      </c>
      <c r="B141" s="702"/>
      <c r="C141" s="7"/>
      <c r="D141" s="7"/>
      <c r="E141" s="7"/>
      <c r="F141" s="7"/>
      <c r="G141" s="7"/>
      <c r="H141" s="7"/>
    </row>
    <row r="142" spans="1:8" ht="28.5">
      <c r="A142" s="723" t="s">
        <v>180</v>
      </c>
      <c r="B142" s="702"/>
      <c r="C142" s="7"/>
      <c r="D142" s="7"/>
      <c r="E142" s="7"/>
      <c r="F142" s="7"/>
      <c r="G142" s="7"/>
      <c r="H142" s="7"/>
    </row>
    <row r="143" spans="1:8" ht="28.5">
      <c r="A143" s="723" t="s">
        <v>181</v>
      </c>
      <c r="B143" s="702"/>
      <c r="C143" s="7"/>
      <c r="D143" s="7"/>
      <c r="E143" s="7"/>
      <c r="F143" s="7"/>
      <c r="G143" s="7"/>
      <c r="H143" s="7"/>
    </row>
    <row r="144" spans="1:8">
      <c r="A144" s="723" t="s">
        <v>182</v>
      </c>
      <c r="B144" s="702"/>
      <c r="C144" s="7"/>
      <c r="D144" s="7"/>
      <c r="E144" s="7"/>
      <c r="F144" s="7"/>
      <c r="G144" s="7"/>
      <c r="H144" s="7"/>
    </row>
    <row r="145" spans="1:8">
      <c r="A145" s="723" t="s">
        <v>183</v>
      </c>
      <c r="B145" s="702"/>
      <c r="C145" s="7"/>
      <c r="D145" s="7"/>
      <c r="E145" s="7"/>
      <c r="F145" s="7"/>
      <c r="G145" s="7"/>
      <c r="H145" s="7"/>
    </row>
    <row r="146" spans="1:8" ht="28.5">
      <c r="A146" s="723" t="s">
        <v>184</v>
      </c>
      <c r="B146" s="702"/>
      <c r="C146" s="7"/>
      <c r="D146" s="7"/>
      <c r="E146" s="7"/>
      <c r="F146" s="7"/>
      <c r="G146" s="7"/>
      <c r="H146" s="7"/>
    </row>
    <row r="147" spans="1:8" ht="28.5">
      <c r="A147" s="723" t="s">
        <v>506</v>
      </c>
      <c r="B147" s="702"/>
      <c r="C147" s="7"/>
      <c r="D147" s="7"/>
      <c r="E147" s="7"/>
      <c r="F147" s="7"/>
      <c r="G147" s="7"/>
      <c r="H147" s="7"/>
    </row>
    <row r="148" spans="1:8" ht="28.5">
      <c r="A148" s="723" t="s">
        <v>507</v>
      </c>
      <c r="B148" s="702"/>
      <c r="C148" s="7"/>
      <c r="D148" s="7"/>
      <c r="E148" s="7"/>
      <c r="F148" s="7"/>
      <c r="G148" s="7"/>
      <c r="H148" s="7"/>
    </row>
    <row r="149" spans="1:8" ht="28.5">
      <c r="A149" s="723" t="s">
        <v>1439</v>
      </c>
      <c r="B149" s="702"/>
      <c r="C149" s="7"/>
      <c r="D149" s="7"/>
      <c r="E149" s="7"/>
      <c r="F149" s="7"/>
      <c r="G149" s="7"/>
      <c r="H149" s="7"/>
    </row>
    <row r="150" spans="1:8">
      <c r="A150" s="723" t="s">
        <v>1441</v>
      </c>
      <c r="B150" s="702"/>
      <c r="C150" s="7"/>
      <c r="D150" s="7"/>
      <c r="E150" s="7"/>
      <c r="F150" s="7"/>
      <c r="G150" s="7"/>
      <c r="H150" s="7"/>
    </row>
    <row r="151" spans="1:8">
      <c r="A151" s="723" t="s">
        <v>1444</v>
      </c>
      <c r="B151" s="702"/>
      <c r="C151" s="7"/>
      <c r="D151" s="7"/>
      <c r="E151" s="7"/>
      <c r="F151" s="7"/>
      <c r="G151" s="7"/>
      <c r="H151" s="7"/>
    </row>
    <row r="152" spans="1:8" ht="30" customHeight="1">
      <c r="A152" s="723" t="s">
        <v>1446</v>
      </c>
      <c r="B152" s="702"/>
    </row>
    <row r="153" spans="1:8" ht="30" customHeight="1">
      <c r="A153" s="723" t="s">
        <v>1484</v>
      </c>
      <c r="B153" s="703"/>
    </row>
    <row r="154" spans="1:8" ht="30" customHeight="1">
      <c r="A154" s="723" t="s">
        <v>1499</v>
      </c>
      <c r="B154" s="711"/>
    </row>
    <row r="155" spans="1:8" ht="45" customHeight="1">
      <c r="A155" s="723" t="s">
        <v>1500</v>
      </c>
      <c r="B155" s="711"/>
    </row>
    <row r="156" spans="1:8" ht="30" customHeight="1">
      <c r="A156" s="723" t="s">
        <v>1517</v>
      </c>
    </row>
    <row r="157" spans="1:8" ht="45" customHeight="1">
      <c r="A157" s="723" t="s">
        <v>1518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2022-02-07T12:57:58Z</dcterms:modified>
</cp:coreProperties>
</file>